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isque D asmaa\DATA\Lancement 2021\AO 309-2021\DCE AO 309-2021 VM\"/>
    </mc:Choice>
  </mc:AlternateContent>
  <bookViews>
    <workbookView xWindow="-105" yWindow="-105" windowWidth="23250" windowHeight="12570" tabRatio="907" firstSheet="5" activeTab="18"/>
  </bookViews>
  <sheets>
    <sheet name="RECAP TCE" sheetId="61" r:id="rId1"/>
    <sheet name="100- GO-CHARPENT" sheetId="87" r:id="rId2"/>
    <sheet name="200-ETAN " sheetId="63" r:id="rId3"/>
    <sheet name="300-400-500-REV-FP-MEN " sheetId="71" r:id="rId4"/>
    <sheet name="600-PEINTURE " sheetId="64" r:id="rId5"/>
    <sheet name="700-PLM" sheetId="86" r:id="rId6"/>
    <sheet name="800-CVC" sheetId="73" r:id="rId7"/>
    <sheet name="900-CFO" sheetId="84" r:id="rId8"/>
    <sheet name="300-400-500-REV-FP-MEN" sheetId="67" state="hidden" r:id="rId9"/>
    <sheet name="1300-DI" sheetId="75" r:id="rId10"/>
    <sheet name="1400-VDI" sheetId="76" r:id="rId11"/>
    <sheet name="1500-CA" sheetId="77" r:id="rId12"/>
    <sheet name="1600-TDS-AN" sheetId="78" r:id="rId13"/>
    <sheet name="1700-VS" sheetId="79" r:id="rId14"/>
    <sheet name="1800-AV" sheetId="80" r:id="rId15"/>
    <sheet name="1900-GTC" sheetId="85" r:id="rId16"/>
    <sheet name="2000-VRD" sheetId="82" r:id="rId17"/>
    <sheet name="2100-TERRAINS DE SPORT" sheetId="65" r:id="rId18"/>
    <sheet name="2200- AMENG EXT" sheetId="66" r:id="rId19"/>
    <sheet name="2300-SIGNALETIQUE" sheetId="69" r:id="rId20"/>
    <sheet name="2400-PLANTATION" sheetId="83" r:id="rId21"/>
  </sheets>
  <externalReferences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</externalReferences>
  <definedNames>
    <definedName name="\A" localSheetId="1">#REF!</definedName>
    <definedName name="\A" localSheetId="17">#REF!</definedName>
    <definedName name="\A" localSheetId="18">#REF!</definedName>
    <definedName name="\A" localSheetId="20">#REF!</definedName>
    <definedName name="\A" localSheetId="8">#REF!</definedName>
    <definedName name="\A" localSheetId="3">#REF!</definedName>
    <definedName name="\A" localSheetId="5">#REF!</definedName>
    <definedName name="\A" localSheetId="6">#REF!</definedName>
    <definedName name="\A" localSheetId="7">#REF!</definedName>
    <definedName name="\A">#REF!</definedName>
    <definedName name="\B" localSheetId="1">#REF!</definedName>
    <definedName name="\B" localSheetId="18">#REF!</definedName>
    <definedName name="\B" localSheetId="20">#REF!</definedName>
    <definedName name="\B" localSheetId="8">#REF!</definedName>
    <definedName name="\B" localSheetId="3">#REF!</definedName>
    <definedName name="\B" localSheetId="5">#REF!</definedName>
    <definedName name="\B" localSheetId="6">#REF!</definedName>
    <definedName name="\B" localSheetId="7">#REF!</definedName>
    <definedName name="\B">#REF!</definedName>
    <definedName name="\C" localSheetId="1">#REF!</definedName>
    <definedName name="\C" localSheetId="18">#REF!</definedName>
    <definedName name="\C" localSheetId="20">#REF!</definedName>
    <definedName name="\C" localSheetId="8">#REF!</definedName>
    <definedName name="\C" localSheetId="3">#REF!</definedName>
    <definedName name="\C" localSheetId="5">#REF!</definedName>
    <definedName name="\C" localSheetId="6">#REF!</definedName>
    <definedName name="\C">#REF!</definedName>
    <definedName name="_______________________________________R" localSheetId="1">[1]AN2!#REF!</definedName>
    <definedName name="_______________________________________R" localSheetId="16">[2]AN2!#REF!</definedName>
    <definedName name="_______________________________________R" localSheetId="17">[2]AN2!#REF!</definedName>
    <definedName name="_______________________________________R" localSheetId="18">[2]AN2!#REF!</definedName>
    <definedName name="_______________________________________R" localSheetId="20">[1]AN2!#REF!</definedName>
    <definedName name="_______________________________________R" localSheetId="8">[1]AN2!#REF!</definedName>
    <definedName name="_______________________________________R" localSheetId="3">[1]AN2!#REF!</definedName>
    <definedName name="_______________________________________R" localSheetId="5">[2]AN2!#REF!</definedName>
    <definedName name="_______________________________________R" localSheetId="6">[2]AN2!#REF!</definedName>
    <definedName name="_______________________________________R" localSheetId="7">[1]AN2!#REF!</definedName>
    <definedName name="_______________________________________R">[1]AN2!#REF!</definedName>
    <definedName name="______________________________________R" localSheetId="1">[1]AN2!#REF!</definedName>
    <definedName name="______________________________________R" localSheetId="12">[1]AN2!#REF!</definedName>
    <definedName name="______________________________________R" localSheetId="16">[2]AN2!#REF!</definedName>
    <definedName name="______________________________________R" localSheetId="17">[2]AN2!#REF!</definedName>
    <definedName name="______________________________________R" localSheetId="18">[2]AN2!#REF!</definedName>
    <definedName name="______________________________________R" localSheetId="20">[1]AN2!#REF!</definedName>
    <definedName name="______________________________________R" localSheetId="8">[1]AN2!#REF!</definedName>
    <definedName name="______________________________________R" localSheetId="3">[1]AN2!#REF!</definedName>
    <definedName name="______________________________________R" localSheetId="5">[2]AN2!#REF!</definedName>
    <definedName name="______________________________________R" localSheetId="6">[2]AN2!#REF!</definedName>
    <definedName name="______________________________________R" localSheetId="7">[1]AN2!#REF!</definedName>
    <definedName name="______________________________________R">[1]AN2!#REF!</definedName>
    <definedName name="_____________________________________R" localSheetId="1">[1]AN2!#REF!</definedName>
    <definedName name="_____________________________________R" localSheetId="12">[1]AN2!#REF!</definedName>
    <definedName name="_____________________________________R" localSheetId="16">[2]AN2!#REF!</definedName>
    <definedName name="_____________________________________R" localSheetId="17">[2]AN2!#REF!</definedName>
    <definedName name="_____________________________________R" localSheetId="18">[2]AN2!#REF!</definedName>
    <definedName name="_____________________________________R" localSheetId="20">[1]AN2!#REF!</definedName>
    <definedName name="_____________________________________R" localSheetId="8">[1]AN2!#REF!</definedName>
    <definedName name="_____________________________________R" localSheetId="3">[1]AN2!#REF!</definedName>
    <definedName name="_____________________________________R" localSheetId="5">[2]AN2!#REF!</definedName>
    <definedName name="_____________________________________R" localSheetId="6">[2]AN2!#REF!</definedName>
    <definedName name="_____________________________________R" localSheetId="7">[1]AN2!#REF!</definedName>
    <definedName name="_____________________________________R">[1]AN2!#REF!</definedName>
    <definedName name="____________________________________R" localSheetId="1">[1]AN2!#REF!</definedName>
    <definedName name="____________________________________R" localSheetId="12">[1]AN2!#REF!</definedName>
    <definedName name="____________________________________R" localSheetId="16">[2]AN2!#REF!</definedName>
    <definedName name="____________________________________R" localSheetId="17">[2]AN2!#REF!</definedName>
    <definedName name="____________________________________R" localSheetId="18">[2]AN2!#REF!</definedName>
    <definedName name="____________________________________R" localSheetId="20">[1]AN2!#REF!</definedName>
    <definedName name="____________________________________R" localSheetId="8">[1]AN2!#REF!</definedName>
    <definedName name="____________________________________R" localSheetId="3">[1]AN2!#REF!</definedName>
    <definedName name="____________________________________R" localSheetId="5">[2]AN2!#REF!</definedName>
    <definedName name="____________________________________R" localSheetId="6">[2]AN2!#REF!</definedName>
    <definedName name="____________________________________R" localSheetId="7">[1]AN2!#REF!</definedName>
    <definedName name="____________________________________R">[1]AN2!#REF!</definedName>
    <definedName name="___________________________________R" localSheetId="1">[1]AN2!#REF!</definedName>
    <definedName name="___________________________________R">[1]AN2!#REF!</definedName>
    <definedName name="__________________________________R" localSheetId="1">[1]AN2!#REF!</definedName>
    <definedName name="__________________________________R" localSheetId="12">[1]AN2!#REF!</definedName>
    <definedName name="__________________________________R" localSheetId="16">[2]AN2!#REF!</definedName>
    <definedName name="__________________________________R" localSheetId="17">[2]AN2!#REF!</definedName>
    <definedName name="__________________________________R" localSheetId="18">[2]AN2!#REF!</definedName>
    <definedName name="__________________________________R" localSheetId="8">[1]AN2!#REF!</definedName>
    <definedName name="__________________________________R" localSheetId="5">[2]AN2!#REF!</definedName>
    <definedName name="__________________________________R" localSheetId="6">[2]AN2!#REF!</definedName>
    <definedName name="__________________________________R" localSheetId="7">[1]AN2!#REF!</definedName>
    <definedName name="__________________________________R">[1]AN2!#REF!</definedName>
    <definedName name="_________________________________R" localSheetId="1">[1]AN2!#REF!</definedName>
    <definedName name="_________________________________R" localSheetId="16">[2]AN2!#REF!</definedName>
    <definedName name="_________________________________R" localSheetId="17">[2]AN2!#REF!</definedName>
    <definedName name="_________________________________R" localSheetId="18">[2]AN2!#REF!</definedName>
    <definedName name="_________________________________R" localSheetId="8">[1]AN2!#REF!</definedName>
    <definedName name="_________________________________R" localSheetId="5">[2]AN2!#REF!</definedName>
    <definedName name="_________________________________R" localSheetId="6">[2]AN2!#REF!</definedName>
    <definedName name="_________________________________R" localSheetId="7">[1]AN2!#REF!</definedName>
    <definedName name="_________________________________R" localSheetId="0">[1]AN2!#REF!</definedName>
    <definedName name="_________________________________R">[1]AN2!#REF!</definedName>
    <definedName name="________________________________R" localSheetId="1">[1]AN2!#REF!</definedName>
    <definedName name="________________________________R" localSheetId="9">[1]AN2!#REF!</definedName>
    <definedName name="________________________________R" localSheetId="12">[2]AN2!#REF!</definedName>
    <definedName name="________________________________R" localSheetId="15">[1]AN2!#REF!</definedName>
    <definedName name="________________________________R" localSheetId="16">[2]AN2!#REF!</definedName>
    <definedName name="________________________________R" localSheetId="17">[2]AN2!#REF!</definedName>
    <definedName name="________________________________R" localSheetId="18">[2]AN2!#REF!</definedName>
    <definedName name="________________________________R" localSheetId="8">[1]AN2!#REF!</definedName>
    <definedName name="________________________________R" localSheetId="5">[2]AN2!#REF!</definedName>
    <definedName name="________________________________R" localSheetId="6">[2]AN2!#REF!</definedName>
    <definedName name="________________________________R" localSheetId="7">[1]AN2!#REF!</definedName>
    <definedName name="________________________________R">[1]AN2!#REF!</definedName>
    <definedName name="_______________________________R" localSheetId="1">[1]AN2!#REF!</definedName>
    <definedName name="_______________________________R" localSheetId="9">[1]AN2!#REF!</definedName>
    <definedName name="_______________________________R" localSheetId="12">[1]AN2!#REF!</definedName>
    <definedName name="_______________________________R" localSheetId="15">[1]AN2!#REF!</definedName>
    <definedName name="_______________________________R" localSheetId="16">[2]AN2!#REF!</definedName>
    <definedName name="_______________________________R" localSheetId="17">[2]AN2!#REF!</definedName>
    <definedName name="_______________________________R" localSheetId="18">[2]AN2!#REF!</definedName>
    <definedName name="_______________________________R" localSheetId="8">[1]AN2!#REF!</definedName>
    <definedName name="_______________________________R" localSheetId="5">[2]AN2!#REF!</definedName>
    <definedName name="_______________________________R" localSheetId="6">[2]AN2!#REF!</definedName>
    <definedName name="_______________________________R" localSheetId="7">[1]AN2!#REF!</definedName>
    <definedName name="_______________________________R" localSheetId="0">[1]AN2!#REF!</definedName>
    <definedName name="_______________________________R">[1]AN2!#REF!</definedName>
    <definedName name="______________________________R" localSheetId="9">[3]AN2!#REF!</definedName>
    <definedName name="______________________________R" localSheetId="10">[4]AN2!#REF!</definedName>
    <definedName name="______________________________R" localSheetId="11">[4]AN2!#REF!</definedName>
    <definedName name="______________________________R" localSheetId="12">[4]AN2!#REF!</definedName>
    <definedName name="______________________________R" localSheetId="13">[4]AN2!#REF!</definedName>
    <definedName name="______________________________R" localSheetId="14">[4]AN2!#REF!</definedName>
    <definedName name="______________________________R" localSheetId="15">[5]AN2!#REF!</definedName>
    <definedName name="______________________________R" localSheetId="16">[6]AN2!#REF!</definedName>
    <definedName name="______________________________R" localSheetId="17">[6]AN2!#REF!</definedName>
    <definedName name="______________________________R" localSheetId="18">[6]AN2!#REF!</definedName>
    <definedName name="______________________________R" localSheetId="20">[7]AN2!#REF!</definedName>
    <definedName name="______________________________R" localSheetId="8">[7]AN2!#REF!</definedName>
    <definedName name="______________________________R" localSheetId="3">[7]AN2!#REF!</definedName>
    <definedName name="______________________________R" localSheetId="5">[6]AN2!#REF!</definedName>
    <definedName name="______________________________R" localSheetId="6">[6]AN2!#REF!</definedName>
    <definedName name="______________________________R" localSheetId="7">[4]AN2!#REF!</definedName>
    <definedName name="______________________________R" localSheetId="0">[4]AN2!#REF!</definedName>
    <definedName name="______________________________R">[7]AN2!#REF!</definedName>
    <definedName name="_____________________________R" localSheetId="1">[1]AN2!#REF!</definedName>
    <definedName name="_____________________________R" localSheetId="9">[1]AN2!#REF!</definedName>
    <definedName name="_____________________________R" localSheetId="11">[1]AN2!#REF!</definedName>
    <definedName name="_____________________________R" localSheetId="12">[1]AN2!#REF!</definedName>
    <definedName name="_____________________________R" localSheetId="13">[1]AN2!#REF!</definedName>
    <definedName name="_____________________________R" localSheetId="15">[1]AN2!#REF!</definedName>
    <definedName name="_____________________________R" localSheetId="16">[2]AN2!#REF!</definedName>
    <definedName name="_____________________________R" localSheetId="17">[2]AN2!#REF!</definedName>
    <definedName name="_____________________________R" localSheetId="18">[2]AN2!#REF!</definedName>
    <definedName name="_____________________________R" localSheetId="8">[1]AN2!#REF!</definedName>
    <definedName name="_____________________________R" localSheetId="5">[2]AN2!#REF!</definedName>
    <definedName name="_____________________________R" localSheetId="6">[2]AN2!#REF!</definedName>
    <definedName name="_____________________________R" localSheetId="7">[1]AN2!#REF!</definedName>
    <definedName name="_____________________________R" localSheetId="0">[1]AN2!#REF!</definedName>
    <definedName name="_____________________________R">[1]AN2!#REF!</definedName>
    <definedName name="____________________________NA1" localSheetId="1">#REF!</definedName>
    <definedName name="____________________________NA1" localSheetId="16">#REF!</definedName>
    <definedName name="____________________________NA1" localSheetId="17">#REF!</definedName>
    <definedName name="____________________________NA1" localSheetId="18">#REF!</definedName>
    <definedName name="____________________________NA1" localSheetId="20">#REF!</definedName>
    <definedName name="____________________________NA1" localSheetId="3">#REF!</definedName>
    <definedName name="____________________________NA1" localSheetId="5">#REF!</definedName>
    <definedName name="____________________________NA1" localSheetId="6">#REF!</definedName>
    <definedName name="____________________________NA1" localSheetId="7">#REF!</definedName>
    <definedName name="____________________________NA1">#REF!</definedName>
    <definedName name="____________________________NA2" localSheetId="1">#REF!</definedName>
    <definedName name="____________________________NA2" localSheetId="10">#REF!</definedName>
    <definedName name="____________________________NA2" localSheetId="11">#REF!</definedName>
    <definedName name="____________________________NA2" localSheetId="13">#REF!</definedName>
    <definedName name="____________________________NA2" localSheetId="14">#REF!</definedName>
    <definedName name="____________________________NA2" localSheetId="16">#REF!</definedName>
    <definedName name="____________________________NA2" localSheetId="17">#REF!</definedName>
    <definedName name="____________________________NA2" localSheetId="18">#REF!</definedName>
    <definedName name="____________________________NA2" localSheetId="20">#REF!</definedName>
    <definedName name="____________________________NA2" localSheetId="8">#REF!</definedName>
    <definedName name="____________________________NA2" localSheetId="3">#REF!</definedName>
    <definedName name="____________________________NA2" localSheetId="5">#REF!</definedName>
    <definedName name="____________________________NA2" localSheetId="6">#REF!</definedName>
    <definedName name="____________________________NA2" localSheetId="7">#REF!</definedName>
    <definedName name="____________________________NA2">#REF!</definedName>
    <definedName name="____________________________NA3" localSheetId="1">#REF!</definedName>
    <definedName name="____________________________NA3" localSheetId="10">#REF!</definedName>
    <definedName name="____________________________NA3" localSheetId="11">#REF!</definedName>
    <definedName name="____________________________NA3" localSheetId="13">#REF!</definedName>
    <definedName name="____________________________NA3" localSheetId="14">#REF!</definedName>
    <definedName name="____________________________NA3" localSheetId="16">#REF!</definedName>
    <definedName name="____________________________NA3" localSheetId="17">#REF!</definedName>
    <definedName name="____________________________NA3" localSheetId="18">#REF!</definedName>
    <definedName name="____________________________NA3" localSheetId="20">#REF!</definedName>
    <definedName name="____________________________NA3" localSheetId="8">#REF!</definedName>
    <definedName name="____________________________NA3" localSheetId="3">#REF!</definedName>
    <definedName name="____________________________NA3" localSheetId="5">#REF!</definedName>
    <definedName name="____________________________NA3" localSheetId="6">#REF!</definedName>
    <definedName name="____________________________NA3" localSheetId="7">#REF!</definedName>
    <definedName name="____________________________NA3">#REF!</definedName>
    <definedName name="____________________________R" localSheetId="1">[1]AN2!#REF!</definedName>
    <definedName name="____________________________R" localSheetId="9">[1]AN2!#REF!</definedName>
    <definedName name="____________________________R" localSheetId="10">[1]AN2!#REF!</definedName>
    <definedName name="____________________________R" localSheetId="11">[1]AN2!#REF!</definedName>
    <definedName name="____________________________R" localSheetId="12">[1]AN2!#REF!</definedName>
    <definedName name="____________________________R" localSheetId="13">[1]AN2!#REF!</definedName>
    <definedName name="____________________________R" localSheetId="14">[1]AN2!#REF!</definedName>
    <definedName name="____________________________R" localSheetId="15">[1]AN2!#REF!</definedName>
    <definedName name="____________________________R" localSheetId="16">[2]AN2!#REF!</definedName>
    <definedName name="____________________________R" localSheetId="17">[2]AN2!#REF!</definedName>
    <definedName name="____________________________R" localSheetId="18">[2]AN2!#REF!</definedName>
    <definedName name="____________________________R" localSheetId="20">[1]AN2!#REF!</definedName>
    <definedName name="____________________________R" localSheetId="8">[1]AN2!#REF!</definedName>
    <definedName name="____________________________R" localSheetId="3">[1]AN2!#REF!</definedName>
    <definedName name="____________________________R" localSheetId="5">[2]AN2!#REF!</definedName>
    <definedName name="____________________________R" localSheetId="6">[2]AN2!#REF!</definedName>
    <definedName name="____________________________R" localSheetId="7">[1]AN2!#REF!</definedName>
    <definedName name="____________________________R" localSheetId="0">[1]AN2!#REF!</definedName>
    <definedName name="____________________________R">[1]AN2!#REF!</definedName>
    <definedName name="___________________________NA1" localSheetId="1">#REF!</definedName>
    <definedName name="___________________________NA1" localSheetId="12">#REF!</definedName>
    <definedName name="___________________________NA1" localSheetId="16">#REF!</definedName>
    <definedName name="___________________________NA1" localSheetId="17">#REF!</definedName>
    <definedName name="___________________________NA1" localSheetId="18">#REF!</definedName>
    <definedName name="___________________________NA1" localSheetId="20">#REF!</definedName>
    <definedName name="___________________________NA1" localSheetId="8">#REF!</definedName>
    <definedName name="___________________________NA1" localSheetId="3">#REF!</definedName>
    <definedName name="___________________________NA1" localSheetId="5">#REF!</definedName>
    <definedName name="___________________________NA1" localSheetId="6">#REF!</definedName>
    <definedName name="___________________________NA1" localSheetId="7">#REF!</definedName>
    <definedName name="___________________________NA1">#REF!</definedName>
    <definedName name="___________________________NA2" localSheetId="1">#REF!</definedName>
    <definedName name="___________________________NA2" localSheetId="12">#REF!</definedName>
    <definedName name="___________________________NA2" localSheetId="16">#REF!</definedName>
    <definedName name="___________________________NA2" localSheetId="17">#REF!</definedName>
    <definedName name="___________________________NA2" localSheetId="18">#REF!</definedName>
    <definedName name="___________________________NA2" localSheetId="20">#REF!</definedName>
    <definedName name="___________________________NA2" localSheetId="8">#REF!</definedName>
    <definedName name="___________________________NA2" localSheetId="3">#REF!</definedName>
    <definedName name="___________________________NA2" localSheetId="5">#REF!</definedName>
    <definedName name="___________________________NA2" localSheetId="6">#REF!</definedName>
    <definedName name="___________________________NA2" localSheetId="7">#REF!</definedName>
    <definedName name="___________________________NA2">#REF!</definedName>
    <definedName name="___________________________NA3" localSheetId="1">#REF!</definedName>
    <definedName name="___________________________NA3" localSheetId="12">#REF!</definedName>
    <definedName name="___________________________NA3" localSheetId="16">#REF!</definedName>
    <definedName name="___________________________NA3" localSheetId="20">#REF!</definedName>
    <definedName name="___________________________NA3" localSheetId="8">#REF!</definedName>
    <definedName name="___________________________NA3" localSheetId="3">#REF!</definedName>
    <definedName name="___________________________NA3" localSheetId="5">#REF!</definedName>
    <definedName name="___________________________NA3" localSheetId="6">#REF!</definedName>
    <definedName name="___________________________NA3" localSheetId="7">#REF!</definedName>
    <definedName name="___________________________NA3">#REF!</definedName>
    <definedName name="___________________________R" localSheetId="1">[1]AN2!#REF!</definedName>
    <definedName name="___________________________R" localSheetId="10">[1]AN2!#REF!</definedName>
    <definedName name="___________________________R" localSheetId="14">[1]AN2!#REF!</definedName>
    <definedName name="___________________________R" localSheetId="16">[2]AN2!#REF!</definedName>
    <definedName name="___________________________R" localSheetId="17">[2]AN2!#REF!</definedName>
    <definedName name="___________________________R" localSheetId="18">[2]AN2!#REF!</definedName>
    <definedName name="___________________________R" localSheetId="20">[1]AN2!#REF!</definedName>
    <definedName name="___________________________R" localSheetId="8">[1]AN2!#REF!</definedName>
    <definedName name="___________________________R" localSheetId="3">[1]AN2!#REF!</definedName>
    <definedName name="___________________________R" localSheetId="5">[2]AN2!#REF!</definedName>
    <definedName name="___________________________R" localSheetId="6">[2]AN2!#REF!</definedName>
    <definedName name="___________________________R" localSheetId="7">[1]AN2!#REF!</definedName>
    <definedName name="___________________________R">[1]AN2!#REF!</definedName>
    <definedName name="__________________________NA1" localSheetId="1">#REF!</definedName>
    <definedName name="__________________________NA1" localSheetId="10">#REF!</definedName>
    <definedName name="__________________________NA1" localSheetId="14">#REF!</definedName>
    <definedName name="__________________________NA1" localSheetId="16">#REF!</definedName>
    <definedName name="__________________________NA1" localSheetId="17">#REF!</definedName>
    <definedName name="__________________________NA1" localSheetId="18">#REF!</definedName>
    <definedName name="__________________________NA1" localSheetId="20">#REF!</definedName>
    <definedName name="__________________________NA1" localSheetId="8">#REF!</definedName>
    <definedName name="__________________________NA1" localSheetId="3">#REF!</definedName>
    <definedName name="__________________________NA1" localSheetId="5">#REF!</definedName>
    <definedName name="__________________________NA1" localSheetId="6">#REF!</definedName>
    <definedName name="__________________________NA1" localSheetId="7">#REF!</definedName>
    <definedName name="__________________________NA1" localSheetId="0">#REF!</definedName>
    <definedName name="__________________________NA1">#REF!</definedName>
    <definedName name="__________________________NA2" localSheetId="1">#REF!</definedName>
    <definedName name="__________________________NA2" localSheetId="10">#REF!</definedName>
    <definedName name="__________________________NA2" localSheetId="11">#REF!</definedName>
    <definedName name="__________________________NA2" localSheetId="13">#REF!</definedName>
    <definedName name="__________________________NA2" localSheetId="14">#REF!</definedName>
    <definedName name="__________________________NA2" localSheetId="16">#REF!</definedName>
    <definedName name="__________________________NA2" localSheetId="18">#REF!</definedName>
    <definedName name="__________________________NA2" localSheetId="20">#REF!</definedName>
    <definedName name="__________________________NA2" localSheetId="8">#REF!</definedName>
    <definedName name="__________________________NA2" localSheetId="3">#REF!</definedName>
    <definedName name="__________________________NA2" localSheetId="5">#REF!</definedName>
    <definedName name="__________________________NA2" localSheetId="6">#REF!</definedName>
    <definedName name="__________________________NA2" localSheetId="7">#REF!</definedName>
    <definedName name="__________________________NA2" localSheetId="0">#REF!</definedName>
    <definedName name="__________________________NA2">#REF!</definedName>
    <definedName name="__________________________NA3" localSheetId="1">#REF!</definedName>
    <definedName name="__________________________NA3" localSheetId="10">#REF!</definedName>
    <definedName name="__________________________NA3" localSheetId="11">#REF!</definedName>
    <definedName name="__________________________NA3" localSheetId="13">#REF!</definedName>
    <definedName name="__________________________NA3" localSheetId="14">#REF!</definedName>
    <definedName name="__________________________NA3" localSheetId="16">#REF!</definedName>
    <definedName name="__________________________NA3" localSheetId="18">#REF!</definedName>
    <definedName name="__________________________NA3" localSheetId="20">#REF!</definedName>
    <definedName name="__________________________NA3" localSheetId="8">#REF!</definedName>
    <definedName name="__________________________NA3" localSheetId="3">#REF!</definedName>
    <definedName name="__________________________NA3" localSheetId="5">#REF!</definedName>
    <definedName name="__________________________NA3" localSheetId="6">#REF!</definedName>
    <definedName name="__________________________NA3" localSheetId="7">#REF!</definedName>
    <definedName name="__________________________NA3" localSheetId="0">#REF!</definedName>
    <definedName name="__________________________NA3">#REF!</definedName>
    <definedName name="__________________________R" localSheetId="1">[8]AN2!#REF!</definedName>
    <definedName name="__________________________R" localSheetId="9">[9]AN2!#REF!</definedName>
    <definedName name="__________________________R" localSheetId="10">[10]AN2!#REF!</definedName>
    <definedName name="__________________________R" localSheetId="11">[10]AN2!#REF!</definedName>
    <definedName name="__________________________R" localSheetId="12">[10]AN2!#REF!</definedName>
    <definedName name="__________________________R" localSheetId="13">[10]AN2!#REF!</definedName>
    <definedName name="__________________________R" localSheetId="14">[10]AN2!#REF!</definedName>
    <definedName name="__________________________R" localSheetId="15">[10]AN2!#REF!</definedName>
    <definedName name="__________________________R" localSheetId="16">[11]AN2!#REF!</definedName>
    <definedName name="__________________________R" localSheetId="17">[11]AN2!#REF!</definedName>
    <definedName name="__________________________R" localSheetId="18">[11]AN2!#REF!</definedName>
    <definedName name="__________________________R" localSheetId="20">[8]AN2!#REF!</definedName>
    <definedName name="__________________________R" localSheetId="8">[8]AN2!#REF!</definedName>
    <definedName name="__________________________R" localSheetId="3">[8]AN2!#REF!</definedName>
    <definedName name="__________________________R" localSheetId="5">[11]AN2!#REF!</definedName>
    <definedName name="__________________________R" localSheetId="6">[11]AN2!#REF!</definedName>
    <definedName name="__________________________R" localSheetId="7">[12]AN2!#REF!</definedName>
    <definedName name="__________________________R" localSheetId="0">[10]AN2!#REF!</definedName>
    <definedName name="__________________________R">[8]AN2!#REF!</definedName>
    <definedName name="_________________________NA1" localSheetId="1">#REF!</definedName>
    <definedName name="_________________________NA1" localSheetId="16">#REF!</definedName>
    <definedName name="_________________________NA1" localSheetId="17">#REF!</definedName>
    <definedName name="_________________________NA1" localSheetId="18">#REF!</definedName>
    <definedName name="_________________________NA1" localSheetId="20">#REF!</definedName>
    <definedName name="_________________________NA1" localSheetId="8">#REF!</definedName>
    <definedName name="_________________________NA1" localSheetId="3">#REF!</definedName>
    <definedName name="_________________________NA1" localSheetId="5">#REF!</definedName>
    <definedName name="_________________________NA1" localSheetId="6">#REF!</definedName>
    <definedName name="_________________________NA1" localSheetId="7">#REF!</definedName>
    <definedName name="_________________________NA1">#REF!</definedName>
    <definedName name="_________________________NA2" localSheetId="1">#REF!</definedName>
    <definedName name="_________________________NA2" localSheetId="16">#REF!</definedName>
    <definedName name="_________________________NA2" localSheetId="18">#REF!</definedName>
    <definedName name="_________________________NA2" localSheetId="20">#REF!</definedName>
    <definedName name="_________________________NA2" localSheetId="8">#REF!</definedName>
    <definedName name="_________________________NA2" localSheetId="3">#REF!</definedName>
    <definedName name="_________________________NA2" localSheetId="5">#REF!</definedName>
    <definedName name="_________________________NA2" localSheetId="6">#REF!</definedName>
    <definedName name="_________________________NA2" localSheetId="7">#REF!</definedName>
    <definedName name="_________________________NA2">#REF!</definedName>
    <definedName name="_________________________NA3" localSheetId="1">#REF!</definedName>
    <definedName name="_________________________NA3" localSheetId="16">#REF!</definedName>
    <definedName name="_________________________NA3" localSheetId="18">#REF!</definedName>
    <definedName name="_________________________NA3" localSheetId="20">#REF!</definedName>
    <definedName name="_________________________NA3" localSheetId="8">#REF!</definedName>
    <definedName name="_________________________NA3" localSheetId="3">#REF!</definedName>
    <definedName name="_________________________NA3" localSheetId="5">#REF!</definedName>
    <definedName name="_________________________NA3" localSheetId="6">#REF!</definedName>
    <definedName name="_________________________NA3" localSheetId="7">#REF!</definedName>
    <definedName name="_________________________NA3">#REF!</definedName>
    <definedName name="_________________________R" localSheetId="1">[8]AN2!#REF!</definedName>
    <definedName name="_________________________R" localSheetId="9">[9]AN2!#REF!</definedName>
    <definedName name="_________________________R" localSheetId="10">[10]AN2!#REF!</definedName>
    <definedName name="_________________________R" localSheetId="11">[10]AN2!#REF!</definedName>
    <definedName name="_________________________R" localSheetId="12">[10]AN2!#REF!</definedName>
    <definedName name="_________________________R" localSheetId="13">[10]AN2!#REF!</definedName>
    <definedName name="_________________________R" localSheetId="14">[10]AN2!#REF!</definedName>
    <definedName name="_________________________R" localSheetId="15">[10]AN2!#REF!</definedName>
    <definedName name="_________________________R" localSheetId="16">[11]AN2!#REF!</definedName>
    <definedName name="_________________________R" localSheetId="17">[11]AN2!#REF!</definedName>
    <definedName name="_________________________R" localSheetId="18">[11]AN2!#REF!</definedName>
    <definedName name="_________________________R" localSheetId="20">[8]AN2!#REF!</definedName>
    <definedName name="_________________________R" localSheetId="8">[8]AN2!#REF!</definedName>
    <definedName name="_________________________R" localSheetId="3">[8]AN2!#REF!</definedName>
    <definedName name="_________________________R" localSheetId="5">[11]AN2!#REF!</definedName>
    <definedName name="_________________________R" localSheetId="6">[11]AN2!#REF!</definedName>
    <definedName name="_________________________R" localSheetId="7">[12]AN2!#REF!</definedName>
    <definedName name="_________________________R" localSheetId="0">[10]AN2!#REF!</definedName>
    <definedName name="_________________________R">[8]AN2!#REF!</definedName>
    <definedName name="________________________NA1" localSheetId="1">'[13] G,O A'!#REF!</definedName>
    <definedName name="________________________NA1" localSheetId="16">'[13] G,O A'!#REF!</definedName>
    <definedName name="________________________NA1" localSheetId="18">'[13] G,O A'!#REF!</definedName>
    <definedName name="________________________NA1" localSheetId="20">'[13] G,O A'!#REF!</definedName>
    <definedName name="________________________NA1" localSheetId="8">'[13] G,O A'!#REF!</definedName>
    <definedName name="________________________NA1" localSheetId="3">'[13] G,O A'!#REF!</definedName>
    <definedName name="________________________NA1" localSheetId="5">'[13] G,O A'!#REF!</definedName>
    <definedName name="________________________NA1">'[13] G,O A'!#REF!</definedName>
    <definedName name="________________________NA2" localSheetId="1">'[13] G,O A'!#REF!</definedName>
    <definedName name="________________________NA2" localSheetId="16">'[13] G,O A'!#REF!</definedName>
    <definedName name="________________________NA2" localSheetId="18">'[13] G,O A'!#REF!</definedName>
    <definedName name="________________________NA2" localSheetId="20">'[13] G,O A'!#REF!</definedName>
    <definedName name="________________________NA2" localSheetId="8">'[13] G,O A'!#REF!</definedName>
    <definedName name="________________________NA2" localSheetId="3">'[13] G,O A'!#REF!</definedName>
    <definedName name="________________________NA2" localSheetId="5">'[13] G,O A'!#REF!</definedName>
    <definedName name="________________________NA2">'[13] G,O A'!#REF!</definedName>
    <definedName name="________________________NA3" localSheetId="1">'[13] G,O A'!#REF!</definedName>
    <definedName name="________________________NA3" localSheetId="16">'[13] G,O A'!#REF!</definedName>
    <definedName name="________________________NA3" localSheetId="18">'[13] G,O A'!#REF!</definedName>
    <definedName name="________________________NA3" localSheetId="20">'[13] G,O A'!#REF!</definedName>
    <definedName name="________________________NA3" localSheetId="8">'[13] G,O A'!#REF!</definedName>
    <definedName name="________________________NA3" localSheetId="3">'[13] G,O A'!#REF!</definedName>
    <definedName name="________________________NA3">'[13] G,O A'!#REF!</definedName>
    <definedName name="________________________R" localSheetId="9">[14]AN2!#REF!</definedName>
    <definedName name="________________________R" localSheetId="10">[14]AN2!#REF!</definedName>
    <definedName name="________________________R" localSheetId="11">[1]AN2!#REF!</definedName>
    <definedName name="________________________R" localSheetId="12">[14]AN2!#REF!</definedName>
    <definedName name="________________________R" localSheetId="13">[1]AN2!#REF!</definedName>
    <definedName name="________________________R" localSheetId="14">[1]AN2!#REF!</definedName>
    <definedName name="________________________R" localSheetId="15">[14]AN2!#REF!</definedName>
    <definedName name="________________________R" localSheetId="0">[14]AN2!#REF!</definedName>
    <definedName name="________________________R">[14]AN2!#REF!</definedName>
    <definedName name="_______________________NA1" localSheetId="1">#REF!</definedName>
    <definedName name="_______________________NA1" localSheetId="9">#REF!</definedName>
    <definedName name="_______________________NA1" localSheetId="10">#REF!</definedName>
    <definedName name="_______________________NA1" localSheetId="11">#REF!</definedName>
    <definedName name="_______________________NA1" localSheetId="12">#REF!</definedName>
    <definedName name="_______________________NA1" localSheetId="13">#REF!</definedName>
    <definedName name="_______________________NA1" localSheetId="14">#REF!</definedName>
    <definedName name="_______________________NA1" localSheetId="15">#REF!</definedName>
    <definedName name="_______________________NA1" localSheetId="16">#REF!</definedName>
    <definedName name="_______________________NA1" localSheetId="17">#REF!</definedName>
    <definedName name="_______________________NA1" localSheetId="18">#REF!</definedName>
    <definedName name="_______________________NA1" localSheetId="20">#REF!</definedName>
    <definedName name="_______________________NA1" localSheetId="8">#REF!</definedName>
    <definedName name="_______________________NA1" localSheetId="3">#REF!</definedName>
    <definedName name="_______________________NA1" localSheetId="5">#REF!</definedName>
    <definedName name="_______________________NA1" localSheetId="6">#REF!</definedName>
    <definedName name="_______________________NA1" localSheetId="7">#REF!</definedName>
    <definedName name="_______________________NA1" localSheetId="0">#REF!</definedName>
    <definedName name="_______________________NA1">#REF!</definedName>
    <definedName name="_______________________NA2" localSheetId="1">#REF!</definedName>
    <definedName name="_______________________NA2" localSheetId="9">#REF!</definedName>
    <definedName name="_______________________NA2" localSheetId="10">#REF!</definedName>
    <definedName name="_______________________NA2" localSheetId="11">#REF!</definedName>
    <definedName name="_______________________NA2" localSheetId="12">#REF!</definedName>
    <definedName name="_______________________NA2" localSheetId="13">#REF!</definedName>
    <definedName name="_______________________NA2" localSheetId="14">#REF!</definedName>
    <definedName name="_______________________NA2" localSheetId="15">#REF!</definedName>
    <definedName name="_______________________NA2" localSheetId="16">#REF!</definedName>
    <definedName name="_______________________NA2" localSheetId="18">#REF!</definedName>
    <definedName name="_______________________NA2" localSheetId="20">#REF!</definedName>
    <definedName name="_______________________NA2" localSheetId="8">#REF!</definedName>
    <definedName name="_______________________NA2" localSheetId="3">#REF!</definedName>
    <definedName name="_______________________NA2" localSheetId="5">#REF!</definedName>
    <definedName name="_______________________NA2" localSheetId="6">#REF!</definedName>
    <definedName name="_______________________NA2" localSheetId="7">#REF!</definedName>
    <definedName name="_______________________NA2" localSheetId="0">#REF!</definedName>
    <definedName name="_______________________NA2">#REF!</definedName>
    <definedName name="_______________________NA3" localSheetId="1">#REF!</definedName>
    <definedName name="_______________________NA3" localSheetId="9">#REF!</definedName>
    <definedName name="_______________________NA3" localSheetId="10">#REF!</definedName>
    <definedName name="_______________________NA3" localSheetId="11">#REF!</definedName>
    <definedName name="_______________________NA3" localSheetId="12">#REF!</definedName>
    <definedName name="_______________________NA3" localSheetId="13">#REF!</definedName>
    <definedName name="_______________________NA3" localSheetId="14">#REF!</definedName>
    <definedName name="_______________________NA3" localSheetId="15">#REF!</definedName>
    <definedName name="_______________________NA3" localSheetId="16">#REF!</definedName>
    <definedName name="_______________________NA3" localSheetId="18">#REF!</definedName>
    <definedName name="_______________________NA3" localSheetId="20">#REF!</definedName>
    <definedName name="_______________________NA3" localSheetId="8">#REF!</definedName>
    <definedName name="_______________________NA3" localSheetId="3">#REF!</definedName>
    <definedName name="_______________________NA3" localSheetId="5">#REF!</definedName>
    <definedName name="_______________________NA3" localSheetId="6">#REF!</definedName>
    <definedName name="_______________________NA3" localSheetId="7">#REF!</definedName>
    <definedName name="_______________________NA3" localSheetId="0">#REF!</definedName>
    <definedName name="_______________________NA3">#REF!</definedName>
    <definedName name="_______________________R" localSheetId="1">[8]AN2!#REF!</definedName>
    <definedName name="_______________________R" localSheetId="9">[9]AN2!#REF!</definedName>
    <definedName name="_______________________R" localSheetId="10">[10]AN2!#REF!</definedName>
    <definedName name="_______________________R" localSheetId="11">[10]AN2!#REF!</definedName>
    <definedName name="_______________________R" localSheetId="12">[10]AN2!#REF!</definedName>
    <definedName name="_______________________R" localSheetId="13">[10]AN2!#REF!</definedName>
    <definedName name="_______________________R" localSheetId="14">[10]AN2!#REF!</definedName>
    <definedName name="_______________________R" localSheetId="15">[10]AN2!#REF!</definedName>
    <definedName name="_______________________R" localSheetId="16">[11]AN2!#REF!</definedName>
    <definedName name="_______________________R" localSheetId="17">[11]AN2!#REF!</definedName>
    <definedName name="_______________________R" localSheetId="18">[11]AN2!#REF!</definedName>
    <definedName name="_______________________R" localSheetId="20">[8]AN2!#REF!</definedName>
    <definedName name="_______________________R" localSheetId="8">[8]AN2!#REF!</definedName>
    <definedName name="_______________________R" localSheetId="3">[8]AN2!#REF!</definedName>
    <definedName name="_______________________R" localSheetId="5">[11]AN2!#REF!</definedName>
    <definedName name="_______________________R" localSheetId="6">[11]AN2!#REF!</definedName>
    <definedName name="_______________________R" localSheetId="7">[12]AN2!#REF!</definedName>
    <definedName name="_______________________R" localSheetId="0">[10]AN2!#REF!</definedName>
    <definedName name="_______________________R">[8]AN2!#REF!</definedName>
    <definedName name="______________________NA1" localSheetId="1">#REF!</definedName>
    <definedName name="______________________NA1" localSheetId="9">#REF!</definedName>
    <definedName name="______________________NA1" localSheetId="10">#REF!</definedName>
    <definedName name="______________________NA1" localSheetId="11">#REF!</definedName>
    <definedName name="______________________NA1" localSheetId="12">#REF!</definedName>
    <definedName name="______________________NA1" localSheetId="13">#REF!</definedName>
    <definedName name="______________________NA1" localSheetId="14">#REF!</definedName>
    <definedName name="______________________NA1" localSheetId="15">#REF!</definedName>
    <definedName name="______________________NA1" localSheetId="16">#REF!</definedName>
    <definedName name="______________________NA1" localSheetId="17">#REF!</definedName>
    <definedName name="______________________NA1" localSheetId="18">#REF!</definedName>
    <definedName name="______________________NA1" localSheetId="20">#REF!</definedName>
    <definedName name="______________________NA1" localSheetId="8">#REF!</definedName>
    <definedName name="______________________NA1" localSheetId="3">#REF!</definedName>
    <definedName name="______________________NA1" localSheetId="5">#REF!</definedName>
    <definedName name="______________________NA1" localSheetId="6">#REF!</definedName>
    <definedName name="______________________NA1" localSheetId="7">#REF!</definedName>
    <definedName name="______________________NA1" localSheetId="0">#REF!</definedName>
    <definedName name="______________________NA1">#REF!</definedName>
    <definedName name="______________________NA2" localSheetId="1">#REF!</definedName>
    <definedName name="______________________NA2" localSheetId="9">#REF!</definedName>
    <definedName name="______________________NA2" localSheetId="10">#REF!</definedName>
    <definedName name="______________________NA2" localSheetId="11">#REF!</definedName>
    <definedName name="______________________NA2" localSheetId="12">#REF!</definedName>
    <definedName name="______________________NA2" localSheetId="13">#REF!</definedName>
    <definedName name="______________________NA2" localSheetId="14">#REF!</definedName>
    <definedName name="______________________NA2" localSheetId="15">#REF!</definedName>
    <definedName name="______________________NA2" localSheetId="16">#REF!</definedName>
    <definedName name="______________________NA2" localSheetId="18">#REF!</definedName>
    <definedName name="______________________NA2" localSheetId="20">#REF!</definedName>
    <definedName name="______________________NA2" localSheetId="8">#REF!</definedName>
    <definedName name="______________________NA2" localSheetId="3">#REF!</definedName>
    <definedName name="______________________NA2" localSheetId="5">#REF!</definedName>
    <definedName name="______________________NA2" localSheetId="6">#REF!</definedName>
    <definedName name="______________________NA2" localSheetId="7">#REF!</definedName>
    <definedName name="______________________NA2" localSheetId="0">#REF!</definedName>
    <definedName name="______________________NA2">#REF!</definedName>
    <definedName name="______________________NA3" localSheetId="1">#REF!</definedName>
    <definedName name="______________________NA3" localSheetId="9">#REF!</definedName>
    <definedName name="______________________NA3" localSheetId="10">#REF!</definedName>
    <definedName name="______________________NA3" localSheetId="11">#REF!</definedName>
    <definedName name="______________________NA3" localSheetId="12">#REF!</definedName>
    <definedName name="______________________NA3" localSheetId="13">#REF!</definedName>
    <definedName name="______________________NA3" localSheetId="14">#REF!</definedName>
    <definedName name="______________________NA3" localSheetId="15">#REF!</definedName>
    <definedName name="______________________NA3" localSheetId="16">#REF!</definedName>
    <definedName name="______________________NA3" localSheetId="18">#REF!</definedName>
    <definedName name="______________________NA3" localSheetId="20">#REF!</definedName>
    <definedName name="______________________NA3" localSheetId="8">#REF!</definedName>
    <definedName name="______________________NA3" localSheetId="3">#REF!</definedName>
    <definedName name="______________________NA3" localSheetId="5">#REF!</definedName>
    <definedName name="______________________NA3" localSheetId="6">#REF!</definedName>
    <definedName name="______________________NA3" localSheetId="7">#REF!</definedName>
    <definedName name="______________________NA3" localSheetId="0">#REF!</definedName>
    <definedName name="______________________NA3">#REF!</definedName>
    <definedName name="______________________R" localSheetId="1">[14]AN2!#REF!</definedName>
    <definedName name="______________________R" localSheetId="9">[14]AN2!#REF!</definedName>
    <definedName name="______________________R" localSheetId="10">[14]AN2!#REF!</definedName>
    <definedName name="______________________R" localSheetId="11">[14]AN2!#REF!</definedName>
    <definedName name="______________________R" localSheetId="12">[14]AN2!#REF!</definedName>
    <definedName name="______________________R" localSheetId="13">[14]AN2!#REF!</definedName>
    <definedName name="______________________R" localSheetId="14">[14]AN2!#REF!</definedName>
    <definedName name="______________________R" localSheetId="15">[14]AN2!#REF!</definedName>
    <definedName name="______________________R" localSheetId="16">[14]AN2!#REF!</definedName>
    <definedName name="______________________R" localSheetId="18">[14]AN2!#REF!</definedName>
    <definedName name="______________________R" localSheetId="20">[14]AN2!#REF!</definedName>
    <definedName name="______________________R" localSheetId="8">[14]AN2!#REF!</definedName>
    <definedName name="______________________R" localSheetId="3">[14]AN2!#REF!</definedName>
    <definedName name="______________________R" localSheetId="5">[14]AN2!#REF!</definedName>
    <definedName name="______________________R" localSheetId="6">[14]AN2!#REF!</definedName>
    <definedName name="______________________R" localSheetId="7">[14]AN2!#REF!</definedName>
    <definedName name="______________________R" localSheetId="0">[14]AN2!#REF!</definedName>
    <definedName name="______________________R">[14]AN2!#REF!</definedName>
    <definedName name="_____________________NA1" localSheetId="1">'[13] G,O A'!#REF!</definedName>
    <definedName name="_____________________NA1" localSheetId="9">'[13] G,O A'!#REF!</definedName>
    <definedName name="_____________________NA1" localSheetId="10">'[13] G,O A'!#REF!</definedName>
    <definedName name="_____________________NA1" localSheetId="11">'[13] G,O A'!#REF!</definedName>
    <definedName name="_____________________NA1" localSheetId="12">'[13] G,O A'!#REF!</definedName>
    <definedName name="_____________________NA1" localSheetId="13">'[13] G,O A'!#REF!</definedName>
    <definedName name="_____________________NA1" localSheetId="14">'[13] G,O A'!#REF!</definedName>
    <definedName name="_____________________NA1" localSheetId="15">'[13] G,O A'!#REF!</definedName>
    <definedName name="_____________________NA1" localSheetId="16">'[13] G,O A'!#REF!</definedName>
    <definedName name="_____________________NA1" localSheetId="18">'[13] G,O A'!#REF!</definedName>
    <definedName name="_____________________NA1" localSheetId="20">'[13] G,O A'!#REF!</definedName>
    <definedName name="_____________________NA1" localSheetId="8">'[13] G,O A'!#REF!</definedName>
    <definedName name="_____________________NA1" localSheetId="3">'[13] G,O A'!#REF!</definedName>
    <definedName name="_____________________NA1" localSheetId="5">'[13] G,O A'!#REF!</definedName>
    <definedName name="_____________________NA1" localSheetId="6">'[13] G,O A'!#REF!</definedName>
    <definedName name="_____________________NA1" localSheetId="7">'[13] G,O A'!#REF!</definedName>
    <definedName name="_____________________NA1" localSheetId="0">'[13] G,O A'!#REF!</definedName>
    <definedName name="_____________________NA1">'[13] G,O A'!#REF!</definedName>
    <definedName name="_____________________NA2" localSheetId="1">'[13] G,O A'!#REF!</definedName>
    <definedName name="_____________________NA2" localSheetId="9">'[13] G,O A'!#REF!</definedName>
    <definedName name="_____________________NA2" localSheetId="10">'[13] G,O A'!#REF!</definedName>
    <definedName name="_____________________NA2" localSheetId="12">'[13] G,O A'!#REF!</definedName>
    <definedName name="_____________________NA2" localSheetId="15">'[13] G,O A'!#REF!</definedName>
    <definedName name="_____________________NA2" localSheetId="16">'[13] G,O A'!#REF!</definedName>
    <definedName name="_____________________NA2" localSheetId="18">'[13] G,O A'!#REF!</definedName>
    <definedName name="_____________________NA2" localSheetId="20">'[13] G,O A'!#REF!</definedName>
    <definedName name="_____________________NA2" localSheetId="8">'[13] G,O A'!#REF!</definedName>
    <definedName name="_____________________NA2" localSheetId="3">'[13] G,O A'!#REF!</definedName>
    <definedName name="_____________________NA2" localSheetId="5">'[13] G,O A'!#REF!</definedName>
    <definedName name="_____________________NA2" localSheetId="6">'[13] G,O A'!#REF!</definedName>
    <definedName name="_____________________NA2" localSheetId="7">'[13] G,O A'!#REF!</definedName>
    <definedName name="_____________________NA2">'[13] G,O A'!#REF!</definedName>
    <definedName name="_____________________NA3" localSheetId="1">'[13] G,O A'!#REF!</definedName>
    <definedName name="_____________________NA3" localSheetId="9">'[13] G,O A'!#REF!</definedName>
    <definedName name="_____________________NA3" localSheetId="10">'[13] G,O A'!#REF!</definedName>
    <definedName name="_____________________NA3" localSheetId="12">'[13] G,O A'!#REF!</definedName>
    <definedName name="_____________________NA3" localSheetId="15">'[13] G,O A'!#REF!</definedName>
    <definedName name="_____________________NA3" localSheetId="16">'[13] G,O A'!#REF!</definedName>
    <definedName name="_____________________NA3" localSheetId="18">'[13] G,O A'!#REF!</definedName>
    <definedName name="_____________________NA3" localSheetId="20">'[13] G,O A'!#REF!</definedName>
    <definedName name="_____________________NA3" localSheetId="8">'[13] G,O A'!#REF!</definedName>
    <definedName name="_____________________NA3" localSheetId="3">'[13] G,O A'!#REF!</definedName>
    <definedName name="_____________________NA3" localSheetId="5">'[13] G,O A'!#REF!</definedName>
    <definedName name="_____________________NA3" localSheetId="6">'[13] G,O A'!#REF!</definedName>
    <definedName name="_____________________NA3" localSheetId="7">'[13] G,O A'!#REF!</definedName>
    <definedName name="_____________________NA3">'[13] G,O A'!#REF!</definedName>
    <definedName name="_____________________R" localSheetId="9">[9]AN2!#REF!</definedName>
    <definedName name="_____________________R" localSheetId="10">[10]AN2!#REF!</definedName>
    <definedName name="_____________________R" localSheetId="11">[10]AN2!#REF!</definedName>
    <definedName name="_____________________R" localSheetId="12">[10]AN2!#REF!</definedName>
    <definedName name="_____________________R" localSheetId="13">[10]AN2!#REF!</definedName>
    <definedName name="_____________________R" localSheetId="14">[10]AN2!#REF!</definedName>
    <definedName name="_____________________R" localSheetId="15">[10]AN2!#REF!</definedName>
    <definedName name="_____________________R" localSheetId="16">[15]AN2!#REF!</definedName>
    <definedName name="_____________________R" localSheetId="17">[9]AN2!#REF!</definedName>
    <definedName name="_____________________R" localSheetId="18">[9]AN2!#REF!</definedName>
    <definedName name="_____________________R" localSheetId="5">[15]AN2!#REF!</definedName>
    <definedName name="_____________________R" localSheetId="6">[15]AN2!#REF!</definedName>
    <definedName name="_____________________R" localSheetId="7">[12]AN2!#REF!</definedName>
    <definedName name="_____________________R" localSheetId="0">[10]AN2!#REF!</definedName>
    <definedName name="_____________________R">[8]AN2!#REF!</definedName>
    <definedName name="____________________NA1" localSheetId="1">#REF!</definedName>
    <definedName name="____________________NA1" localSheetId="9">#REF!</definedName>
    <definedName name="____________________NA1" localSheetId="10">#REF!</definedName>
    <definedName name="____________________NA1" localSheetId="11">#REF!</definedName>
    <definedName name="____________________NA1" localSheetId="12">#REF!</definedName>
    <definedName name="____________________NA1" localSheetId="13">#REF!</definedName>
    <definedName name="____________________NA1" localSheetId="14">#REF!</definedName>
    <definedName name="____________________NA1" localSheetId="15">#REF!</definedName>
    <definedName name="____________________NA1" localSheetId="16">#REF!</definedName>
    <definedName name="____________________NA1" localSheetId="17">#REF!</definedName>
    <definedName name="____________________NA1" localSheetId="18">#REF!</definedName>
    <definedName name="____________________NA1" localSheetId="20">#REF!</definedName>
    <definedName name="____________________NA1" localSheetId="8">#REF!</definedName>
    <definedName name="____________________NA1" localSheetId="3">#REF!</definedName>
    <definedName name="____________________NA1" localSheetId="5">#REF!</definedName>
    <definedName name="____________________NA1" localSheetId="6">#REF!</definedName>
    <definedName name="____________________NA1" localSheetId="7">#REF!</definedName>
    <definedName name="____________________NA1" localSheetId="0">#REF!</definedName>
    <definedName name="____________________NA1">#REF!</definedName>
    <definedName name="____________________NA2" localSheetId="1">#REF!</definedName>
    <definedName name="____________________NA2" localSheetId="9">#REF!</definedName>
    <definedName name="____________________NA2" localSheetId="10">#REF!</definedName>
    <definedName name="____________________NA2" localSheetId="11">#REF!</definedName>
    <definedName name="____________________NA2" localSheetId="12">#REF!</definedName>
    <definedName name="____________________NA2" localSheetId="13">#REF!</definedName>
    <definedName name="____________________NA2" localSheetId="14">#REF!</definedName>
    <definedName name="____________________NA2" localSheetId="15">#REF!</definedName>
    <definedName name="____________________NA2" localSheetId="16">#REF!</definedName>
    <definedName name="____________________NA2" localSheetId="18">#REF!</definedName>
    <definedName name="____________________NA2" localSheetId="20">#REF!</definedName>
    <definedName name="____________________NA2" localSheetId="8">#REF!</definedName>
    <definedName name="____________________NA2" localSheetId="3">#REF!</definedName>
    <definedName name="____________________NA2" localSheetId="5">#REF!</definedName>
    <definedName name="____________________NA2" localSheetId="6">#REF!</definedName>
    <definedName name="____________________NA2" localSheetId="7">#REF!</definedName>
    <definedName name="____________________NA2" localSheetId="0">#REF!</definedName>
    <definedName name="____________________NA2">#REF!</definedName>
    <definedName name="____________________NA3" localSheetId="1">#REF!</definedName>
    <definedName name="____________________NA3" localSheetId="9">#REF!</definedName>
    <definedName name="____________________NA3" localSheetId="10">#REF!</definedName>
    <definedName name="____________________NA3" localSheetId="11">#REF!</definedName>
    <definedName name="____________________NA3" localSheetId="12">#REF!</definedName>
    <definedName name="____________________NA3" localSheetId="13">#REF!</definedName>
    <definedName name="____________________NA3" localSheetId="14">#REF!</definedName>
    <definedName name="____________________NA3" localSheetId="15">#REF!</definedName>
    <definedName name="____________________NA3" localSheetId="16">#REF!</definedName>
    <definedName name="____________________NA3" localSheetId="18">#REF!</definedName>
    <definedName name="____________________NA3" localSheetId="20">#REF!</definedName>
    <definedName name="____________________NA3" localSheetId="8">#REF!</definedName>
    <definedName name="____________________NA3" localSheetId="3">#REF!</definedName>
    <definedName name="____________________NA3" localSheetId="5">#REF!</definedName>
    <definedName name="____________________NA3" localSheetId="6">#REF!</definedName>
    <definedName name="____________________NA3" localSheetId="7">#REF!</definedName>
    <definedName name="____________________NA3" localSheetId="0">#REF!</definedName>
    <definedName name="____________________NA3">#REF!</definedName>
    <definedName name="____________________R" localSheetId="1">[8]AN2!#REF!</definedName>
    <definedName name="____________________R" localSheetId="9">[9]AN2!#REF!</definedName>
    <definedName name="____________________R" localSheetId="10">[10]AN2!#REF!</definedName>
    <definedName name="____________________R" localSheetId="11">[10]AN2!#REF!</definedName>
    <definedName name="____________________R" localSheetId="12">[10]AN2!#REF!</definedName>
    <definedName name="____________________R" localSheetId="13">[10]AN2!#REF!</definedName>
    <definedName name="____________________R" localSheetId="14">[10]AN2!#REF!</definedName>
    <definedName name="____________________R" localSheetId="15">[10]AN2!#REF!</definedName>
    <definedName name="____________________R" localSheetId="16">[11]AN2!#REF!</definedName>
    <definedName name="____________________R" localSheetId="17">[11]AN2!#REF!</definedName>
    <definedName name="____________________R" localSheetId="18">[11]AN2!#REF!</definedName>
    <definedName name="____________________R" localSheetId="20">[8]AN2!#REF!</definedName>
    <definedName name="____________________R" localSheetId="8">[8]AN2!#REF!</definedName>
    <definedName name="____________________R" localSheetId="3">[8]AN2!#REF!</definedName>
    <definedName name="____________________R" localSheetId="5">[11]AN2!#REF!</definedName>
    <definedName name="____________________R" localSheetId="6">[11]AN2!#REF!</definedName>
    <definedName name="____________________R" localSheetId="7">[12]AN2!#REF!</definedName>
    <definedName name="____________________R" localSheetId="0">[10]AN2!#REF!</definedName>
    <definedName name="____________________R">[8]AN2!#REF!</definedName>
    <definedName name="___________________NA1" localSheetId="1">'[13] G,O A'!#REF!</definedName>
    <definedName name="___________________NA1" localSheetId="9">'[13] G,O A'!#REF!</definedName>
    <definedName name="___________________NA1" localSheetId="10">'[13] G,O A'!#REF!</definedName>
    <definedName name="___________________NA1" localSheetId="11">#REF!</definedName>
    <definedName name="___________________NA1" localSheetId="12">'[13] G,O A'!#REF!</definedName>
    <definedName name="___________________NA1" localSheetId="13">#REF!</definedName>
    <definedName name="___________________NA1" localSheetId="14">#REF!</definedName>
    <definedName name="___________________NA1" localSheetId="15">'[13] G,O A'!#REF!</definedName>
    <definedName name="___________________NA1" localSheetId="16">'[13] G,O A'!#REF!</definedName>
    <definedName name="___________________NA1" localSheetId="18">'[13] G,O A'!#REF!</definedName>
    <definedName name="___________________NA1" localSheetId="20">'[13] G,O A'!#REF!</definedName>
    <definedName name="___________________NA1" localSheetId="8">'[13] G,O A'!#REF!</definedName>
    <definedName name="___________________NA1" localSheetId="3">'[13] G,O A'!#REF!</definedName>
    <definedName name="___________________NA1" localSheetId="5">'[13] G,O A'!#REF!</definedName>
    <definedName name="___________________NA1" localSheetId="6">'[13] G,O A'!#REF!</definedName>
    <definedName name="___________________NA1" localSheetId="7">'[13] G,O A'!#REF!</definedName>
    <definedName name="___________________NA1" localSheetId="0">'[13] G,O A'!#REF!</definedName>
    <definedName name="___________________NA1">'[13] G,O A'!#REF!</definedName>
    <definedName name="___________________NA2" localSheetId="1">'[13] G,O A'!#REF!</definedName>
    <definedName name="___________________NA2" localSheetId="9">'[13] G,O A'!#REF!</definedName>
    <definedName name="___________________NA2" localSheetId="10">'[13] G,O A'!#REF!</definedName>
    <definedName name="___________________NA2" localSheetId="11">#REF!</definedName>
    <definedName name="___________________NA2" localSheetId="12">'[13] G,O A'!#REF!</definedName>
    <definedName name="___________________NA2" localSheetId="13">#REF!</definedName>
    <definedName name="___________________NA2" localSheetId="14">#REF!</definedName>
    <definedName name="___________________NA2" localSheetId="15">'[13] G,O A'!#REF!</definedName>
    <definedName name="___________________NA2" localSheetId="16">'[13] G,O A'!#REF!</definedName>
    <definedName name="___________________NA2" localSheetId="18">'[13] G,O A'!#REF!</definedName>
    <definedName name="___________________NA2" localSheetId="20">'[13] G,O A'!#REF!</definedName>
    <definedName name="___________________NA2" localSheetId="8">'[13] G,O A'!#REF!</definedName>
    <definedName name="___________________NA2" localSheetId="3">'[13] G,O A'!#REF!</definedName>
    <definedName name="___________________NA2" localSheetId="5">'[13] G,O A'!#REF!</definedName>
    <definedName name="___________________NA2" localSheetId="6">'[13] G,O A'!#REF!</definedName>
    <definedName name="___________________NA2" localSheetId="7">'[13] G,O A'!#REF!</definedName>
    <definedName name="___________________NA2" localSheetId="0">'[13] G,O A'!#REF!</definedName>
    <definedName name="___________________NA2">'[13] G,O A'!#REF!</definedName>
    <definedName name="___________________NA3" localSheetId="1">'[13] G,O A'!#REF!</definedName>
    <definedName name="___________________NA3" localSheetId="9">'[13] G,O A'!#REF!</definedName>
    <definedName name="___________________NA3" localSheetId="10">'[13] G,O A'!#REF!</definedName>
    <definedName name="___________________NA3" localSheetId="11">#REF!</definedName>
    <definedName name="___________________NA3" localSheetId="12">'[13] G,O A'!#REF!</definedName>
    <definedName name="___________________NA3" localSheetId="13">#REF!</definedName>
    <definedName name="___________________NA3" localSheetId="14">#REF!</definedName>
    <definedName name="___________________NA3" localSheetId="15">'[13] G,O A'!#REF!</definedName>
    <definedName name="___________________NA3" localSheetId="16">'[13] G,O A'!#REF!</definedName>
    <definedName name="___________________NA3" localSheetId="18">'[13] G,O A'!#REF!</definedName>
    <definedName name="___________________NA3" localSheetId="20">'[13] G,O A'!#REF!</definedName>
    <definedName name="___________________NA3" localSheetId="8">'[13] G,O A'!#REF!</definedName>
    <definedName name="___________________NA3" localSheetId="3">'[13] G,O A'!#REF!</definedName>
    <definedName name="___________________NA3" localSheetId="5">'[13] G,O A'!#REF!</definedName>
    <definedName name="___________________NA3" localSheetId="6">'[13] G,O A'!#REF!</definedName>
    <definedName name="___________________NA3" localSheetId="7">'[13] G,O A'!#REF!</definedName>
    <definedName name="___________________NA3" localSheetId="0">'[13] G,O A'!#REF!</definedName>
    <definedName name="___________________NA3">'[13] G,O A'!#REF!</definedName>
    <definedName name="___________________R" localSheetId="9">[14]AN2!#REF!</definedName>
    <definedName name="___________________R" localSheetId="10">[14]AN2!#REF!</definedName>
    <definedName name="___________________R" localSheetId="11">[14]AN2!#REF!</definedName>
    <definedName name="___________________R" localSheetId="12">[14]AN2!#REF!</definedName>
    <definedName name="___________________R" localSheetId="13">[14]AN2!#REF!</definedName>
    <definedName name="___________________R" localSheetId="14">[14]AN2!#REF!</definedName>
    <definedName name="___________________R" localSheetId="15">[14]AN2!#REF!</definedName>
    <definedName name="___________________R">[14]AN2!#REF!</definedName>
    <definedName name="__________________NA1" localSheetId="1">#REF!</definedName>
    <definedName name="__________________NA1" localSheetId="9">#REF!</definedName>
    <definedName name="__________________NA1" localSheetId="10">#REF!</definedName>
    <definedName name="__________________NA1" localSheetId="11">#REF!</definedName>
    <definedName name="__________________NA1" localSheetId="12">#REF!</definedName>
    <definedName name="__________________NA1" localSheetId="13">#REF!</definedName>
    <definedName name="__________________NA1" localSheetId="14">#REF!</definedName>
    <definedName name="__________________NA1" localSheetId="15">#REF!</definedName>
    <definedName name="__________________NA1" localSheetId="16">#REF!</definedName>
    <definedName name="__________________NA1" localSheetId="17">#REF!</definedName>
    <definedName name="__________________NA1" localSheetId="18">#REF!</definedName>
    <definedName name="__________________NA1" localSheetId="20">#REF!</definedName>
    <definedName name="__________________NA1" localSheetId="8">#REF!</definedName>
    <definedName name="__________________NA1" localSheetId="3">#REF!</definedName>
    <definedName name="__________________NA1" localSheetId="5">#REF!</definedName>
    <definedName name="__________________NA1" localSheetId="6">#REF!</definedName>
    <definedName name="__________________NA1" localSheetId="7">#REF!</definedName>
    <definedName name="__________________NA1" localSheetId="0">#REF!</definedName>
    <definedName name="__________________NA1">#REF!</definedName>
    <definedName name="__________________NA2" localSheetId="1">#REF!</definedName>
    <definedName name="__________________NA2" localSheetId="9">#REF!</definedName>
    <definedName name="__________________NA2" localSheetId="10">#REF!</definedName>
    <definedName name="__________________NA2" localSheetId="11">#REF!</definedName>
    <definedName name="__________________NA2" localSheetId="12">#REF!</definedName>
    <definedName name="__________________NA2" localSheetId="13">#REF!</definedName>
    <definedName name="__________________NA2" localSheetId="14">#REF!</definedName>
    <definedName name="__________________NA2" localSheetId="15">#REF!</definedName>
    <definedName name="__________________NA2" localSheetId="16">#REF!</definedName>
    <definedName name="__________________NA2" localSheetId="18">#REF!</definedName>
    <definedName name="__________________NA2" localSheetId="20">#REF!</definedName>
    <definedName name="__________________NA2" localSheetId="8">#REF!</definedName>
    <definedName name="__________________NA2" localSheetId="3">#REF!</definedName>
    <definedName name="__________________NA2" localSheetId="5">#REF!</definedName>
    <definedName name="__________________NA2" localSheetId="6">#REF!</definedName>
    <definedName name="__________________NA2" localSheetId="7">#REF!</definedName>
    <definedName name="__________________NA2" localSheetId="0">#REF!</definedName>
    <definedName name="__________________NA2">#REF!</definedName>
    <definedName name="__________________NA3" localSheetId="1">#REF!</definedName>
    <definedName name="__________________NA3" localSheetId="9">#REF!</definedName>
    <definedName name="__________________NA3" localSheetId="10">#REF!</definedName>
    <definedName name="__________________NA3" localSheetId="11">#REF!</definedName>
    <definedName name="__________________NA3" localSheetId="12">#REF!</definedName>
    <definedName name="__________________NA3" localSheetId="13">#REF!</definedName>
    <definedName name="__________________NA3" localSheetId="14">#REF!</definedName>
    <definedName name="__________________NA3" localSheetId="15">#REF!</definedName>
    <definedName name="__________________NA3" localSheetId="16">#REF!</definedName>
    <definedName name="__________________NA3" localSheetId="18">#REF!</definedName>
    <definedName name="__________________NA3" localSheetId="20">#REF!</definedName>
    <definedName name="__________________NA3" localSheetId="8">#REF!</definedName>
    <definedName name="__________________NA3" localSheetId="3">#REF!</definedName>
    <definedName name="__________________NA3" localSheetId="5">#REF!</definedName>
    <definedName name="__________________NA3" localSheetId="6">#REF!</definedName>
    <definedName name="__________________NA3" localSheetId="7">#REF!</definedName>
    <definedName name="__________________NA3" localSheetId="0">#REF!</definedName>
    <definedName name="__________________NA3">#REF!</definedName>
    <definedName name="__________________R" localSheetId="1">[16]AN2!#REF!</definedName>
    <definedName name="__________________R" localSheetId="9">[16]AN2!#REF!</definedName>
    <definedName name="__________________R" localSheetId="10">[16]AN2!#REF!</definedName>
    <definedName name="__________________R" localSheetId="11">[16]AN2!#REF!</definedName>
    <definedName name="__________________R" localSheetId="12">[16]AN2!#REF!</definedName>
    <definedName name="__________________R" localSheetId="13">[16]AN2!#REF!</definedName>
    <definedName name="__________________R" localSheetId="14">[16]AN2!#REF!</definedName>
    <definedName name="__________________R" localSheetId="15">[1]AN2!#REF!</definedName>
    <definedName name="__________________R" localSheetId="16">[15]AN2!#REF!</definedName>
    <definedName name="__________________R" localSheetId="17">[9]AN2!#REF!</definedName>
    <definedName name="__________________R" localSheetId="18">[9]AN2!#REF!</definedName>
    <definedName name="__________________R" localSheetId="20">[16]AN2!#REF!</definedName>
    <definedName name="__________________R" localSheetId="8">[16]AN2!#REF!</definedName>
    <definedName name="__________________R" localSheetId="3">[16]AN2!#REF!</definedName>
    <definedName name="__________________R" localSheetId="5">[10]AN2!#REF!</definedName>
    <definedName name="__________________R" localSheetId="6">[10]AN2!#REF!</definedName>
    <definedName name="__________________R" localSheetId="7">[16]AN2!#REF!</definedName>
    <definedName name="__________________R" localSheetId="0">[16]AN2!#REF!</definedName>
    <definedName name="__________________R">[16]AN2!#REF!</definedName>
    <definedName name="_________________NA1" localSheetId="1">'[13] G,O A'!#REF!</definedName>
    <definedName name="_________________NA1" localSheetId="9">'[13] G,O A'!#REF!</definedName>
    <definedName name="_________________NA1" localSheetId="10">'[13] G,O A'!#REF!</definedName>
    <definedName name="_________________NA1" localSheetId="11">'[13] G,O A'!#REF!</definedName>
    <definedName name="_________________NA1" localSheetId="12">'[13] G,O A'!#REF!</definedName>
    <definedName name="_________________NA1" localSheetId="13">'[13] G,O A'!#REF!</definedName>
    <definedName name="_________________NA1" localSheetId="14">'[13] G,O A'!#REF!</definedName>
    <definedName name="_________________NA1" localSheetId="15">'[13] G,O A'!#REF!</definedName>
    <definedName name="_________________NA1" localSheetId="16">#REF!</definedName>
    <definedName name="_________________NA1" localSheetId="17">#REF!</definedName>
    <definedName name="_________________NA1" localSheetId="18">#REF!</definedName>
    <definedName name="_________________NA1" localSheetId="20">'[13] G,O A'!#REF!</definedName>
    <definedName name="_________________NA1" localSheetId="8">'[13] G,O A'!#REF!</definedName>
    <definedName name="_________________NA1" localSheetId="3">'[13] G,O A'!#REF!</definedName>
    <definedName name="_________________NA1" localSheetId="5">#REF!</definedName>
    <definedName name="_________________NA1" localSheetId="6">#REF!</definedName>
    <definedName name="_________________NA1" localSheetId="7">'[13] G,O A'!#REF!</definedName>
    <definedName name="_________________NA1" localSheetId="0">'[13] G,O A'!#REF!</definedName>
    <definedName name="_________________NA1">'[13] G,O A'!#REF!</definedName>
    <definedName name="_________________NA2" localSheetId="1">'[13] G,O A'!#REF!</definedName>
    <definedName name="_________________NA2" localSheetId="9">'[13] G,O A'!#REF!</definedName>
    <definedName name="_________________NA2" localSheetId="10">'[13] G,O A'!#REF!</definedName>
    <definedName name="_________________NA2" localSheetId="12">'[13] G,O A'!#REF!</definedName>
    <definedName name="_________________NA2" localSheetId="15">'[13] G,O A'!#REF!</definedName>
    <definedName name="_________________NA2" localSheetId="16">#REF!</definedName>
    <definedName name="_________________NA2" localSheetId="17">#REF!</definedName>
    <definedName name="_________________NA2" localSheetId="18">#REF!</definedName>
    <definedName name="_________________NA2" localSheetId="20">'[13] G,O A'!#REF!</definedName>
    <definedName name="_________________NA2" localSheetId="8">'[13] G,O A'!#REF!</definedName>
    <definedName name="_________________NA2" localSheetId="3">'[13] G,O A'!#REF!</definedName>
    <definedName name="_________________NA2" localSheetId="5">#REF!</definedName>
    <definedName name="_________________NA2" localSheetId="6">#REF!</definedName>
    <definedName name="_________________NA2" localSheetId="7">'[13] G,O A'!#REF!</definedName>
    <definedName name="_________________NA2" localSheetId="0">'[13] G,O A'!#REF!</definedName>
    <definedName name="_________________NA2">'[13] G,O A'!#REF!</definedName>
    <definedName name="_________________NA3" localSheetId="1">'[13] G,O A'!#REF!</definedName>
    <definedName name="_________________NA3" localSheetId="9">'[13] G,O A'!#REF!</definedName>
    <definedName name="_________________NA3" localSheetId="10">'[13] G,O A'!#REF!</definedName>
    <definedName name="_________________NA3" localSheetId="12">'[13] G,O A'!#REF!</definedName>
    <definedName name="_________________NA3" localSheetId="15">'[13] G,O A'!#REF!</definedName>
    <definedName name="_________________NA3" localSheetId="16">#REF!</definedName>
    <definedName name="_________________NA3" localSheetId="17">#REF!</definedName>
    <definedName name="_________________NA3" localSheetId="18">#REF!</definedName>
    <definedName name="_________________NA3" localSheetId="20">'[13] G,O A'!#REF!</definedName>
    <definedName name="_________________NA3" localSheetId="8">'[13] G,O A'!#REF!</definedName>
    <definedName name="_________________NA3" localSheetId="3">'[13] G,O A'!#REF!</definedName>
    <definedName name="_________________NA3" localSheetId="5">#REF!</definedName>
    <definedName name="_________________NA3" localSheetId="6">#REF!</definedName>
    <definedName name="_________________NA3" localSheetId="7">'[13] G,O A'!#REF!</definedName>
    <definedName name="_________________NA3" localSheetId="0">'[13] G,O A'!#REF!</definedName>
    <definedName name="_________________NA3">'[13] G,O A'!#REF!</definedName>
    <definedName name="_________________R" localSheetId="9">[14]AN2!#REF!</definedName>
    <definedName name="_________________R" localSheetId="10">[14]AN2!#REF!</definedName>
    <definedName name="_________________R" localSheetId="12">[14]AN2!#REF!</definedName>
    <definedName name="_________________R" localSheetId="15">[14]AN2!#REF!</definedName>
    <definedName name="_________________R" localSheetId="16">[14]AN2!#REF!</definedName>
    <definedName name="_________________R" localSheetId="18">[14]AN2!#REF!</definedName>
    <definedName name="_________________R" localSheetId="5">[14]AN2!#REF!</definedName>
    <definedName name="_________________R" localSheetId="6">[14]AN2!#REF!</definedName>
    <definedName name="_________________R" localSheetId="0">[14]AN2!#REF!</definedName>
    <definedName name="_________________R">[14]AN2!#REF!</definedName>
    <definedName name="________________NA1" localSheetId="1">#REF!</definedName>
    <definedName name="________________NA1" localSheetId="9">#REF!</definedName>
    <definedName name="________________NA1" localSheetId="10">#REF!</definedName>
    <definedName name="________________NA1" localSheetId="11">#REF!</definedName>
    <definedName name="________________NA1" localSheetId="12">#REF!</definedName>
    <definedName name="________________NA1" localSheetId="13">#REF!</definedName>
    <definedName name="________________NA1" localSheetId="14">#REF!</definedName>
    <definedName name="________________NA1" localSheetId="15">#REF!</definedName>
    <definedName name="________________NA1" localSheetId="16">#REF!</definedName>
    <definedName name="________________NA1" localSheetId="17">#REF!</definedName>
    <definedName name="________________NA1" localSheetId="18">#REF!</definedName>
    <definedName name="________________NA1" localSheetId="20">#REF!</definedName>
    <definedName name="________________NA1" localSheetId="8">#REF!</definedName>
    <definedName name="________________NA1" localSheetId="3">#REF!</definedName>
    <definedName name="________________NA1" localSheetId="5">#REF!</definedName>
    <definedName name="________________NA1" localSheetId="6">#REF!</definedName>
    <definedName name="________________NA1" localSheetId="7">#REF!</definedName>
    <definedName name="________________NA1" localSheetId="0">#REF!</definedName>
    <definedName name="________________NA1">#REF!</definedName>
    <definedName name="________________NA2" localSheetId="1">#REF!</definedName>
    <definedName name="________________NA2" localSheetId="9">#REF!</definedName>
    <definedName name="________________NA2" localSheetId="10">#REF!</definedName>
    <definedName name="________________NA2" localSheetId="11">#REF!</definedName>
    <definedName name="________________NA2" localSheetId="12">#REF!</definedName>
    <definedName name="________________NA2" localSheetId="13">#REF!</definedName>
    <definedName name="________________NA2" localSheetId="14">#REF!</definedName>
    <definedName name="________________NA2" localSheetId="15">#REF!</definedName>
    <definedName name="________________NA2" localSheetId="16">#REF!</definedName>
    <definedName name="________________NA2" localSheetId="18">#REF!</definedName>
    <definedName name="________________NA2" localSheetId="20">#REF!</definedName>
    <definedName name="________________NA2" localSheetId="8">#REF!</definedName>
    <definedName name="________________NA2" localSheetId="3">#REF!</definedName>
    <definedName name="________________NA2" localSheetId="5">#REF!</definedName>
    <definedName name="________________NA2" localSheetId="6">#REF!</definedName>
    <definedName name="________________NA2" localSheetId="7">#REF!</definedName>
    <definedName name="________________NA2" localSheetId="0">#REF!</definedName>
    <definedName name="________________NA2">#REF!</definedName>
    <definedName name="________________NA3" localSheetId="1">#REF!</definedName>
    <definedName name="________________NA3" localSheetId="9">#REF!</definedName>
    <definedName name="________________NA3" localSheetId="10">#REF!</definedName>
    <definedName name="________________NA3" localSheetId="11">#REF!</definedName>
    <definedName name="________________NA3" localSheetId="12">#REF!</definedName>
    <definedName name="________________NA3" localSheetId="13">#REF!</definedName>
    <definedName name="________________NA3" localSheetId="14">#REF!</definedName>
    <definedName name="________________NA3" localSheetId="15">#REF!</definedName>
    <definedName name="________________NA3" localSheetId="16">#REF!</definedName>
    <definedName name="________________NA3" localSheetId="18">#REF!</definedName>
    <definedName name="________________NA3" localSheetId="20">#REF!</definedName>
    <definedName name="________________NA3" localSheetId="8">#REF!</definedName>
    <definedName name="________________NA3" localSheetId="3">#REF!</definedName>
    <definedName name="________________NA3" localSheetId="5">#REF!</definedName>
    <definedName name="________________NA3" localSheetId="6">#REF!</definedName>
    <definedName name="________________NA3" localSheetId="7">#REF!</definedName>
    <definedName name="________________NA3" localSheetId="0">#REF!</definedName>
    <definedName name="________________NA3">#REF!</definedName>
    <definedName name="________________R" localSheetId="1">[8]AN2!#REF!</definedName>
    <definedName name="________________R" localSheetId="9">[9]AN2!#REF!</definedName>
    <definedName name="________________R" localSheetId="10">[10]AN2!#REF!</definedName>
    <definedName name="________________R" localSheetId="11">[10]AN2!#REF!</definedName>
    <definedName name="________________R" localSheetId="12">[10]AN2!#REF!</definedName>
    <definedName name="________________R" localSheetId="13">[14]AN2!#REF!</definedName>
    <definedName name="________________R" localSheetId="14">[10]AN2!#REF!</definedName>
    <definedName name="________________R" localSheetId="15">[14]AN2!#REF!</definedName>
    <definedName name="________________R" localSheetId="16">[17]AN2!#REF!</definedName>
    <definedName name="________________R" localSheetId="17">[17]AN2!#REF!</definedName>
    <definedName name="________________R" localSheetId="18">[17]AN2!#REF!</definedName>
    <definedName name="________________R" localSheetId="20">[8]AN2!#REF!</definedName>
    <definedName name="________________R" localSheetId="8">[8]AN2!#REF!</definedName>
    <definedName name="________________R" localSheetId="3">[8]AN2!#REF!</definedName>
    <definedName name="________________R" localSheetId="5">[17]AN2!#REF!</definedName>
    <definedName name="________________R" localSheetId="6">[17]AN2!#REF!</definedName>
    <definedName name="________________R" localSheetId="7">[12]AN2!#REF!</definedName>
    <definedName name="________________R" localSheetId="0">[10]AN2!#REF!</definedName>
    <definedName name="________________R">[8]AN2!#REF!</definedName>
    <definedName name="_______________IMM48" localSheetId="1">#REF!</definedName>
    <definedName name="_______________IMM48" localSheetId="9">#REF!</definedName>
    <definedName name="_______________IMM48" localSheetId="10">#REF!</definedName>
    <definedName name="_______________IMM48" localSheetId="11">#REF!</definedName>
    <definedName name="_______________IMM48" localSheetId="12">#REF!</definedName>
    <definedName name="_______________IMM48" localSheetId="13">#REF!</definedName>
    <definedName name="_______________IMM48" localSheetId="14">#REF!</definedName>
    <definedName name="_______________IMM48" localSheetId="15">#REF!</definedName>
    <definedName name="_______________IMM48" localSheetId="16">#REF!</definedName>
    <definedName name="_______________IMM48" localSheetId="17">#REF!</definedName>
    <definedName name="_______________IMM48" localSheetId="18">#REF!</definedName>
    <definedName name="_______________IMM48" localSheetId="20">#REF!</definedName>
    <definedName name="_______________IMM48" localSheetId="8">#REF!</definedName>
    <definedName name="_______________IMM48" localSheetId="3">#REF!</definedName>
    <definedName name="_______________IMM48" localSheetId="5">#REF!</definedName>
    <definedName name="_______________IMM48" localSheetId="6">#REF!</definedName>
    <definedName name="_______________IMM48" localSheetId="7">#REF!</definedName>
    <definedName name="_______________IMM48" localSheetId="0">#REF!</definedName>
    <definedName name="_______________IMM48">#REF!</definedName>
    <definedName name="_______________NA1" localSheetId="1">#REF!</definedName>
    <definedName name="_______________NA1" localSheetId="9">#REF!</definedName>
    <definedName name="_______________NA1" localSheetId="10">#REF!</definedName>
    <definedName name="_______________NA1" localSheetId="11">#REF!</definedName>
    <definedName name="_______________NA1" localSheetId="12">#REF!</definedName>
    <definedName name="_______________NA1" localSheetId="13">#REF!</definedName>
    <definedName name="_______________NA1" localSheetId="14">#REF!</definedName>
    <definedName name="_______________NA1" localSheetId="15">#REF!</definedName>
    <definedName name="_______________NA1" localSheetId="16">#REF!</definedName>
    <definedName name="_______________NA1" localSheetId="18">#REF!</definedName>
    <definedName name="_______________NA1" localSheetId="20">#REF!</definedName>
    <definedName name="_______________NA1" localSheetId="8">#REF!</definedName>
    <definedName name="_______________NA1" localSheetId="3">#REF!</definedName>
    <definedName name="_______________NA1" localSheetId="5">#REF!</definedName>
    <definedName name="_______________NA1" localSheetId="6">#REF!</definedName>
    <definedName name="_______________NA1" localSheetId="7">#REF!</definedName>
    <definedName name="_______________NA1" localSheetId="0">#REF!</definedName>
    <definedName name="_______________NA1">#REF!</definedName>
    <definedName name="_______________NA2" localSheetId="1">#REF!</definedName>
    <definedName name="_______________NA2" localSheetId="9">#REF!</definedName>
    <definedName name="_______________NA2" localSheetId="10">#REF!</definedName>
    <definedName name="_______________NA2" localSheetId="11">#REF!</definedName>
    <definedName name="_______________NA2" localSheetId="12">#REF!</definedName>
    <definedName name="_______________NA2" localSheetId="13">#REF!</definedName>
    <definedName name="_______________NA2" localSheetId="14">#REF!</definedName>
    <definedName name="_______________NA2" localSheetId="15">#REF!</definedName>
    <definedName name="_______________NA2" localSheetId="16">#REF!</definedName>
    <definedName name="_______________NA2" localSheetId="18">#REF!</definedName>
    <definedName name="_______________NA2" localSheetId="20">#REF!</definedName>
    <definedName name="_______________NA2" localSheetId="8">#REF!</definedName>
    <definedName name="_______________NA2" localSheetId="3">#REF!</definedName>
    <definedName name="_______________NA2" localSheetId="5">#REF!</definedName>
    <definedName name="_______________NA2" localSheetId="6">#REF!</definedName>
    <definedName name="_______________NA2" localSheetId="7">#REF!</definedName>
    <definedName name="_______________NA2" localSheetId="0">#REF!</definedName>
    <definedName name="_______________NA2">#REF!</definedName>
    <definedName name="_______________NA3" localSheetId="9">#REF!</definedName>
    <definedName name="_______________NA3" localSheetId="10">#REF!</definedName>
    <definedName name="_______________NA3" localSheetId="11">#REF!</definedName>
    <definedName name="_______________NA3" localSheetId="12">#REF!</definedName>
    <definedName name="_______________NA3" localSheetId="13">#REF!</definedName>
    <definedName name="_______________NA3" localSheetId="14">#REF!</definedName>
    <definedName name="_______________NA3" localSheetId="15">#REF!</definedName>
    <definedName name="_______________NA3" localSheetId="16">#REF!</definedName>
    <definedName name="_______________NA3" localSheetId="5">#REF!</definedName>
    <definedName name="_______________NA3" localSheetId="6">#REF!</definedName>
    <definedName name="_______________NA3" localSheetId="7">#REF!</definedName>
    <definedName name="_______________NA3" localSheetId="0">#REF!</definedName>
    <definedName name="_______________NA3">#REF!</definedName>
    <definedName name="_______________R" localSheetId="9">[9]AN2!#REF!</definedName>
    <definedName name="_______________R" localSheetId="10">[10]AN2!#REF!</definedName>
    <definedName name="_______________R" localSheetId="11">[1]AN2!#REF!</definedName>
    <definedName name="_______________R" localSheetId="12">[10]AN2!#REF!</definedName>
    <definedName name="_______________R" localSheetId="13">[1]AN2!#REF!</definedName>
    <definedName name="_______________R" localSheetId="14">[10]AN2!#REF!</definedName>
    <definedName name="_______________R" localSheetId="15">[10]AN2!#REF!</definedName>
    <definedName name="_______________R" localSheetId="16">[15]AN2!#REF!</definedName>
    <definedName name="_______________R" localSheetId="17">[9]AN2!#REF!</definedName>
    <definedName name="_______________R" localSheetId="18">[9]AN2!#REF!</definedName>
    <definedName name="_______________R" localSheetId="5">[15]AN2!#REF!</definedName>
    <definedName name="_______________R" localSheetId="6">[15]AN2!#REF!</definedName>
    <definedName name="_______________R" localSheetId="7">[12]AN2!#REF!</definedName>
    <definedName name="_______________R" localSheetId="0">[10]AN2!#REF!</definedName>
    <definedName name="_______________R">[8]AN2!#REF!</definedName>
    <definedName name="______________IMM48" localSheetId="1">#REF!</definedName>
    <definedName name="______________IMM48" localSheetId="9">#REF!</definedName>
    <definedName name="______________IMM48" localSheetId="10">#REF!</definedName>
    <definedName name="______________IMM48" localSheetId="11">#REF!</definedName>
    <definedName name="______________IMM48" localSheetId="12">#REF!</definedName>
    <definedName name="______________IMM48" localSheetId="13">#REF!</definedName>
    <definedName name="______________IMM48" localSheetId="14">#REF!</definedName>
    <definedName name="______________IMM48" localSheetId="15">#REF!</definedName>
    <definedName name="______________IMM48" localSheetId="16">#REF!</definedName>
    <definedName name="______________IMM48" localSheetId="17">#REF!</definedName>
    <definedName name="______________IMM48" localSheetId="18">#REF!</definedName>
    <definedName name="______________IMM48" localSheetId="20">#REF!</definedName>
    <definedName name="______________IMM48" localSheetId="8">#REF!</definedName>
    <definedName name="______________IMM48" localSheetId="3">#REF!</definedName>
    <definedName name="______________IMM48" localSheetId="5">#REF!</definedName>
    <definedName name="______________IMM48" localSheetId="6">#REF!</definedName>
    <definedName name="______________IMM48" localSheetId="7">#REF!</definedName>
    <definedName name="______________IMM48" localSheetId="0">#REF!</definedName>
    <definedName name="______________IMM48">#REF!</definedName>
    <definedName name="______________MM1" localSheetId="16">[18]AN2!#REF!</definedName>
    <definedName name="______________MM1" localSheetId="5">[18]AN2!#REF!</definedName>
    <definedName name="______________MM1" localSheetId="6">[18]AN2!#REF!</definedName>
    <definedName name="______________MM1" localSheetId="7">[18]AN2!#REF!</definedName>
    <definedName name="______________MM1">[18]AN2!#REF!</definedName>
    <definedName name="______________NA1" localSheetId="9">'[13] G,O A'!#REF!</definedName>
    <definedName name="______________NA1" localSheetId="10">'[13] G,O A'!#REF!</definedName>
    <definedName name="______________NA1" localSheetId="11">'[13] G,O A'!#REF!</definedName>
    <definedName name="______________NA1" localSheetId="12">'[13] G,O A'!#REF!</definedName>
    <definedName name="______________NA1" localSheetId="13">'[13] G,O A'!#REF!</definedName>
    <definedName name="______________NA1" localSheetId="14">'[13] G,O A'!#REF!</definedName>
    <definedName name="______________NA1" localSheetId="15">'[13] G,O A'!#REF!</definedName>
    <definedName name="______________NA1" localSheetId="16">#REF!</definedName>
    <definedName name="______________NA1" localSheetId="17">#REF!</definedName>
    <definedName name="______________NA1" localSheetId="18">#REF!</definedName>
    <definedName name="______________NA1" localSheetId="20">'[13] G,O A'!#REF!</definedName>
    <definedName name="______________NA1" localSheetId="3">'[13] G,O A'!#REF!</definedName>
    <definedName name="______________NA1" localSheetId="5">#REF!</definedName>
    <definedName name="______________NA1" localSheetId="6">#REF!</definedName>
    <definedName name="______________NA1" localSheetId="7">'[13] G,O A'!#REF!</definedName>
    <definedName name="______________NA1" localSheetId="0">'[13] G,O A'!#REF!</definedName>
    <definedName name="______________NA1">'[13] G,O A'!#REF!</definedName>
    <definedName name="______________NA2" localSheetId="9">'[13] G,O A'!#REF!</definedName>
    <definedName name="______________NA2" localSheetId="10">'[13] G,O A'!#REF!</definedName>
    <definedName name="______________NA2" localSheetId="12">'[13] G,O A'!#REF!</definedName>
    <definedName name="______________NA2" localSheetId="15">'[13] G,O A'!#REF!</definedName>
    <definedName name="______________NA2" localSheetId="16">#REF!</definedName>
    <definedName name="______________NA2" localSheetId="17">#REF!</definedName>
    <definedName name="______________NA2" localSheetId="18">#REF!</definedName>
    <definedName name="______________NA2" localSheetId="20">'[13] G,O A'!#REF!</definedName>
    <definedName name="______________NA2" localSheetId="3">'[13] G,O A'!#REF!</definedName>
    <definedName name="______________NA2" localSheetId="5">#REF!</definedName>
    <definedName name="______________NA2" localSheetId="6">#REF!</definedName>
    <definedName name="______________NA2" localSheetId="7">'[13] G,O A'!#REF!</definedName>
    <definedName name="______________NA2" localSheetId="0">'[13] G,O A'!#REF!</definedName>
    <definedName name="______________NA2">'[13] G,O A'!#REF!</definedName>
    <definedName name="______________NA3" localSheetId="9">'[13] G,O A'!#REF!</definedName>
    <definedName name="______________NA3" localSheetId="10">'[13] G,O A'!#REF!</definedName>
    <definedName name="______________NA3" localSheetId="12">'[13] G,O A'!#REF!</definedName>
    <definedName name="______________NA3" localSheetId="15">'[13] G,O A'!#REF!</definedName>
    <definedName name="______________NA3" localSheetId="16">#REF!</definedName>
    <definedName name="______________NA3" localSheetId="17">#REF!</definedName>
    <definedName name="______________NA3" localSheetId="18">#REF!</definedName>
    <definedName name="______________NA3" localSheetId="20">'[13] G,O A'!#REF!</definedName>
    <definedName name="______________NA3" localSheetId="3">'[13] G,O A'!#REF!</definedName>
    <definedName name="______________NA3" localSheetId="5">#REF!</definedName>
    <definedName name="______________NA3" localSheetId="6">#REF!</definedName>
    <definedName name="______________NA3" localSheetId="7">'[13] G,O A'!#REF!</definedName>
    <definedName name="______________NA3" localSheetId="0">'[13] G,O A'!#REF!</definedName>
    <definedName name="______________NA3">'[13] G,O A'!#REF!</definedName>
    <definedName name="______________R" localSheetId="9">[14]AN2!#REF!</definedName>
    <definedName name="______________R" localSheetId="10">[14]AN2!#REF!</definedName>
    <definedName name="______________R" localSheetId="12">[10]AN2!#REF!</definedName>
    <definedName name="______________R" localSheetId="14">[10]AN2!#REF!</definedName>
    <definedName name="______________R" localSheetId="15">[14]AN2!#REF!</definedName>
    <definedName name="______________R" localSheetId="16">[14]AN2!#REF!</definedName>
    <definedName name="______________R" localSheetId="18">[14]AN2!#REF!</definedName>
    <definedName name="______________R" localSheetId="5">[14]AN2!#REF!</definedName>
    <definedName name="______________R" localSheetId="6">[14]AN2!#REF!</definedName>
    <definedName name="______________R" localSheetId="7">[14]AN2!#REF!</definedName>
    <definedName name="______________R" localSheetId="0">[14]AN2!#REF!</definedName>
    <definedName name="______________R">[14]AN2!#REF!</definedName>
    <definedName name="_____________IMM48" localSheetId="1">#REF!</definedName>
    <definedName name="_____________IMM48" localSheetId="10">#REF!</definedName>
    <definedName name="_____________IMM48" localSheetId="11">#REF!</definedName>
    <definedName name="_____________IMM48" localSheetId="12">#REF!</definedName>
    <definedName name="_____________IMM48" localSheetId="13">#REF!</definedName>
    <definedName name="_____________IMM48" localSheetId="14">#REF!</definedName>
    <definedName name="_____________IMM48" localSheetId="16">#REF!</definedName>
    <definedName name="_____________IMM48" localSheetId="17">#REF!</definedName>
    <definedName name="_____________IMM48" localSheetId="18">#REF!</definedName>
    <definedName name="_____________IMM48" localSheetId="20">#REF!</definedName>
    <definedName name="_____________IMM48" localSheetId="8">#REF!</definedName>
    <definedName name="_____________IMM48" localSheetId="3">#REF!</definedName>
    <definedName name="_____________IMM48" localSheetId="5">#REF!</definedName>
    <definedName name="_____________IMM48" localSheetId="6">#REF!</definedName>
    <definedName name="_____________IMM48" localSheetId="7">#REF!</definedName>
    <definedName name="_____________IMM48">#REF!</definedName>
    <definedName name="_____________MM1" localSheetId="9">[18]AN2!#REF!</definedName>
    <definedName name="_____________MM1" localSheetId="10">[18]AN2!#REF!</definedName>
    <definedName name="_____________MM1" localSheetId="12">[18]AN2!#REF!</definedName>
    <definedName name="_____________MM1" localSheetId="15">[18]AN2!#REF!</definedName>
    <definedName name="_____________MM1" localSheetId="16">[18]AN2!#REF!</definedName>
    <definedName name="_____________MM1" localSheetId="17">[18]AN2!#REF!</definedName>
    <definedName name="_____________MM1" localSheetId="18">[18]AN2!#REF!</definedName>
    <definedName name="_____________MM1" localSheetId="5">[18]AN2!#REF!</definedName>
    <definedName name="_____________MM1" localSheetId="6">[18]AN2!#REF!</definedName>
    <definedName name="_____________MM1" localSheetId="7">[18]AN2!#REF!</definedName>
    <definedName name="_____________MM1" localSheetId="0">[18]AN2!#REF!</definedName>
    <definedName name="_____________MM1">[18]AN2!#REF!</definedName>
    <definedName name="_____________NA1" localSheetId="1">#REF!</definedName>
    <definedName name="_____________NA1" localSheetId="9">#REF!</definedName>
    <definedName name="_____________NA1" localSheetId="10">#REF!</definedName>
    <definedName name="_____________NA1" localSheetId="11">#REF!</definedName>
    <definedName name="_____________NA1" localSheetId="12">#REF!</definedName>
    <definedName name="_____________NA1" localSheetId="13">'[13] G,O A'!#REF!</definedName>
    <definedName name="_____________NA1" localSheetId="14">#REF!</definedName>
    <definedName name="_____________NA1" localSheetId="15">'[13] G,O A'!#REF!</definedName>
    <definedName name="_____________NA1" localSheetId="16">#REF!</definedName>
    <definedName name="_____________NA1" localSheetId="17">#REF!</definedName>
    <definedName name="_____________NA1" localSheetId="18">#REF!</definedName>
    <definedName name="_____________NA1" localSheetId="20">#REF!</definedName>
    <definedName name="_____________NA1" localSheetId="8">#REF!</definedName>
    <definedName name="_____________NA1" localSheetId="3">#REF!</definedName>
    <definedName name="_____________NA1" localSheetId="5">#REF!</definedName>
    <definedName name="_____________NA1" localSheetId="6">#REF!</definedName>
    <definedName name="_____________NA1" localSheetId="7">#REF!</definedName>
    <definedName name="_____________NA1" localSheetId="0">#REF!</definedName>
    <definedName name="_____________NA1">#REF!</definedName>
    <definedName name="_____________NA2" localSheetId="1">#REF!</definedName>
    <definedName name="_____________NA2" localSheetId="9">#REF!</definedName>
    <definedName name="_____________NA2" localSheetId="10">#REF!</definedName>
    <definedName name="_____________NA2" localSheetId="11">#REF!</definedName>
    <definedName name="_____________NA2" localSheetId="12">#REF!</definedName>
    <definedName name="_____________NA2" localSheetId="13">'[13] G,O A'!#REF!</definedName>
    <definedName name="_____________NA2" localSheetId="14">#REF!</definedName>
    <definedName name="_____________NA2" localSheetId="15">'[13] G,O A'!#REF!</definedName>
    <definedName name="_____________NA2" localSheetId="16">#REF!</definedName>
    <definedName name="_____________NA2" localSheetId="18">#REF!</definedName>
    <definedName name="_____________NA2" localSheetId="20">#REF!</definedName>
    <definedName name="_____________NA2" localSheetId="8">#REF!</definedName>
    <definedName name="_____________NA2" localSheetId="3">#REF!</definedName>
    <definedName name="_____________NA2" localSheetId="5">#REF!</definedName>
    <definedName name="_____________NA2" localSheetId="6">#REF!</definedName>
    <definedName name="_____________NA2" localSheetId="7">#REF!</definedName>
    <definedName name="_____________NA2" localSheetId="0">#REF!</definedName>
    <definedName name="_____________NA2">#REF!</definedName>
    <definedName name="_____________NA3" localSheetId="1">#REF!</definedName>
    <definedName name="_____________NA3" localSheetId="9">#REF!</definedName>
    <definedName name="_____________NA3" localSheetId="10">#REF!</definedName>
    <definedName name="_____________NA3" localSheetId="11">#REF!</definedName>
    <definedName name="_____________NA3" localSheetId="12">#REF!</definedName>
    <definedName name="_____________NA3" localSheetId="13">'[13] G,O A'!#REF!</definedName>
    <definedName name="_____________NA3" localSheetId="14">#REF!</definedName>
    <definedName name="_____________NA3" localSheetId="15">'[13] G,O A'!#REF!</definedName>
    <definedName name="_____________NA3" localSheetId="16">#REF!</definedName>
    <definedName name="_____________NA3" localSheetId="18">#REF!</definedName>
    <definedName name="_____________NA3" localSheetId="20">#REF!</definedName>
    <definedName name="_____________NA3" localSheetId="8">#REF!</definedName>
    <definedName name="_____________NA3" localSheetId="3">#REF!</definedName>
    <definedName name="_____________NA3" localSheetId="5">#REF!</definedName>
    <definedName name="_____________NA3" localSheetId="6">#REF!</definedName>
    <definedName name="_____________NA3" localSheetId="7">#REF!</definedName>
    <definedName name="_____________NA3" localSheetId="0">#REF!</definedName>
    <definedName name="_____________NA3">#REF!</definedName>
    <definedName name="_____________R" localSheetId="1">[8]AN2!#REF!</definedName>
    <definedName name="_____________R" localSheetId="9">[14]AN2!#REF!</definedName>
    <definedName name="_____________R" localSheetId="10">[10]AN2!#REF!</definedName>
    <definedName name="_____________R" localSheetId="11">[14]AN2!#REF!</definedName>
    <definedName name="_____________R" localSheetId="12">[14]AN2!#REF!</definedName>
    <definedName name="_____________R" localSheetId="13">[14]AN2!#REF!</definedName>
    <definedName name="_____________R" localSheetId="14">[14]AN2!#REF!</definedName>
    <definedName name="_____________R" localSheetId="15">[14]AN2!#REF!</definedName>
    <definedName name="_____________R" localSheetId="16">[14]AN2!#REF!</definedName>
    <definedName name="_____________R" localSheetId="17">[14]AN2!#REF!</definedName>
    <definedName name="_____________R" localSheetId="18">[14]AN2!#REF!</definedName>
    <definedName name="_____________R" localSheetId="20">[8]AN2!#REF!</definedName>
    <definedName name="_____________R" localSheetId="8">[8]AN2!#REF!</definedName>
    <definedName name="_____________R" localSheetId="3">[8]AN2!#REF!</definedName>
    <definedName name="_____________R" localSheetId="5">[14]AN2!#REF!</definedName>
    <definedName name="_____________R" localSheetId="6">[14]AN2!#REF!</definedName>
    <definedName name="_____________R" localSheetId="7">[12]AN2!#REF!</definedName>
    <definedName name="_____________R" localSheetId="0">[14]AN2!#REF!</definedName>
    <definedName name="_____________R">[8]AN2!#REF!</definedName>
    <definedName name="____________IMM48" localSheetId="1">#REF!</definedName>
    <definedName name="____________IMM48" localSheetId="9">#REF!</definedName>
    <definedName name="____________IMM48" localSheetId="10">#REF!</definedName>
    <definedName name="____________IMM48" localSheetId="11">#REF!</definedName>
    <definedName name="____________IMM48" localSheetId="12">#REF!</definedName>
    <definedName name="____________IMM48" localSheetId="13">#REF!</definedName>
    <definedName name="____________IMM48" localSheetId="14">#REF!</definedName>
    <definedName name="____________IMM48" localSheetId="15">#REF!</definedName>
    <definedName name="____________IMM48" localSheetId="16">#REF!</definedName>
    <definedName name="____________IMM48" localSheetId="17">#REF!</definedName>
    <definedName name="____________IMM48" localSheetId="18">#REF!</definedName>
    <definedName name="____________IMM48" localSheetId="20">#REF!</definedName>
    <definedName name="____________IMM48" localSheetId="8">#REF!</definedName>
    <definedName name="____________IMM48" localSheetId="3">#REF!</definedName>
    <definedName name="____________IMM48" localSheetId="5">#REF!</definedName>
    <definedName name="____________IMM48" localSheetId="6">#REF!</definedName>
    <definedName name="____________IMM48" localSheetId="7">#REF!</definedName>
    <definedName name="____________IMM48" localSheetId="0">#REF!</definedName>
    <definedName name="____________IMM48">#REF!</definedName>
    <definedName name="____________MM1" localSheetId="1">[18]AN2!#REF!</definedName>
    <definedName name="____________MM1" localSheetId="9">[18]AN2!#REF!</definedName>
    <definedName name="____________MM1" localSheetId="10">[18]AN2!#REF!</definedName>
    <definedName name="____________MM1" localSheetId="11">[18]AN2!#REF!</definedName>
    <definedName name="____________MM1" localSheetId="12">[18]AN2!#REF!</definedName>
    <definedName name="____________MM1" localSheetId="13">[18]AN2!#REF!</definedName>
    <definedName name="____________MM1" localSheetId="14">[18]AN2!#REF!</definedName>
    <definedName name="____________MM1" localSheetId="15">[18]AN2!#REF!</definedName>
    <definedName name="____________MM1" localSheetId="16">[18]AN2!#REF!</definedName>
    <definedName name="____________MM1" localSheetId="17">[18]AN2!#REF!</definedName>
    <definedName name="____________MM1" localSheetId="18">[18]AN2!#REF!</definedName>
    <definedName name="____________MM1" localSheetId="20">[18]AN2!#REF!</definedName>
    <definedName name="____________MM1" localSheetId="8">[18]AN2!#REF!</definedName>
    <definedName name="____________MM1" localSheetId="3">[18]AN2!#REF!</definedName>
    <definedName name="____________MM1" localSheetId="5">[18]AN2!#REF!</definedName>
    <definedName name="____________MM1" localSheetId="6">[18]AN2!#REF!</definedName>
    <definedName name="____________MM1" localSheetId="7">[18]AN2!#REF!</definedName>
    <definedName name="____________MM1" localSheetId="0">[18]AN2!#REF!</definedName>
    <definedName name="____________MM1">[18]AN2!#REF!</definedName>
    <definedName name="____________NA1" localSheetId="1">#REF!</definedName>
    <definedName name="____________NA1" localSheetId="9">#REF!</definedName>
    <definedName name="____________NA1" localSheetId="10">#REF!</definedName>
    <definedName name="____________NA1" localSheetId="11">#REF!</definedName>
    <definedName name="____________NA1" localSheetId="12">#REF!</definedName>
    <definedName name="____________NA1" localSheetId="13">#REF!</definedName>
    <definedName name="____________NA1" localSheetId="14">#REF!</definedName>
    <definedName name="____________NA1" localSheetId="15">#REF!</definedName>
    <definedName name="____________NA1" localSheetId="16">#REF!</definedName>
    <definedName name="____________NA1" localSheetId="17">#REF!</definedName>
    <definedName name="____________NA1" localSheetId="18">#REF!</definedName>
    <definedName name="____________NA1" localSheetId="20">#REF!</definedName>
    <definedName name="____________NA1" localSheetId="8">#REF!</definedName>
    <definedName name="____________NA1" localSheetId="3">#REF!</definedName>
    <definedName name="____________NA1" localSheetId="5">#REF!</definedName>
    <definedName name="____________NA1" localSheetId="6">#REF!</definedName>
    <definedName name="____________NA1" localSheetId="7">#REF!</definedName>
    <definedName name="____________NA1" localSheetId="0">#REF!</definedName>
    <definedName name="____________NA1">#REF!</definedName>
    <definedName name="____________NA2" localSheetId="1">#REF!</definedName>
    <definedName name="____________NA2" localSheetId="9">#REF!</definedName>
    <definedName name="____________NA2" localSheetId="10">#REF!</definedName>
    <definedName name="____________NA2" localSheetId="11">#REF!</definedName>
    <definedName name="____________NA2" localSheetId="12">#REF!</definedName>
    <definedName name="____________NA2" localSheetId="13">#REF!</definedName>
    <definedName name="____________NA2" localSheetId="14">#REF!</definedName>
    <definedName name="____________NA2" localSheetId="15">#REF!</definedName>
    <definedName name="____________NA2" localSheetId="16">#REF!</definedName>
    <definedName name="____________NA2" localSheetId="18">#REF!</definedName>
    <definedName name="____________NA2" localSheetId="20">#REF!</definedName>
    <definedName name="____________NA2" localSheetId="8">#REF!</definedName>
    <definedName name="____________NA2" localSheetId="3">#REF!</definedName>
    <definedName name="____________NA2" localSheetId="5">#REF!</definedName>
    <definedName name="____________NA2" localSheetId="6">#REF!</definedName>
    <definedName name="____________NA2" localSheetId="7">#REF!</definedName>
    <definedName name="____________NA2" localSheetId="0">#REF!</definedName>
    <definedName name="____________NA2">#REF!</definedName>
    <definedName name="____________NA3" localSheetId="1">#REF!</definedName>
    <definedName name="____________NA3" localSheetId="9">#REF!</definedName>
    <definedName name="____________NA3" localSheetId="10">#REF!</definedName>
    <definedName name="____________NA3" localSheetId="11">#REF!</definedName>
    <definedName name="____________NA3" localSheetId="12">#REF!</definedName>
    <definedName name="____________NA3" localSheetId="13">#REF!</definedName>
    <definedName name="____________NA3" localSheetId="14">#REF!</definedName>
    <definedName name="____________NA3" localSheetId="15">#REF!</definedName>
    <definedName name="____________NA3" localSheetId="16">#REF!</definedName>
    <definedName name="____________NA3" localSheetId="18">#REF!</definedName>
    <definedName name="____________NA3" localSheetId="20">#REF!</definedName>
    <definedName name="____________NA3" localSheetId="8">#REF!</definedName>
    <definedName name="____________NA3" localSheetId="3">#REF!</definedName>
    <definedName name="____________NA3" localSheetId="5">#REF!</definedName>
    <definedName name="____________NA3" localSheetId="6">#REF!</definedName>
    <definedName name="____________NA3" localSheetId="7">#REF!</definedName>
    <definedName name="____________NA3" localSheetId="0">#REF!</definedName>
    <definedName name="____________NA3">#REF!</definedName>
    <definedName name="____________NB1" localSheetId="16">#REF!</definedName>
    <definedName name="____________NB1" localSheetId="6">#REF!</definedName>
    <definedName name="____________NB1" localSheetId="7">#REF!</definedName>
    <definedName name="____________NB1">#REF!</definedName>
    <definedName name="____________NB2" localSheetId="16">#REF!</definedName>
    <definedName name="____________NB2" localSheetId="6">#REF!</definedName>
    <definedName name="____________NB2" localSheetId="7">#REF!</definedName>
    <definedName name="____________NB2">#REF!</definedName>
    <definedName name="____________NB3" localSheetId="16">#REF!</definedName>
    <definedName name="____________NB3" localSheetId="6">#REF!</definedName>
    <definedName name="____________NB3" localSheetId="7">#REF!</definedName>
    <definedName name="____________NB3">#REF!</definedName>
    <definedName name="____________nba1" localSheetId="9">#REF!</definedName>
    <definedName name="____________nba1" localSheetId="10">#REF!</definedName>
    <definedName name="____________nba1" localSheetId="11">#REF!</definedName>
    <definedName name="____________nba1" localSheetId="12">#REF!</definedName>
    <definedName name="____________nba1" localSheetId="13">#REF!</definedName>
    <definedName name="____________nba1" localSheetId="14">#REF!</definedName>
    <definedName name="____________nba1" localSheetId="15">#REF!</definedName>
    <definedName name="____________nba1" localSheetId="16">#REF!</definedName>
    <definedName name="____________nba1" localSheetId="5">#REF!</definedName>
    <definedName name="____________nba1" localSheetId="6">#REF!</definedName>
    <definedName name="____________nba1" localSheetId="7">#REF!</definedName>
    <definedName name="____________nba1" localSheetId="0">#REF!</definedName>
    <definedName name="____________nba1">#REF!</definedName>
    <definedName name="____________R" localSheetId="9">[9]AN2!#REF!</definedName>
    <definedName name="____________R" localSheetId="10">[10]AN2!#REF!</definedName>
    <definedName name="____________R" localSheetId="11">[10]AN2!#REF!</definedName>
    <definedName name="____________R" localSheetId="12">[10]AN2!#REF!</definedName>
    <definedName name="____________R" localSheetId="13">[10]AN2!#REF!</definedName>
    <definedName name="____________R" localSheetId="14">[10]AN2!#REF!</definedName>
    <definedName name="____________R" localSheetId="15">[10]AN2!#REF!</definedName>
    <definedName name="____________R" localSheetId="16">[19]AN2!#REF!</definedName>
    <definedName name="____________R" localSheetId="17">[9]AN2!#REF!</definedName>
    <definedName name="____________R" localSheetId="18">[9]AN2!#REF!</definedName>
    <definedName name="____________R" localSheetId="5">[15]AN2!#REF!</definedName>
    <definedName name="____________R" localSheetId="6">[15]AN2!#REF!</definedName>
    <definedName name="____________R" localSheetId="7">[12]AN2!#REF!</definedName>
    <definedName name="____________R" localSheetId="0">[10]AN2!#REF!</definedName>
    <definedName name="____________R">[8]AN2!#REF!</definedName>
    <definedName name="____________SB1" localSheetId="1">#REF!</definedName>
    <definedName name="____________SB1" localSheetId="16">#REF!</definedName>
    <definedName name="____________SB1" localSheetId="17">#REF!</definedName>
    <definedName name="____________SB1" localSheetId="18">#REF!</definedName>
    <definedName name="____________SB1" localSheetId="20">#REF!</definedName>
    <definedName name="____________SB1" localSheetId="8">#REF!</definedName>
    <definedName name="____________SB1" localSheetId="3">#REF!</definedName>
    <definedName name="____________SB1" localSheetId="5">#REF!</definedName>
    <definedName name="____________SB1" localSheetId="6">#REF!</definedName>
    <definedName name="____________SB1" localSheetId="7">#REF!</definedName>
    <definedName name="____________SB1">#REF!</definedName>
    <definedName name="____________SB2" localSheetId="1">#REF!</definedName>
    <definedName name="____________SB2" localSheetId="16">#REF!</definedName>
    <definedName name="____________SB2" localSheetId="18">#REF!</definedName>
    <definedName name="____________SB2" localSheetId="20">#REF!</definedName>
    <definedName name="____________SB2" localSheetId="8">#REF!</definedName>
    <definedName name="____________SB2" localSheetId="3">#REF!</definedName>
    <definedName name="____________SB2" localSheetId="5">#REF!</definedName>
    <definedName name="____________SB2" localSheetId="6">#REF!</definedName>
    <definedName name="____________SB2" localSheetId="7">#REF!</definedName>
    <definedName name="____________SB2">#REF!</definedName>
    <definedName name="____________SB3" localSheetId="1">#REF!</definedName>
    <definedName name="____________SB3" localSheetId="16">#REF!</definedName>
    <definedName name="____________SB3" localSheetId="18">#REF!</definedName>
    <definedName name="____________SB3" localSheetId="20">#REF!</definedName>
    <definedName name="____________SB3" localSheetId="8">#REF!</definedName>
    <definedName name="____________SB3" localSheetId="3">#REF!</definedName>
    <definedName name="____________SB3" localSheetId="5">#REF!</definedName>
    <definedName name="____________SB3" localSheetId="6">#REF!</definedName>
    <definedName name="____________SB3" localSheetId="7">#REF!</definedName>
    <definedName name="____________SB3">#REF!</definedName>
    <definedName name="___________IMM48" localSheetId="10">#REF!</definedName>
    <definedName name="___________IMM48" localSheetId="11">#REF!</definedName>
    <definedName name="___________IMM48" localSheetId="12">#REF!</definedName>
    <definedName name="___________IMM48" localSheetId="13">#REF!</definedName>
    <definedName name="___________IMM48" localSheetId="14">#REF!</definedName>
    <definedName name="___________IMM48" localSheetId="16">#REF!</definedName>
    <definedName name="___________IMM48" localSheetId="5">#REF!</definedName>
    <definedName name="___________IMM48" localSheetId="6">#REF!</definedName>
    <definedName name="___________IMM48" localSheetId="7">#REF!</definedName>
    <definedName name="___________IMM48">#REF!</definedName>
    <definedName name="___________MM1" localSheetId="16">[18]AN2!#REF!</definedName>
    <definedName name="___________MM1" localSheetId="5">[18]AN2!#REF!</definedName>
    <definedName name="___________MM1" localSheetId="6">[18]AN2!#REF!</definedName>
    <definedName name="___________MM1" localSheetId="7">[18]AN2!#REF!</definedName>
    <definedName name="___________MM1">[18]AN2!#REF!</definedName>
    <definedName name="___________NA1" localSheetId="9">'[13] G,O A'!#REF!</definedName>
    <definedName name="___________NA1" localSheetId="10">'[13] G,O A'!#REF!</definedName>
    <definedName name="___________NA1" localSheetId="11">'[13] G,O A'!#REF!</definedName>
    <definedName name="___________NA1" localSheetId="12">'[13] G,O A'!#REF!</definedName>
    <definedName name="___________NA1" localSheetId="13">'[13] G,O A'!#REF!</definedName>
    <definedName name="___________NA1" localSheetId="14">'[13] G,O A'!#REF!</definedName>
    <definedName name="___________NA1" localSheetId="15">'[13] G,O A'!#REF!</definedName>
    <definedName name="___________NA1" localSheetId="16">'[13] G,O A'!#REF!</definedName>
    <definedName name="___________NA1" localSheetId="5">'[13] G,O A'!#REF!</definedName>
    <definedName name="___________NA1" localSheetId="6">'[13] G,O A'!#REF!</definedName>
    <definedName name="___________NA1" localSheetId="7">'[13] G,O A'!#REF!</definedName>
    <definedName name="___________NA1" localSheetId="0">'[13] G,O A'!#REF!</definedName>
    <definedName name="___________NA1">'[13] G,O A'!#REF!</definedName>
    <definedName name="___________NA2" localSheetId="9">'[13] G,O A'!#REF!</definedName>
    <definedName name="___________NA2" localSheetId="10">'[13] G,O A'!#REF!</definedName>
    <definedName name="___________NA2" localSheetId="11">'[13] G,O A'!#REF!</definedName>
    <definedName name="___________NA2" localSheetId="12">'[13] G,O A'!#REF!</definedName>
    <definedName name="___________NA2" localSheetId="13">'[13] G,O A'!#REF!</definedName>
    <definedName name="___________NA2" localSheetId="14">'[13] G,O A'!#REF!</definedName>
    <definedName name="___________NA2" localSheetId="15">'[13] G,O A'!#REF!</definedName>
    <definedName name="___________NA2" localSheetId="16">'[13] G,O A'!#REF!</definedName>
    <definedName name="___________NA2" localSheetId="5">'[13] G,O A'!#REF!</definedName>
    <definedName name="___________NA2" localSheetId="6">'[13] G,O A'!#REF!</definedName>
    <definedName name="___________NA2" localSheetId="7">'[13] G,O A'!#REF!</definedName>
    <definedName name="___________NA2" localSheetId="0">'[13] G,O A'!#REF!</definedName>
    <definedName name="___________NA2">'[13] G,O A'!#REF!</definedName>
    <definedName name="___________NA3" localSheetId="9">'[13] G,O A'!#REF!</definedName>
    <definedName name="___________NA3" localSheetId="10">'[13] G,O A'!#REF!</definedName>
    <definedName name="___________NA3" localSheetId="11">'[13] G,O A'!#REF!</definedName>
    <definedName name="___________NA3" localSheetId="12">'[13] G,O A'!#REF!</definedName>
    <definedName name="___________NA3" localSheetId="13">'[13] G,O A'!#REF!</definedName>
    <definedName name="___________NA3" localSheetId="14">'[13] G,O A'!#REF!</definedName>
    <definedName name="___________NA3" localSheetId="15">'[13] G,O A'!#REF!</definedName>
    <definedName name="___________NA3" localSheetId="16">'[13] G,O A'!#REF!</definedName>
    <definedName name="___________NA3" localSheetId="5">'[13] G,O A'!#REF!</definedName>
    <definedName name="___________NA3" localSheetId="6">'[13] G,O A'!#REF!</definedName>
    <definedName name="___________NA3" localSheetId="7">'[13] G,O A'!#REF!</definedName>
    <definedName name="___________NA3" localSheetId="0">'[13] G,O A'!#REF!</definedName>
    <definedName name="___________NA3">'[13] G,O A'!#REF!</definedName>
    <definedName name="___________NB1" localSheetId="1">#REF!</definedName>
    <definedName name="___________NB1" localSheetId="9">#REF!</definedName>
    <definedName name="___________NB1" localSheetId="10">#REF!</definedName>
    <definedName name="___________NB1" localSheetId="11">#REF!</definedName>
    <definedName name="___________NB1" localSheetId="12">#REF!</definedName>
    <definedName name="___________NB1" localSheetId="13">#REF!</definedName>
    <definedName name="___________NB1" localSheetId="14">#REF!</definedName>
    <definedName name="___________NB1" localSheetId="15">#REF!</definedName>
    <definedName name="___________NB1" localSheetId="16">#REF!</definedName>
    <definedName name="___________NB1" localSheetId="17">#REF!</definedName>
    <definedName name="___________NB1" localSheetId="18">#REF!</definedName>
    <definedName name="___________NB1" localSheetId="20">#REF!</definedName>
    <definedName name="___________NB1" localSheetId="8">#REF!</definedName>
    <definedName name="___________NB1" localSheetId="3">#REF!</definedName>
    <definedName name="___________NB1" localSheetId="5">#REF!</definedName>
    <definedName name="___________NB1" localSheetId="6">#REF!</definedName>
    <definedName name="___________NB1" localSheetId="7">#REF!</definedName>
    <definedName name="___________NB1" localSheetId="0">#REF!</definedName>
    <definedName name="___________NB1">#REF!</definedName>
    <definedName name="___________NB2" localSheetId="1">#REF!</definedName>
    <definedName name="___________NB2" localSheetId="9">#REF!</definedName>
    <definedName name="___________NB2" localSheetId="10">#REF!</definedName>
    <definedName name="___________NB2" localSheetId="11">#REF!</definedName>
    <definedName name="___________NB2" localSheetId="12">#REF!</definedName>
    <definedName name="___________NB2" localSheetId="13">#REF!</definedName>
    <definedName name="___________NB2" localSheetId="14">#REF!</definedName>
    <definedName name="___________NB2" localSheetId="15">#REF!</definedName>
    <definedName name="___________NB2" localSheetId="16">#REF!</definedName>
    <definedName name="___________NB2" localSheetId="18">#REF!</definedName>
    <definedName name="___________NB2" localSheetId="20">#REF!</definedName>
    <definedName name="___________NB2" localSheetId="8">#REF!</definedName>
    <definedName name="___________NB2" localSheetId="3">#REF!</definedName>
    <definedName name="___________NB2" localSheetId="5">#REF!</definedName>
    <definedName name="___________NB2" localSheetId="6">#REF!</definedName>
    <definedName name="___________NB2" localSheetId="7">#REF!</definedName>
    <definedName name="___________NB2" localSheetId="0">#REF!</definedName>
    <definedName name="___________NB2">#REF!</definedName>
    <definedName name="___________NB3" localSheetId="1">#REF!</definedName>
    <definedName name="___________NB3" localSheetId="9">#REF!</definedName>
    <definedName name="___________NB3" localSheetId="10">#REF!</definedName>
    <definedName name="___________NB3" localSheetId="11">#REF!</definedName>
    <definedName name="___________NB3" localSheetId="12">#REF!</definedName>
    <definedName name="___________NB3" localSheetId="13">#REF!</definedName>
    <definedName name="___________NB3" localSheetId="14">#REF!</definedName>
    <definedName name="___________NB3" localSheetId="15">#REF!</definedName>
    <definedName name="___________NB3" localSheetId="16">#REF!</definedName>
    <definedName name="___________NB3" localSheetId="18">#REF!</definedName>
    <definedName name="___________NB3" localSheetId="20">#REF!</definedName>
    <definedName name="___________NB3" localSheetId="8">#REF!</definedName>
    <definedName name="___________NB3" localSheetId="3">#REF!</definedName>
    <definedName name="___________NB3" localSheetId="5">#REF!</definedName>
    <definedName name="___________NB3" localSheetId="6">#REF!</definedName>
    <definedName name="___________NB3" localSheetId="7">#REF!</definedName>
    <definedName name="___________NB3" localSheetId="0">#REF!</definedName>
    <definedName name="___________NB3">#REF!</definedName>
    <definedName name="___________nba1" localSheetId="9">#REF!</definedName>
    <definedName name="___________nba1" localSheetId="10">#REF!</definedName>
    <definedName name="___________nba1" localSheetId="11">#REF!</definedName>
    <definedName name="___________nba1" localSheetId="12">#REF!</definedName>
    <definedName name="___________nba1" localSheetId="13">#REF!</definedName>
    <definedName name="___________nba1" localSheetId="14">#REF!</definedName>
    <definedName name="___________nba1" localSheetId="15">#REF!</definedName>
    <definedName name="___________nba1" localSheetId="16">#REF!</definedName>
    <definedName name="___________nba1" localSheetId="5">#REF!</definedName>
    <definedName name="___________nba1" localSheetId="6">#REF!</definedName>
    <definedName name="___________nba1" localSheetId="7">#REF!</definedName>
    <definedName name="___________nba1" localSheetId="0">#REF!</definedName>
    <definedName name="___________nba1">#REF!</definedName>
    <definedName name="___________R" localSheetId="9">[9]AN2!#REF!</definedName>
    <definedName name="___________R" localSheetId="10">[10]AN2!#REF!</definedName>
    <definedName name="___________R" localSheetId="11">[10]AN2!#REF!</definedName>
    <definedName name="___________R" localSheetId="12">[10]AN2!#REF!</definedName>
    <definedName name="___________R" localSheetId="13">[10]AN2!#REF!</definedName>
    <definedName name="___________R" localSheetId="14">[15]AN2!#REF!</definedName>
    <definedName name="___________R" localSheetId="15">[10]AN2!#REF!</definedName>
    <definedName name="___________R" localSheetId="16">[14]AN2!#REF!</definedName>
    <definedName name="___________R" localSheetId="17">[9]AN2!#REF!</definedName>
    <definedName name="___________R" localSheetId="18">[9]AN2!#REF!</definedName>
    <definedName name="___________R" localSheetId="5">[15]AN2!#REF!</definedName>
    <definedName name="___________R" localSheetId="6">[15]AN2!#REF!</definedName>
    <definedName name="___________R" localSheetId="7">[12]AN2!#REF!</definedName>
    <definedName name="___________R" localSheetId="0">[14]AN2!#REF!</definedName>
    <definedName name="___________R">[8]AN2!#REF!</definedName>
    <definedName name="___________SB1" localSheetId="1">#REF!</definedName>
    <definedName name="___________SB1" localSheetId="9">#REF!</definedName>
    <definedName name="___________SB1" localSheetId="10">#REF!</definedName>
    <definedName name="___________SB1" localSheetId="11">#REF!</definedName>
    <definedName name="___________SB1" localSheetId="12">#REF!</definedName>
    <definedName name="___________SB1" localSheetId="13">#REF!</definedName>
    <definedName name="___________SB1" localSheetId="14">#REF!</definedName>
    <definedName name="___________SB1" localSheetId="15">#REF!</definedName>
    <definedName name="___________SB1" localSheetId="16">#REF!</definedName>
    <definedName name="___________SB1" localSheetId="17">#REF!</definedName>
    <definedName name="___________SB1" localSheetId="18">#REF!</definedName>
    <definedName name="___________SB1" localSheetId="20">#REF!</definedName>
    <definedName name="___________SB1" localSheetId="8">#REF!</definedName>
    <definedName name="___________SB1" localSheetId="3">#REF!</definedName>
    <definedName name="___________SB1" localSheetId="5">#REF!</definedName>
    <definedName name="___________SB1" localSheetId="6">#REF!</definedName>
    <definedName name="___________SB1" localSheetId="7">#REF!</definedName>
    <definedName name="___________SB1" localSheetId="0">#REF!</definedName>
    <definedName name="___________SB1">#REF!</definedName>
    <definedName name="___________SB2" localSheetId="1">#REF!</definedName>
    <definedName name="___________SB2" localSheetId="9">#REF!</definedName>
    <definedName name="___________SB2" localSheetId="10">#REF!</definedName>
    <definedName name="___________SB2" localSheetId="11">#REF!</definedName>
    <definedName name="___________SB2" localSheetId="12">#REF!</definedName>
    <definedName name="___________SB2" localSheetId="13">#REF!</definedName>
    <definedName name="___________SB2" localSheetId="14">#REF!</definedName>
    <definedName name="___________SB2" localSheetId="15">#REF!</definedName>
    <definedName name="___________SB2" localSheetId="16">#REF!</definedName>
    <definedName name="___________SB2" localSheetId="18">#REF!</definedName>
    <definedName name="___________SB2" localSheetId="20">#REF!</definedName>
    <definedName name="___________SB2" localSheetId="8">#REF!</definedName>
    <definedName name="___________SB2" localSheetId="3">#REF!</definedName>
    <definedName name="___________SB2" localSheetId="5">#REF!</definedName>
    <definedName name="___________SB2" localSheetId="6">#REF!</definedName>
    <definedName name="___________SB2" localSheetId="7">#REF!</definedName>
    <definedName name="___________SB2" localSheetId="0">#REF!</definedName>
    <definedName name="___________SB2">#REF!</definedName>
    <definedName name="___________SB3" localSheetId="1">#REF!</definedName>
    <definedName name="___________SB3" localSheetId="9">#REF!</definedName>
    <definedName name="___________SB3" localSheetId="10">#REF!</definedName>
    <definedName name="___________SB3" localSheetId="11">#REF!</definedName>
    <definedName name="___________SB3" localSheetId="12">#REF!</definedName>
    <definedName name="___________SB3" localSheetId="13">#REF!</definedName>
    <definedName name="___________SB3" localSheetId="14">#REF!</definedName>
    <definedName name="___________SB3" localSheetId="15">#REF!</definedName>
    <definedName name="___________SB3" localSheetId="16">#REF!</definedName>
    <definedName name="___________SB3" localSheetId="18">#REF!</definedName>
    <definedName name="___________SB3" localSheetId="20">#REF!</definedName>
    <definedName name="___________SB3" localSheetId="8">#REF!</definedName>
    <definedName name="___________SB3" localSheetId="3">#REF!</definedName>
    <definedName name="___________SB3" localSheetId="5">#REF!</definedName>
    <definedName name="___________SB3" localSheetId="6">#REF!</definedName>
    <definedName name="___________SB3" localSheetId="7">#REF!</definedName>
    <definedName name="___________SB3" localSheetId="0">#REF!</definedName>
    <definedName name="___________SB3">#REF!</definedName>
    <definedName name="__________deb1" localSheetId="9">#REF!</definedName>
    <definedName name="__________deb1" localSheetId="12">#REF!</definedName>
    <definedName name="__________deb1" localSheetId="15">#REF!</definedName>
    <definedName name="__________deb1" localSheetId="16">#REF!</definedName>
    <definedName name="__________deb1" localSheetId="5">#REF!</definedName>
    <definedName name="__________deb1" localSheetId="6">#REF!</definedName>
    <definedName name="__________deb1" localSheetId="7">#REF!</definedName>
    <definedName name="__________deb1">#REF!</definedName>
    <definedName name="__________dec1" localSheetId="9">#REF!</definedName>
    <definedName name="__________dec1" localSheetId="12">#REF!</definedName>
    <definedName name="__________dec1" localSheetId="15">#REF!</definedName>
    <definedName name="__________dec1" localSheetId="16">#REF!</definedName>
    <definedName name="__________dec1" localSheetId="5">#REF!</definedName>
    <definedName name="__________dec1" localSheetId="6">#REF!</definedName>
    <definedName name="__________dec1" localSheetId="7">#REF!</definedName>
    <definedName name="__________dec1">#REF!</definedName>
    <definedName name="__________dec2" localSheetId="9">#REF!</definedName>
    <definedName name="__________dec2" localSheetId="12">#REF!</definedName>
    <definedName name="__________dec2" localSheetId="15">#REF!</definedName>
    <definedName name="__________dec2" localSheetId="16">#REF!</definedName>
    <definedName name="__________dec2" localSheetId="5">#REF!</definedName>
    <definedName name="__________dec2" localSheetId="6">#REF!</definedName>
    <definedName name="__________dec2" localSheetId="7">#REF!</definedName>
    <definedName name="__________dec2">#REF!</definedName>
    <definedName name="__________dec3" localSheetId="9">#REF!</definedName>
    <definedName name="__________dec3" localSheetId="12">#REF!</definedName>
    <definedName name="__________dec3" localSheetId="15">#REF!</definedName>
    <definedName name="__________dec3" localSheetId="16">#REF!</definedName>
    <definedName name="__________dec3" localSheetId="5">#REF!</definedName>
    <definedName name="__________dec3" localSheetId="6">#REF!</definedName>
    <definedName name="__________dec3" localSheetId="7">#REF!</definedName>
    <definedName name="__________dec3">#REF!</definedName>
    <definedName name="__________dee1" localSheetId="9">#REF!</definedName>
    <definedName name="__________dee1" localSheetId="12">#REF!</definedName>
    <definedName name="__________dee1" localSheetId="15">#REF!</definedName>
    <definedName name="__________dee1" localSheetId="16">#REF!</definedName>
    <definedName name="__________dee1" localSheetId="5">#REF!</definedName>
    <definedName name="__________dee1" localSheetId="6">#REF!</definedName>
    <definedName name="__________dee1" localSheetId="7">#REF!</definedName>
    <definedName name="__________dee1">#REF!</definedName>
    <definedName name="__________dee2" localSheetId="9">#REF!</definedName>
    <definedName name="__________dee2" localSheetId="12">#REF!</definedName>
    <definedName name="__________dee2" localSheetId="15">#REF!</definedName>
    <definedName name="__________dee2" localSheetId="16">#REF!</definedName>
    <definedName name="__________dee2" localSheetId="5">#REF!</definedName>
    <definedName name="__________dee2" localSheetId="6">#REF!</definedName>
    <definedName name="__________dee2" localSheetId="7">#REF!</definedName>
    <definedName name="__________dee2">#REF!</definedName>
    <definedName name="__________dee3" localSheetId="9">#REF!</definedName>
    <definedName name="__________dee3" localSheetId="12">#REF!</definedName>
    <definedName name="__________dee3" localSheetId="15">#REF!</definedName>
    <definedName name="__________dee3" localSheetId="16">#REF!</definedName>
    <definedName name="__________dee3" localSheetId="5">#REF!</definedName>
    <definedName name="__________dee3" localSheetId="6">#REF!</definedName>
    <definedName name="__________dee3" localSheetId="7">#REF!</definedName>
    <definedName name="__________dee3">#REF!</definedName>
    <definedName name="__________EST1" localSheetId="7">#REF!</definedName>
    <definedName name="__________EST1">#REF!</definedName>
    <definedName name="__________EST2" localSheetId="7">#REF!</definedName>
    <definedName name="__________EST2">#REF!</definedName>
    <definedName name="__________EST3" localSheetId="7">#REF!</definedName>
    <definedName name="__________EST3">#REF!</definedName>
    <definedName name="__________IMM48" localSheetId="12">#REF!</definedName>
    <definedName name="__________IMM48" localSheetId="16">#REF!</definedName>
    <definedName name="__________IMM48" localSheetId="5">#REF!</definedName>
    <definedName name="__________IMM48" localSheetId="6">#REF!</definedName>
    <definedName name="__________IMM48" localSheetId="7">#REF!</definedName>
    <definedName name="__________IMM48">#REF!</definedName>
    <definedName name="__________MM1" localSheetId="9">[18]AN2!#REF!</definedName>
    <definedName name="__________MM1" localSheetId="10">[18]AN2!#REF!</definedName>
    <definedName name="__________MM1" localSheetId="11">[18]AN2!#REF!</definedName>
    <definedName name="__________MM1" localSheetId="12">[18]AN2!#REF!</definedName>
    <definedName name="__________MM1" localSheetId="13">[18]AN2!#REF!</definedName>
    <definedName name="__________MM1" localSheetId="14">[18]AN2!#REF!</definedName>
    <definedName name="__________MM1" localSheetId="15">[18]AN2!#REF!</definedName>
    <definedName name="__________MM1" localSheetId="16">[18]AN2!#REF!</definedName>
    <definedName name="__________MM1" localSheetId="5">[18]AN2!#REF!</definedName>
    <definedName name="__________MM1" localSheetId="6">[18]AN2!#REF!</definedName>
    <definedName name="__________MM1" localSheetId="7">[18]AN2!#REF!</definedName>
    <definedName name="__________MM1" localSheetId="0">[18]AN2!#REF!</definedName>
    <definedName name="__________MM1">[18]AN2!#REF!</definedName>
    <definedName name="__________NA1" localSheetId="1">#REF!</definedName>
    <definedName name="__________NA1" localSheetId="9">#REF!</definedName>
    <definedName name="__________NA1" localSheetId="10">#REF!</definedName>
    <definedName name="__________NA1" localSheetId="11">#REF!</definedName>
    <definedName name="__________NA1" localSheetId="12">#REF!</definedName>
    <definedName name="__________NA1" localSheetId="13">#REF!</definedName>
    <definedName name="__________NA1" localSheetId="14">#REF!</definedName>
    <definedName name="__________NA1" localSheetId="15">#REF!</definedName>
    <definedName name="__________NA1" localSheetId="16">#REF!</definedName>
    <definedName name="__________NA1" localSheetId="17">#REF!</definedName>
    <definedName name="__________NA1" localSheetId="18">#REF!</definedName>
    <definedName name="__________NA1" localSheetId="20">#REF!</definedName>
    <definedName name="__________NA1" localSheetId="8">#REF!</definedName>
    <definedName name="__________NA1" localSheetId="3">#REF!</definedName>
    <definedName name="__________NA1" localSheetId="5">#REF!</definedName>
    <definedName name="__________NA1" localSheetId="6">#REF!</definedName>
    <definedName name="__________NA1" localSheetId="7">#REF!</definedName>
    <definedName name="__________NA1" localSheetId="0">#REF!</definedName>
    <definedName name="__________NA1">#REF!</definedName>
    <definedName name="__________NA2" localSheetId="1">#REF!</definedName>
    <definedName name="__________NA2" localSheetId="9">#REF!</definedName>
    <definedName name="__________NA2" localSheetId="10">#REF!</definedName>
    <definedName name="__________NA2" localSheetId="11">#REF!</definedName>
    <definedName name="__________NA2" localSheetId="12">#REF!</definedName>
    <definedName name="__________NA2" localSheetId="13">#REF!</definedName>
    <definedName name="__________NA2" localSheetId="14">#REF!</definedName>
    <definedName name="__________NA2" localSheetId="15">#REF!</definedName>
    <definedName name="__________NA2" localSheetId="16">#REF!</definedName>
    <definedName name="__________NA2" localSheetId="18">#REF!</definedName>
    <definedName name="__________NA2" localSheetId="20">#REF!</definedName>
    <definedName name="__________NA2" localSheetId="8">#REF!</definedName>
    <definedName name="__________NA2" localSheetId="3">#REF!</definedName>
    <definedName name="__________NA2" localSheetId="5">#REF!</definedName>
    <definedName name="__________NA2" localSheetId="6">#REF!</definedName>
    <definedName name="__________NA2" localSheetId="7">#REF!</definedName>
    <definedName name="__________NA2" localSheetId="0">#REF!</definedName>
    <definedName name="__________NA2">#REF!</definedName>
    <definedName name="__________NA3" localSheetId="1">#REF!</definedName>
    <definedName name="__________NA3" localSheetId="9">#REF!</definedName>
    <definedName name="__________NA3" localSheetId="10">#REF!</definedName>
    <definedName name="__________NA3" localSheetId="11">#REF!</definedName>
    <definedName name="__________NA3" localSheetId="12">#REF!</definedName>
    <definedName name="__________NA3" localSheetId="13">#REF!</definedName>
    <definedName name="__________NA3" localSheetId="14">#REF!</definedName>
    <definedName name="__________NA3" localSheetId="15">#REF!</definedName>
    <definedName name="__________NA3" localSheetId="16">#REF!</definedName>
    <definedName name="__________NA3" localSheetId="18">#REF!</definedName>
    <definedName name="__________NA3" localSheetId="20">#REF!</definedName>
    <definedName name="__________NA3" localSheetId="8">#REF!</definedName>
    <definedName name="__________NA3" localSheetId="3">#REF!</definedName>
    <definedName name="__________NA3" localSheetId="5">#REF!</definedName>
    <definedName name="__________NA3" localSheetId="6">#REF!</definedName>
    <definedName name="__________NA3" localSheetId="7">#REF!</definedName>
    <definedName name="__________NA3" localSheetId="0">#REF!</definedName>
    <definedName name="__________NA3">#REF!</definedName>
    <definedName name="__________NB1" localSheetId="9">#REF!</definedName>
    <definedName name="__________NB1" localSheetId="10">#REF!</definedName>
    <definedName name="__________NB1" localSheetId="11">#REF!</definedName>
    <definedName name="__________NB1" localSheetId="12">#REF!</definedName>
    <definedName name="__________NB1" localSheetId="13">#REF!</definedName>
    <definedName name="__________NB1" localSheetId="14">#REF!</definedName>
    <definedName name="__________NB1" localSheetId="15">#REF!</definedName>
    <definedName name="__________NB1" localSheetId="16">#REF!</definedName>
    <definedName name="__________NB1" localSheetId="5">#REF!</definedName>
    <definedName name="__________NB1" localSheetId="6">#REF!</definedName>
    <definedName name="__________NB1" localSheetId="7">#REF!</definedName>
    <definedName name="__________NB1" localSheetId="0">#REF!</definedName>
    <definedName name="__________NB1">#REF!</definedName>
    <definedName name="__________NB2" localSheetId="9">#REF!</definedName>
    <definedName name="__________NB2" localSheetId="10">#REF!</definedName>
    <definedName name="__________NB2" localSheetId="11">#REF!</definedName>
    <definedName name="__________NB2" localSheetId="12">#REF!</definedName>
    <definedName name="__________NB2" localSheetId="13">#REF!</definedName>
    <definedName name="__________NB2" localSheetId="14">#REF!</definedName>
    <definedName name="__________NB2" localSheetId="15">#REF!</definedName>
    <definedName name="__________NB2" localSheetId="16">#REF!</definedName>
    <definedName name="__________NB2" localSheetId="5">#REF!</definedName>
    <definedName name="__________NB2" localSheetId="6">#REF!</definedName>
    <definedName name="__________NB2" localSheetId="7">#REF!</definedName>
    <definedName name="__________NB2" localSheetId="0">#REF!</definedName>
    <definedName name="__________NB2">#REF!</definedName>
    <definedName name="__________NB3" localSheetId="9">#REF!</definedName>
    <definedName name="__________NB3" localSheetId="10">#REF!</definedName>
    <definedName name="__________NB3" localSheetId="11">#REF!</definedName>
    <definedName name="__________NB3" localSheetId="12">#REF!</definedName>
    <definedName name="__________NB3" localSheetId="13">#REF!</definedName>
    <definedName name="__________NB3" localSheetId="14">#REF!</definedName>
    <definedName name="__________NB3" localSheetId="15">#REF!</definedName>
    <definedName name="__________NB3" localSheetId="16">#REF!</definedName>
    <definedName name="__________NB3" localSheetId="5">#REF!</definedName>
    <definedName name="__________NB3" localSheetId="6">#REF!</definedName>
    <definedName name="__________NB3" localSheetId="7">#REF!</definedName>
    <definedName name="__________NB3" localSheetId="0">#REF!</definedName>
    <definedName name="__________NB3">#REF!</definedName>
    <definedName name="__________nba1" localSheetId="7">#REF!</definedName>
    <definedName name="__________nba1">#REF!</definedName>
    <definedName name="__________R" localSheetId="9">[9]AN2!#REF!</definedName>
    <definedName name="__________R" localSheetId="10">[10]AN2!#REF!</definedName>
    <definedName name="__________R" localSheetId="11">[10]AN2!#REF!</definedName>
    <definedName name="__________R" localSheetId="12">[10]AN2!#REF!</definedName>
    <definedName name="__________R" localSheetId="13">[10]AN2!#REF!</definedName>
    <definedName name="__________R" localSheetId="14">[10]AN2!#REF!</definedName>
    <definedName name="__________R" localSheetId="15">[10]AN2!#REF!</definedName>
    <definedName name="__________R" localSheetId="16">[11]AN2!#REF!</definedName>
    <definedName name="__________R" localSheetId="17">[11]AN2!#REF!</definedName>
    <definedName name="__________R" localSheetId="18">[11]AN2!#REF!</definedName>
    <definedName name="__________R" localSheetId="5">[11]AN2!#REF!</definedName>
    <definedName name="__________R" localSheetId="6">[11]AN2!#REF!</definedName>
    <definedName name="__________R" localSheetId="7">[16]AN2!#REF!</definedName>
    <definedName name="__________R" localSheetId="0">[16]AN2!#REF!</definedName>
    <definedName name="__________R">[16]AN2!#REF!</definedName>
    <definedName name="__________SB1" localSheetId="1">#REF!</definedName>
    <definedName name="__________SB1" localSheetId="9">#REF!</definedName>
    <definedName name="__________SB1" localSheetId="10">#REF!</definedName>
    <definedName name="__________SB1" localSheetId="11">#REF!</definedName>
    <definedName name="__________SB1" localSheetId="12">#REF!</definedName>
    <definedName name="__________SB1" localSheetId="13">#REF!</definedName>
    <definedName name="__________SB1" localSheetId="14">#REF!</definedName>
    <definedName name="__________SB1" localSheetId="15">#REF!</definedName>
    <definedName name="__________SB1" localSheetId="16">#REF!</definedName>
    <definedName name="__________SB1" localSheetId="17">#REF!</definedName>
    <definedName name="__________SB1" localSheetId="18">#REF!</definedName>
    <definedName name="__________SB1" localSheetId="20">#REF!</definedName>
    <definedName name="__________SB1" localSheetId="8">#REF!</definedName>
    <definedName name="__________SB1" localSheetId="3">#REF!</definedName>
    <definedName name="__________SB1" localSheetId="5">#REF!</definedName>
    <definedName name="__________SB1" localSheetId="6">#REF!</definedName>
    <definedName name="__________SB1" localSheetId="7">#REF!</definedName>
    <definedName name="__________SB1" localSheetId="0">#REF!</definedName>
    <definedName name="__________SB1">#REF!</definedName>
    <definedName name="__________SB2" localSheetId="1">#REF!</definedName>
    <definedName name="__________SB2" localSheetId="9">#REF!</definedName>
    <definedName name="__________SB2" localSheetId="10">#REF!</definedName>
    <definedName name="__________SB2" localSheetId="11">#REF!</definedName>
    <definedName name="__________SB2" localSheetId="12">#REF!</definedName>
    <definedName name="__________SB2" localSheetId="13">#REF!</definedName>
    <definedName name="__________SB2" localSheetId="14">#REF!</definedName>
    <definedName name="__________SB2" localSheetId="15">#REF!</definedName>
    <definedName name="__________SB2" localSheetId="16">#REF!</definedName>
    <definedName name="__________SB2" localSheetId="18">#REF!</definedName>
    <definedName name="__________SB2" localSheetId="20">#REF!</definedName>
    <definedName name="__________SB2" localSheetId="8">#REF!</definedName>
    <definedName name="__________SB2" localSheetId="3">#REF!</definedName>
    <definedName name="__________SB2" localSheetId="5">#REF!</definedName>
    <definedName name="__________SB2" localSheetId="6">#REF!</definedName>
    <definedName name="__________SB2" localSheetId="7">#REF!</definedName>
    <definedName name="__________SB2" localSheetId="0">#REF!</definedName>
    <definedName name="__________SB2">#REF!</definedName>
    <definedName name="__________SB3" localSheetId="1">#REF!</definedName>
    <definedName name="__________SB3" localSheetId="9">#REF!</definedName>
    <definedName name="__________SB3" localSheetId="10">#REF!</definedName>
    <definedName name="__________SB3" localSheetId="11">#REF!</definedName>
    <definedName name="__________SB3" localSheetId="12">#REF!</definedName>
    <definedName name="__________SB3" localSheetId="13">#REF!</definedName>
    <definedName name="__________SB3" localSheetId="14">#REF!</definedName>
    <definedName name="__________SB3" localSheetId="15">#REF!</definedName>
    <definedName name="__________SB3" localSheetId="16">#REF!</definedName>
    <definedName name="__________SB3" localSheetId="18">#REF!</definedName>
    <definedName name="__________SB3" localSheetId="20">#REF!</definedName>
    <definedName name="__________SB3" localSheetId="8">#REF!</definedName>
    <definedName name="__________SB3" localSheetId="3">#REF!</definedName>
    <definedName name="__________SB3" localSheetId="5">#REF!</definedName>
    <definedName name="__________SB3" localSheetId="6">#REF!</definedName>
    <definedName name="__________SB3" localSheetId="7">#REF!</definedName>
    <definedName name="__________SB3" localSheetId="0">#REF!</definedName>
    <definedName name="__________SB3">#REF!</definedName>
    <definedName name="_________deb1" localSheetId="9">#REF!</definedName>
    <definedName name="_________deb1" localSheetId="10">#REF!</definedName>
    <definedName name="_________deb1" localSheetId="11">#REF!</definedName>
    <definedName name="_________deb1" localSheetId="12">#REF!</definedName>
    <definedName name="_________deb1" localSheetId="13">#REF!</definedName>
    <definedName name="_________deb1" localSheetId="14">#REF!</definedName>
    <definedName name="_________deb1" localSheetId="15">#REF!</definedName>
    <definedName name="_________deb1" localSheetId="16">#REF!</definedName>
    <definedName name="_________deb1" localSheetId="5">#REF!</definedName>
    <definedName name="_________deb1" localSheetId="6">#REF!</definedName>
    <definedName name="_________deb1" localSheetId="7">#REF!</definedName>
    <definedName name="_________deb1" localSheetId="0">#REF!</definedName>
    <definedName name="_________deb1">#REF!</definedName>
    <definedName name="_________dec1" localSheetId="9">#REF!</definedName>
    <definedName name="_________dec1" localSheetId="10">#REF!</definedName>
    <definedName name="_________dec1" localSheetId="11">#REF!</definedName>
    <definedName name="_________dec1" localSheetId="12">#REF!</definedName>
    <definedName name="_________dec1" localSheetId="13">#REF!</definedName>
    <definedName name="_________dec1" localSheetId="14">#REF!</definedName>
    <definedName name="_________dec1" localSheetId="15">#REF!</definedName>
    <definedName name="_________dec1" localSheetId="16">#REF!</definedName>
    <definedName name="_________dec1" localSheetId="5">#REF!</definedName>
    <definedName name="_________dec1" localSheetId="6">#REF!</definedName>
    <definedName name="_________dec1" localSheetId="7">#REF!</definedName>
    <definedName name="_________dec1" localSheetId="0">#REF!</definedName>
    <definedName name="_________dec1">#REF!</definedName>
    <definedName name="_________dec2" localSheetId="9">#REF!</definedName>
    <definedName name="_________dec2" localSheetId="10">#REF!</definedName>
    <definedName name="_________dec2" localSheetId="11">#REF!</definedName>
    <definedName name="_________dec2" localSheetId="12">#REF!</definedName>
    <definedName name="_________dec2" localSheetId="13">#REF!</definedName>
    <definedName name="_________dec2" localSheetId="14">#REF!</definedName>
    <definedName name="_________dec2" localSheetId="15">#REF!</definedName>
    <definedName name="_________dec2" localSheetId="16">#REF!</definedName>
    <definedName name="_________dec2" localSheetId="5">#REF!</definedName>
    <definedName name="_________dec2" localSheetId="6">#REF!</definedName>
    <definedName name="_________dec2" localSheetId="7">#REF!</definedName>
    <definedName name="_________dec2" localSheetId="0">#REF!</definedName>
    <definedName name="_________dec2">#REF!</definedName>
    <definedName name="_________dec3" localSheetId="9">#REF!</definedName>
    <definedName name="_________dec3" localSheetId="10">#REF!</definedName>
    <definedName name="_________dec3" localSheetId="11">#REF!</definedName>
    <definedName name="_________dec3" localSheetId="12">#REF!</definedName>
    <definedName name="_________dec3" localSheetId="13">#REF!</definedName>
    <definedName name="_________dec3" localSheetId="14">#REF!</definedName>
    <definedName name="_________dec3" localSheetId="15">#REF!</definedName>
    <definedName name="_________dec3" localSheetId="16">#REF!</definedName>
    <definedName name="_________dec3" localSheetId="5">#REF!</definedName>
    <definedName name="_________dec3" localSheetId="6">#REF!</definedName>
    <definedName name="_________dec3" localSheetId="7">#REF!</definedName>
    <definedName name="_________dec3" localSheetId="0">#REF!</definedName>
    <definedName name="_________dec3">#REF!</definedName>
    <definedName name="_________dee1" localSheetId="9">#REF!</definedName>
    <definedName name="_________dee1" localSheetId="10">#REF!</definedName>
    <definedName name="_________dee1" localSheetId="11">#REF!</definedName>
    <definedName name="_________dee1" localSheetId="12">#REF!</definedName>
    <definedName name="_________dee1" localSheetId="13">#REF!</definedName>
    <definedName name="_________dee1" localSheetId="14">#REF!</definedName>
    <definedName name="_________dee1" localSheetId="15">#REF!</definedName>
    <definedName name="_________dee1" localSheetId="16">#REF!</definedName>
    <definedName name="_________dee1" localSheetId="5">#REF!</definedName>
    <definedName name="_________dee1" localSheetId="6">#REF!</definedName>
    <definedName name="_________dee1" localSheetId="7">#REF!</definedName>
    <definedName name="_________dee1" localSheetId="0">#REF!</definedName>
    <definedName name="_________dee1">#REF!</definedName>
    <definedName name="_________dee2" localSheetId="9">#REF!</definedName>
    <definedName name="_________dee2" localSheetId="10">#REF!</definedName>
    <definedName name="_________dee2" localSheetId="11">#REF!</definedName>
    <definedName name="_________dee2" localSheetId="12">#REF!</definedName>
    <definedName name="_________dee2" localSheetId="13">#REF!</definedName>
    <definedName name="_________dee2" localSheetId="14">#REF!</definedName>
    <definedName name="_________dee2" localSheetId="15">#REF!</definedName>
    <definedName name="_________dee2" localSheetId="16">#REF!</definedName>
    <definedName name="_________dee2" localSheetId="5">#REF!</definedName>
    <definedName name="_________dee2" localSheetId="6">#REF!</definedName>
    <definedName name="_________dee2" localSheetId="7">#REF!</definedName>
    <definedName name="_________dee2" localSheetId="0">#REF!</definedName>
    <definedName name="_________dee2">#REF!</definedName>
    <definedName name="_________dee3" localSheetId="9">#REF!</definedName>
    <definedName name="_________dee3" localSheetId="10">#REF!</definedName>
    <definedName name="_________dee3" localSheetId="11">#REF!</definedName>
    <definedName name="_________dee3" localSheetId="12">#REF!</definedName>
    <definedName name="_________dee3" localSheetId="13">#REF!</definedName>
    <definedName name="_________dee3" localSheetId="14">#REF!</definedName>
    <definedName name="_________dee3" localSheetId="15">#REF!</definedName>
    <definedName name="_________dee3" localSheetId="16">#REF!</definedName>
    <definedName name="_________dee3" localSheetId="5">#REF!</definedName>
    <definedName name="_________dee3" localSheetId="6">#REF!</definedName>
    <definedName name="_________dee3" localSheetId="7">#REF!</definedName>
    <definedName name="_________dee3" localSheetId="0">#REF!</definedName>
    <definedName name="_________dee3">#REF!</definedName>
    <definedName name="_________EST1" localSheetId="10">#REF!</definedName>
    <definedName name="_________EST1" localSheetId="11">#REF!</definedName>
    <definedName name="_________EST1" localSheetId="12">#REF!</definedName>
    <definedName name="_________EST1" localSheetId="13">#REF!</definedName>
    <definedName name="_________EST1" localSheetId="14">#REF!</definedName>
    <definedName name="_________EST1" localSheetId="16">#REF!</definedName>
    <definedName name="_________EST1" localSheetId="5">#REF!</definedName>
    <definedName name="_________EST1" localSheetId="6">#REF!</definedName>
    <definedName name="_________EST1" localSheetId="7">#REF!</definedName>
    <definedName name="_________EST1">#REF!</definedName>
    <definedName name="_________EST2" localSheetId="10">#REF!</definedName>
    <definedName name="_________EST2" localSheetId="11">#REF!</definedName>
    <definedName name="_________EST2" localSheetId="12">#REF!</definedName>
    <definedName name="_________EST2" localSheetId="13">#REF!</definedName>
    <definedName name="_________EST2" localSheetId="14">#REF!</definedName>
    <definedName name="_________EST2" localSheetId="16">#REF!</definedName>
    <definedName name="_________EST2" localSheetId="5">#REF!</definedName>
    <definedName name="_________EST2" localSheetId="6">#REF!</definedName>
    <definedName name="_________EST2" localSheetId="7">#REF!</definedName>
    <definedName name="_________EST2">#REF!</definedName>
    <definedName name="_________EST3" localSheetId="10">#REF!</definedName>
    <definedName name="_________EST3" localSheetId="11">#REF!</definedName>
    <definedName name="_________EST3" localSheetId="12">#REF!</definedName>
    <definedName name="_________EST3" localSheetId="13">#REF!</definedName>
    <definedName name="_________EST3" localSheetId="14">#REF!</definedName>
    <definedName name="_________EST3" localSheetId="16">#REF!</definedName>
    <definedName name="_________EST3" localSheetId="5">#REF!</definedName>
    <definedName name="_________EST3" localSheetId="6">#REF!</definedName>
    <definedName name="_________EST3" localSheetId="7">#REF!</definedName>
    <definedName name="_________EST3">#REF!</definedName>
    <definedName name="_________MM1" localSheetId="9">[18]AN2!#REF!</definedName>
    <definedName name="_________MM1" localSheetId="10">[18]AN2!#REF!</definedName>
    <definedName name="_________MM1" localSheetId="11">[18]AN2!#REF!</definedName>
    <definedName name="_________MM1" localSheetId="12">[18]AN2!#REF!</definedName>
    <definedName name="_________MM1" localSheetId="13">[18]AN2!#REF!</definedName>
    <definedName name="_________MM1" localSheetId="14">[18]AN2!#REF!</definedName>
    <definedName name="_________MM1" localSheetId="15">[18]AN2!#REF!</definedName>
    <definedName name="_________MM1" localSheetId="16">[18]AN2!#REF!</definedName>
    <definedName name="_________MM1" localSheetId="5">[18]AN2!#REF!</definedName>
    <definedName name="_________MM1" localSheetId="6">[18]AN2!#REF!</definedName>
    <definedName name="_________MM1" localSheetId="7">[18]AN2!#REF!</definedName>
    <definedName name="_________MM1" localSheetId="0">[18]AN2!#REF!</definedName>
    <definedName name="_________MM1">[18]AN2!#REF!</definedName>
    <definedName name="_________NA1" localSheetId="1">#REF!</definedName>
    <definedName name="_________NA1" localSheetId="9">#REF!</definedName>
    <definedName name="_________NA1" localSheetId="10">#REF!</definedName>
    <definedName name="_________NA1" localSheetId="11">#REF!</definedName>
    <definedName name="_________NA1" localSheetId="12">#REF!</definedName>
    <definedName name="_________NA1" localSheetId="13">#REF!</definedName>
    <definedName name="_________NA1" localSheetId="14">#REF!</definedName>
    <definedName name="_________NA1" localSheetId="15">#REF!</definedName>
    <definedName name="_________NA1" localSheetId="16">#REF!</definedName>
    <definedName name="_________NA1" localSheetId="17">#REF!</definedName>
    <definedName name="_________NA1" localSheetId="18">#REF!</definedName>
    <definedName name="_________NA1" localSheetId="20">#REF!</definedName>
    <definedName name="_________NA1" localSheetId="8">#REF!</definedName>
    <definedName name="_________NA1" localSheetId="3">#REF!</definedName>
    <definedName name="_________NA1" localSheetId="5">#REF!</definedName>
    <definedName name="_________NA1" localSheetId="6">#REF!</definedName>
    <definedName name="_________NA1" localSheetId="7">#REF!</definedName>
    <definedName name="_________NA1" localSheetId="0">#REF!</definedName>
    <definedName name="_________NA1">#REF!</definedName>
    <definedName name="_________NA2" localSheetId="1">#REF!</definedName>
    <definedName name="_________NA2" localSheetId="9">#REF!</definedName>
    <definedName name="_________NA2" localSheetId="10">#REF!</definedName>
    <definedName name="_________NA2" localSheetId="11">#REF!</definedName>
    <definedName name="_________NA2" localSheetId="12">#REF!</definedName>
    <definedName name="_________NA2" localSheetId="13">#REF!</definedName>
    <definedName name="_________NA2" localSheetId="14">#REF!</definedName>
    <definedName name="_________NA2" localSheetId="15">#REF!</definedName>
    <definedName name="_________NA2" localSheetId="16">#REF!</definedName>
    <definedName name="_________NA2" localSheetId="18">#REF!</definedName>
    <definedName name="_________NA2" localSheetId="20">#REF!</definedName>
    <definedName name="_________NA2" localSheetId="8">#REF!</definedName>
    <definedName name="_________NA2" localSheetId="3">#REF!</definedName>
    <definedName name="_________NA2" localSheetId="5">#REF!</definedName>
    <definedName name="_________NA2" localSheetId="6">#REF!</definedName>
    <definedName name="_________NA2" localSheetId="7">#REF!</definedName>
    <definedName name="_________NA2" localSheetId="0">#REF!</definedName>
    <definedName name="_________NA2">#REF!</definedName>
    <definedName name="_________NA3" localSheetId="1">#REF!</definedName>
    <definedName name="_________NA3" localSheetId="9">#REF!</definedName>
    <definedName name="_________NA3" localSheetId="10">#REF!</definedName>
    <definedName name="_________NA3" localSheetId="11">#REF!</definedName>
    <definedName name="_________NA3" localSheetId="12">#REF!</definedName>
    <definedName name="_________NA3" localSheetId="13">#REF!</definedName>
    <definedName name="_________NA3" localSheetId="14">#REF!</definedName>
    <definedName name="_________NA3" localSheetId="15">#REF!</definedName>
    <definedName name="_________NA3" localSheetId="16">#REF!</definedName>
    <definedName name="_________NA3" localSheetId="18">#REF!</definedName>
    <definedName name="_________NA3" localSheetId="20">#REF!</definedName>
    <definedName name="_________NA3" localSheetId="8">#REF!</definedName>
    <definedName name="_________NA3" localSheetId="3">#REF!</definedName>
    <definedName name="_________NA3" localSheetId="5">#REF!</definedName>
    <definedName name="_________NA3" localSheetId="6">#REF!</definedName>
    <definedName name="_________NA3" localSheetId="7">#REF!</definedName>
    <definedName name="_________NA3" localSheetId="0">#REF!</definedName>
    <definedName name="_________NA3">#REF!</definedName>
    <definedName name="_________NB1" localSheetId="9">#REF!</definedName>
    <definedName name="_________NB1" localSheetId="10">#REF!</definedName>
    <definedName name="_________NB1" localSheetId="11">#REF!</definedName>
    <definedName name="_________NB1" localSheetId="12">#REF!</definedName>
    <definedName name="_________NB1" localSheetId="13">#REF!</definedName>
    <definedName name="_________NB1" localSheetId="14">#REF!</definedName>
    <definedName name="_________NB1" localSheetId="15">#REF!</definedName>
    <definedName name="_________NB1" localSheetId="16">#REF!</definedName>
    <definedName name="_________NB1" localSheetId="5">#REF!</definedName>
    <definedName name="_________NB1" localSheetId="6">#REF!</definedName>
    <definedName name="_________NB1" localSheetId="7">#REF!</definedName>
    <definedName name="_________NB1" localSheetId="0">#REF!</definedName>
    <definedName name="_________NB1">#REF!</definedName>
    <definedName name="_________NB2" localSheetId="9">#REF!</definedName>
    <definedName name="_________NB2" localSheetId="10">#REF!</definedName>
    <definedName name="_________NB2" localSheetId="11">#REF!</definedName>
    <definedName name="_________NB2" localSheetId="12">#REF!</definedName>
    <definedName name="_________NB2" localSheetId="13">#REF!</definedName>
    <definedName name="_________NB2" localSheetId="14">#REF!</definedName>
    <definedName name="_________NB2" localSheetId="15">#REF!</definedName>
    <definedName name="_________NB2" localSheetId="16">#REF!</definedName>
    <definedName name="_________NB2" localSheetId="5">#REF!</definedName>
    <definedName name="_________NB2" localSheetId="6">#REF!</definedName>
    <definedName name="_________NB2" localSheetId="7">#REF!</definedName>
    <definedName name="_________NB2" localSheetId="0">#REF!</definedName>
    <definedName name="_________NB2">#REF!</definedName>
    <definedName name="_________NB3" localSheetId="9">#REF!</definedName>
    <definedName name="_________NB3" localSheetId="10">#REF!</definedName>
    <definedName name="_________NB3" localSheetId="11">#REF!</definedName>
    <definedName name="_________NB3" localSheetId="12">#REF!</definedName>
    <definedName name="_________NB3" localSheetId="13">#REF!</definedName>
    <definedName name="_________NB3" localSheetId="14">#REF!</definedName>
    <definedName name="_________NB3" localSheetId="15">#REF!</definedName>
    <definedName name="_________NB3" localSheetId="16">#REF!</definedName>
    <definedName name="_________NB3" localSheetId="5">#REF!</definedName>
    <definedName name="_________NB3" localSheetId="6">#REF!</definedName>
    <definedName name="_________NB3" localSheetId="7">#REF!</definedName>
    <definedName name="_________NB3" localSheetId="0">#REF!</definedName>
    <definedName name="_________NB3">#REF!</definedName>
    <definedName name="_________nba1" localSheetId="9">#REF!</definedName>
    <definedName name="_________nba1" localSheetId="10">#REF!</definedName>
    <definedName name="_________nba1" localSheetId="11">#REF!</definedName>
    <definedName name="_________nba1" localSheetId="12">#REF!</definedName>
    <definedName name="_________nba1" localSheetId="13">#REF!</definedName>
    <definedName name="_________nba1" localSheetId="14">#REF!</definedName>
    <definedName name="_________nba1" localSheetId="15">#REF!</definedName>
    <definedName name="_________nba1" localSheetId="16">#REF!</definedName>
    <definedName name="_________nba1" localSheetId="5">#REF!</definedName>
    <definedName name="_________nba1" localSheetId="6">#REF!</definedName>
    <definedName name="_________nba1" localSheetId="7">#REF!</definedName>
    <definedName name="_________nba1" localSheetId="0">#REF!</definedName>
    <definedName name="_________nba1">#REF!</definedName>
    <definedName name="_________R" localSheetId="9">[20]AN2!#REF!</definedName>
    <definedName name="_________R" localSheetId="10">[21]AN2!#REF!</definedName>
    <definedName name="_________R" localSheetId="11">[20]AN2!#REF!</definedName>
    <definedName name="_________R" localSheetId="12">[20]AN2!#REF!</definedName>
    <definedName name="_________R" localSheetId="13">[20]AN2!#REF!</definedName>
    <definedName name="_________R" localSheetId="14">[20]AN2!#REF!</definedName>
    <definedName name="_________R" localSheetId="15">[20]AN2!#REF!</definedName>
    <definedName name="_________R" localSheetId="16">[14]AN2!#REF!</definedName>
    <definedName name="_________R" localSheetId="17">[14]AN2!#REF!</definedName>
    <definedName name="_________R" localSheetId="18">[14]AN2!#REF!</definedName>
    <definedName name="_________R" localSheetId="5">[14]AN2!#REF!</definedName>
    <definedName name="_________R" localSheetId="6">[14]AN2!#REF!</definedName>
    <definedName name="_________R" localSheetId="7">[22]AN2!#REF!</definedName>
    <definedName name="_________R" localSheetId="0">[14]AN2!#REF!</definedName>
    <definedName name="_________R">[23]AN2!#REF!</definedName>
    <definedName name="_________SB1" localSheetId="1">#REF!</definedName>
    <definedName name="_________SB1" localSheetId="9">#REF!</definedName>
    <definedName name="_________SB1" localSheetId="10">#REF!</definedName>
    <definedName name="_________SB1" localSheetId="11">#REF!</definedName>
    <definedName name="_________SB1" localSheetId="12">#REF!</definedName>
    <definedName name="_________SB1" localSheetId="13">#REF!</definedName>
    <definedName name="_________SB1" localSheetId="14">#REF!</definedName>
    <definedName name="_________SB1" localSheetId="15">#REF!</definedName>
    <definedName name="_________SB1" localSheetId="16">#REF!</definedName>
    <definedName name="_________SB1" localSheetId="17">#REF!</definedName>
    <definedName name="_________SB1" localSheetId="18">#REF!</definedName>
    <definedName name="_________SB1" localSheetId="20">#REF!</definedName>
    <definedName name="_________SB1" localSheetId="8">#REF!</definedName>
    <definedName name="_________SB1" localSheetId="3">#REF!</definedName>
    <definedName name="_________SB1" localSheetId="5">#REF!</definedName>
    <definedName name="_________SB1" localSheetId="6">#REF!</definedName>
    <definedName name="_________SB1" localSheetId="7">#REF!</definedName>
    <definedName name="_________SB1" localSheetId="0">#REF!</definedName>
    <definedName name="_________SB1">#REF!</definedName>
    <definedName name="_________SB2" localSheetId="1">#REF!</definedName>
    <definedName name="_________SB2" localSheetId="9">#REF!</definedName>
    <definedName name="_________SB2" localSheetId="10">#REF!</definedName>
    <definedName name="_________SB2" localSheetId="11">#REF!</definedName>
    <definedName name="_________SB2" localSheetId="12">#REF!</definedName>
    <definedName name="_________SB2" localSheetId="13">#REF!</definedName>
    <definedName name="_________SB2" localSheetId="14">#REF!</definedName>
    <definedName name="_________SB2" localSheetId="15">#REF!</definedName>
    <definedName name="_________SB2" localSheetId="16">#REF!</definedName>
    <definedName name="_________SB2" localSheetId="18">#REF!</definedName>
    <definedName name="_________SB2" localSheetId="20">#REF!</definedName>
    <definedName name="_________SB2" localSheetId="8">#REF!</definedName>
    <definedName name="_________SB2" localSheetId="3">#REF!</definedName>
    <definedName name="_________SB2" localSheetId="5">#REF!</definedName>
    <definedName name="_________SB2" localSheetId="6">#REF!</definedName>
    <definedName name="_________SB2" localSheetId="7">#REF!</definedName>
    <definedName name="_________SB2" localSheetId="0">#REF!</definedName>
    <definedName name="_________SB2">#REF!</definedName>
    <definedName name="_________SB3" localSheetId="1">#REF!</definedName>
    <definedName name="_________SB3" localSheetId="9">#REF!</definedName>
    <definedName name="_________SB3" localSheetId="10">#REF!</definedName>
    <definedName name="_________SB3" localSheetId="11">#REF!</definedName>
    <definedName name="_________SB3" localSheetId="12">#REF!</definedName>
    <definedName name="_________SB3" localSheetId="13">#REF!</definedName>
    <definedName name="_________SB3" localSheetId="14">#REF!</definedName>
    <definedName name="_________SB3" localSheetId="15">#REF!</definedName>
    <definedName name="_________SB3" localSheetId="16">#REF!</definedName>
    <definedName name="_________SB3" localSheetId="18">#REF!</definedName>
    <definedName name="_________SB3" localSheetId="20">#REF!</definedName>
    <definedName name="_________SB3" localSheetId="8">#REF!</definedName>
    <definedName name="_________SB3" localSheetId="3">#REF!</definedName>
    <definedName name="_________SB3" localSheetId="5">#REF!</definedName>
    <definedName name="_________SB3" localSheetId="6">#REF!</definedName>
    <definedName name="_________SB3" localSheetId="7">#REF!</definedName>
    <definedName name="_________SB3" localSheetId="0">#REF!</definedName>
    <definedName name="_________SB3">#REF!</definedName>
    <definedName name="________deb1" localSheetId="9">#REF!</definedName>
    <definedName name="________deb1" localSheetId="10">#REF!</definedName>
    <definedName name="________deb1" localSheetId="11">#REF!</definedName>
    <definedName name="________deb1" localSheetId="12">#REF!</definedName>
    <definedName name="________deb1" localSheetId="13">#REF!</definedName>
    <definedName name="________deb1" localSheetId="14">#REF!</definedName>
    <definedName name="________deb1" localSheetId="15">#REF!</definedName>
    <definedName name="________deb1" localSheetId="16">#REF!</definedName>
    <definedName name="________deb1" localSheetId="5">#REF!</definedName>
    <definedName name="________deb1" localSheetId="6">#REF!</definedName>
    <definedName name="________deb1" localSheetId="7">#REF!</definedName>
    <definedName name="________deb1" localSheetId="0">#REF!</definedName>
    <definedName name="________deb1">#REF!</definedName>
    <definedName name="________dec1" localSheetId="9">#REF!</definedName>
    <definedName name="________dec1" localSheetId="10">#REF!</definedName>
    <definedName name="________dec1" localSheetId="11">#REF!</definedName>
    <definedName name="________dec1" localSheetId="12">#REF!</definedName>
    <definedName name="________dec1" localSheetId="13">#REF!</definedName>
    <definedName name="________dec1" localSheetId="14">#REF!</definedName>
    <definedName name="________dec1" localSheetId="15">#REF!</definedName>
    <definedName name="________dec1" localSheetId="16">#REF!</definedName>
    <definedName name="________dec1" localSheetId="5">#REF!</definedName>
    <definedName name="________dec1" localSheetId="6">#REF!</definedName>
    <definedName name="________dec1" localSheetId="7">#REF!</definedName>
    <definedName name="________dec1" localSheetId="0">#REF!</definedName>
    <definedName name="________dec1">#REF!</definedName>
    <definedName name="________dec2" localSheetId="9">#REF!</definedName>
    <definedName name="________dec2" localSheetId="10">#REF!</definedName>
    <definedName name="________dec2" localSheetId="11">#REF!</definedName>
    <definedName name="________dec2" localSheetId="12">#REF!</definedName>
    <definedName name="________dec2" localSheetId="13">#REF!</definedName>
    <definedName name="________dec2" localSheetId="14">#REF!</definedName>
    <definedName name="________dec2" localSheetId="15">#REF!</definedName>
    <definedName name="________dec2" localSheetId="16">#REF!</definedName>
    <definedName name="________dec2" localSheetId="5">#REF!</definedName>
    <definedName name="________dec2" localSheetId="6">#REF!</definedName>
    <definedName name="________dec2" localSheetId="7">#REF!</definedName>
    <definedName name="________dec2" localSheetId="0">#REF!</definedName>
    <definedName name="________dec2">#REF!</definedName>
    <definedName name="________dec3" localSheetId="9">#REF!</definedName>
    <definedName name="________dec3" localSheetId="10">#REF!</definedName>
    <definedName name="________dec3" localSheetId="11">#REF!</definedName>
    <definedName name="________dec3" localSheetId="12">#REF!</definedName>
    <definedName name="________dec3" localSheetId="13">#REF!</definedName>
    <definedName name="________dec3" localSheetId="14">#REF!</definedName>
    <definedName name="________dec3" localSheetId="15">#REF!</definedName>
    <definedName name="________dec3" localSheetId="16">#REF!</definedName>
    <definedName name="________dec3" localSheetId="5">#REF!</definedName>
    <definedName name="________dec3" localSheetId="6">#REF!</definedName>
    <definedName name="________dec3" localSheetId="7">#REF!</definedName>
    <definedName name="________dec3" localSheetId="0">#REF!</definedName>
    <definedName name="________dec3">#REF!</definedName>
    <definedName name="________dee1" localSheetId="9">#REF!</definedName>
    <definedName name="________dee1" localSheetId="10">#REF!</definedName>
    <definedName name="________dee1" localSheetId="11">#REF!</definedName>
    <definedName name="________dee1" localSheetId="12">#REF!</definedName>
    <definedName name="________dee1" localSheetId="13">#REF!</definedName>
    <definedName name="________dee1" localSheetId="14">#REF!</definedName>
    <definedName name="________dee1" localSheetId="15">#REF!</definedName>
    <definedName name="________dee1" localSheetId="16">#REF!</definedName>
    <definedName name="________dee1" localSheetId="5">#REF!</definedName>
    <definedName name="________dee1" localSheetId="6">#REF!</definedName>
    <definedName name="________dee1" localSheetId="7">#REF!</definedName>
    <definedName name="________dee1" localSheetId="0">#REF!</definedName>
    <definedName name="________dee1">#REF!</definedName>
    <definedName name="________dee2" localSheetId="9">#REF!</definedName>
    <definedName name="________dee2" localSheetId="10">#REF!</definedName>
    <definedName name="________dee2" localSheetId="11">#REF!</definedName>
    <definedName name="________dee2" localSheetId="12">#REF!</definedName>
    <definedName name="________dee2" localSheetId="13">#REF!</definedName>
    <definedName name="________dee2" localSheetId="14">#REF!</definedName>
    <definedName name="________dee2" localSheetId="15">#REF!</definedName>
    <definedName name="________dee2" localSheetId="16">#REF!</definedName>
    <definedName name="________dee2" localSheetId="5">#REF!</definedName>
    <definedName name="________dee2" localSheetId="6">#REF!</definedName>
    <definedName name="________dee2" localSheetId="7">#REF!</definedName>
    <definedName name="________dee2" localSheetId="0">#REF!</definedName>
    <definedName name="________dee2">#REF!</definedName>
    <definedName name="________dee3" localSheetId="9">#REF!</definedName>
    <definedName name="________dee3" localSheetId="10">#REF!</definedName>
    <definedName name="________dee3" localSheetId="11">#REF!</definedName>
    <definedName name="________dee3" localSheetId="12">#REF!</definedName>
    <definedName name="________dee3" localSheetId="13">#REF!</definedName>
    <definedName name="________dee3" localSheetId="14">#REF!</definedName>
    <definedName name="________dee3" localSheetId="15">#REF!</definedName>
    <definedName name="________dee3" localSheetId="16">#REF!</definedName>
    <definedName name="________dee3" localSheetId="5">#REF!</definedName>
    <definedName name="________dee3" localSheetId="6">#REF!</definedName>
    <definedName name="________dee3" localSheetId="7">#REF!</definedName>
    <definedName name="________dee3" localSheetId="0">#REF!</definedName>
    <definedName name="________dee3">#REF!</definedName>
    <definedName name="________EST1" localSheetId="10">#REF!</definedName>
    <definedName name="________EST1" localSheetId="11">#REF!</definedName>
    <definedName name="________EST1" localSheetId="12">#REF!</definedName>
    <definedName name="________EST1" localSheetId="13">#REF!</definedName>
    <definedName name="________EST1" localSheetId="14">#REF!</definedName>
    <definedName name="________EST1" localSheetId="16">#REF!</definedName>
    <definedName name="________EST1" localSheetId="5">#REF!</definedName>
    <definedName name="________EST1" localSheetId="6">#REF!</definedName>
    <definedName name="________EST1" localSheetId="7">#REF!</definedName>
    <definedName name="________EST1">#REF!</definedName>
    <definedName name="________EST2" localSheetId="10">#REF!</definedName>
    <definedName name="________EST2" localSheetId="11">#REF!</definedName>
    <definedName name="________EST2" localSheetId="12">#REF!</definedName>
    <definedName name="________EST2" localSheetId="13">#REF!</definedName>
    <definedName name="________EST2" localSheetId="14">#REF!</definedName>
    <definedName name="________EST2" localSheetId="16">#REF!</definedName>
    <definedName name="________EST2" localSheetId="5">#REF!</definedName>
    <definedName name="________EST2" localSheetId="6">#REF!</definedName>
    <definedName name="________EST2" localSheetId="7">#REF!</definedName>
    <definedName name="________EST2">#REF!</definedName>
    <definedName name="________EST3" localSheetId="10">#REF!</definedName>
    <definedName name="________EST3" localSheetId="11">#REF!</definedName>
    <definedName name="________EST3" localSheetId="12">#REF!</definedName>
    <definedName name="________EST3" localSheetId="13">#REF!</definedName>
    <definedName name="________EST3" localSheetId="14">#REF!</definedName>
    <definedName name="________EST3" localSheetId="16">#REF!</definedName>
    <definedName name="________EST3" localSheetId="5">#REF!</definedName>
    <definedName name="________EST3" localSheetId="6">#REF!</definedName>
    <definedName name="________EST3" localSheetId="7">#REF!</definedName>
    <definedName name="________EST3">#REF!</definedName>
    <definedName name="________IMM48" localSheetId="10">#REF!</definedName>
    <definedName name="________IMM48" localSheetId="11">#REF!</definedName>
    <definedName name="________IMM48" localSheetId="12">#REF!</definedName>
    <definedName name="________IMM48" localSheetId="13">#REF!</definedName>
    <definedName name="________IMM48" localSheetId="14">#REF!</definedName>
    <definedName name="________IMM48" localSheetId="16">#REF!</definedName>
    <definedName name="________IMM48" localSheetId="5">#REF!</definedName>
    <definedName name="________IMM48" localSheetId="6">#REF!</definedName>
    <definedName name="________IMM48" localSheetId="7">#REF!</definedName>
    <definedName name="________IMM48">#REF!</definedName>
    <definedName name="________MM1" localSheetId="9">[18]AN2!#REF!</definedName>
    <definedName name="________MM1" localSheetId="10">[18]AN2!#REF!</definedName>
    <definedName name="________MM1" localSheetId="11">[18]AN2!#REF!</definedName>
    <definedName name="________MM1" localSheetId="12">[18]AN2!#REF!</definedName>
    <definedName name="________MM1" localSheetId="13">[18]AN2!#REF!</definedName>
    <definedName name="________MM1" localSheetId="14">[18]AN2!#REF!</definedName>
    <definedName name="________MM1" localSheetId="15">[18]AN2!#REF!</definedName>
    <definedName name="________MM1" localSheetId="16">[18]AN2!#REF!</definedName>
    <definedName name="________MM1" localSheetId="5">[18]AN2!#REF!</definedName>
    <definedName name="________MM1" localSheetId="6">[18]AN2!#REF!</definedName>
    <definedName name="________MM1" localSheetId="7">[18]AN2!#REF!</definedName>
    <definedName name="________MM1" localSheetId="0">[18]AN2!#REF!</definedName>
    <definedName name="________MM1">[18]AN2!#REF!</definedName>
    <definedName name="________NA1" localSheetId="1">#REF!</definedName>
    <definedName name="________NA1" localSheetId="9">#REF!</definedName>
    <definedName name="________NA1" localSheetId="10">#REF!</definedName>
    <definedName name="________NA1" localSheetId="11">#REF!</definedName>
    <definedName name="________NA1" localSheetId="12">#REF!</definedName>
    <definedName name="________NA1" localSheetId="13">#REF!</definedName>
    <definedName name="________NA1" localSheetId="14">#REF!</definedName>
    <definedName name="________NA1" localSheetId="15">#REF!</definedName>
    <definedName name="________NA1" localSheetId="16">'[13] G,O A'!#REF!</definedName>
    <definedName name="________NA1" localSheetId="17">#REF!</definedName>
    <definedName name="________NA1" localSheetId="18">#REF!</definedName>
    <definedName name="________NA1" localSheetId="20">#REF!</definedName>
    <definedName name="________NA1" localSheetId="8">#REF!</definedName>
    <definedName name="________NA1" localSheetId="3">#REF!</definedName>
    <definedName name="________NA1" localSheetId="5">#REF!</definedName>
    <definedName name="________NA1" localSheetId="6">#REF!</definedName>
    <definedName name="________NA1" localSheetId="7">#REF!</definedName>
    <definedName name="________NA1" localSheetId="0">'[13] G,O A'!#REF!</definedName>
    <definedName name="________NA1">#REF!</definedName>
    <definedName name="________NA2" localSheetId="1">#REF!</definedName>
    <definedName name="________NA2" localSheetId="9">#REF!</definedName>
    <definedName name="________NA2" localSheetId="10">#REF!</definedName>
    <definedName name="________NA2" localSheetId="11">#REF!</definedName>
    <definedName name="________NA2" localSheetId="12">#REF!</definedName>
    <definedName name="________NA2" localSheetId="13">#REF!</definedName>
    <definedName name="________NA2" localSheetId="14">#REF!</definedName>
    <definedName name="________NA2" localSheetId="15">#REF!</definedName>
    <definedName name="________NA2" localSheetId="16">'[13] G,O A'!#REF!</definedName>
    <definedName name="________NA2" localSheetId="17">#REF!</definedName>
    <definedName name="________NA2" localSheetId="18">#REF!</definedName>
    <definedName name="________NA2" localSheetId="20">#REF!</definedName>
    <definedName name="________NA2" localSheetId="8">#REF!</definedName>
    <definedName name="________NA2" localSheetId="3">#REF!</definedName>
    <definedName name="________NA2" localSheetId="5">#REF!</definedName>
    <definedName name="________NA2" localSheetId="6">#REF!</definedName>
    <definedName name="________NA2" localSheetId="7">#REF!</definedName>
    <definedName name="________NA2" localSheetId="0">'[13] G,O A'!#REF!</definedName>
    <definedName name="________NA2">#REF!</definedName>
    <definedName name="________NA3" localSheetId="1">#REF!</definedName>
    <definedName name="________NA3" localSheetId="9">#REF!</definedName>
    <definedName name="________NA3" localSheetId="10">#REF!</definedName>
    <definedName name="________NA3" localSheetId="11">#REF!</definedName>
    <definedName name="________NA3" localSheetId="12">#REF!</definedName>
    <definedName name="________NA3" localSheetId="13">#REF!</definedName>
    <definedName name="________NA3" localSheetId="14">#REF!</definedName>
    <definedName name="________NA3" localSheetId="15">#REF!</definedName>
    <definedName name="________NA3" localSheetId="16">'[13] G,O A'!#REF!</definedName>
    <definedName name="________NA3" localSheetId="17">#REF!</definedName>
    <definedName name="________NA3" localSheetId="18">#REF!</definedName>
    <definedName name="________NA3" localSheetId="20">#REF!</definedName>
    <definedName name="________NA3" localSheetId="8">#REF!</definedName>
    <definedName name="________NA3" localSheetId="3">#REF!</definedName>
    <definedName name="________NA3" localSheetId="5">#REF!</definedName>
    <definedName name="________NA3" localSheetId="6">#REF!</definedName>
    <definedName name="________NA3" localSheetId="7">#REF!</definedName>
    <definedName name="________NA3" localSheetId="0">'[13] G,O A'!#REF!</definedName>
    <definedName name="________NA3">#REF!</definedName>
    <definedName name="________NB1" localSheetId="9">#REF!</definedName>
    <definedName name="________NB1" localSheetId="10">#REF!</definedName>
    <definedName name="________NB1" localSheetId="11">#REF!</definedName>
    <definedName name="________NB1" localSheetId="12">#REF!</definedName>
    <definedName name="________NB1" localSheetId="13">#REF!</definedName>
    <definedName name="________NB1" localSheetId="14">#REF!</definedName>
    <definedName name="________NB1" localSheetId="15">#REF!</definedName>
    <definedName name="________NB1" localSheetId="16">#REF!</definedName>
    <definedName name="________NB1" localSheetId="18">#REF!</definedName>
    <definedName name="________NB1" localSheetId="5">#REF!</definedName>
    <definedName name="________NB1" localSheetId="6">#REF!</definedName>
    <definedName name="________NB1" localSheetId="7">#REF!</definedName>
    <definedName name="________NB1" localSheetId="0">#REF!</definedName>
    <definedName name="________NB1">#REF!</definedName>
    <definedName name="________NB2" localSheetId="9">#REF!</definedName>
    <definedName name="________NB2" localSheetId="10">#REF!</definedName>
    <definedName name="________NB2" localSheetId="11">#REF!</definedName>
    <definedName name="________NB2" localSheetId="12">#REF!</definedName>
    <definedName name="________NB2" localSheetId="13">#REF!</definedName>
    <definedName name="________NB2" localSheetId="14">#REF!</definedName>
    <definedName name="________NB2" localSheetId="15">#REF!</definedName>
    <definedName name="________NB2" localSheetId="16">#REF!</definedName>
    <definedName name="________NB2" localSheetId="5">#REF!</definedName>
    <definedName name="________NB2" localSheetId="6">#REF!</definedName>
    <definedName name="________NB2" localSheetId="7">#REF!</definedName>
    <definedName name="________NB2" localSheetId="0">#REF!</definedName>
    <definedName name="________NB2">#REF!</definedName>
    <definedName name="________NB3" localSheetId="9">#REF!</definedName>
    <definedName name="________NB3" localSheetId="10">#REF!</definedName>
    <definedName name="________NB3" localSheetId="11">#REF!</definedName>
    <definedName name="________NB3" localSheetId="12">#REF!</definedName>
    <definedName name="________NB3" localSheetId="13">#REF!</definedName>
    <definedName name="________NB3" localSheetId="14">#REF!</definedName>
    <definedName name="________NB3" localSheetId="15">#REF!</definedName>
    <definedName name="________NB3" localSheetId="16">#REF!</definedName>
    <definedName name="________NB3" localSheetId="5">#REF!</definedName>
    <definedName name="________NB3" localSheetId="6">#REF!</definedName>
    <definedName name="________NB3" localSheetId="7">#REF!</definedName>
    <definedName name="________NB3" localSheetId="0">#REF!</definedName>
    <definedName name="________NB3">#REF!</definedName>
    <definedName name="________nba1" localSheetId="9">#REF!</definedName>
    <definedName name="________nba1" localSheetId="10">#REF!</definedName>
    <definedName name="________nba1" localSheetId="11">#REF!</definedName>
    <definedName name="________nba1" localSheetId="12">#REF!</definedName>
    <definedName name="________nba1" localSheetId="13">#REF!</definedName>
    <definedName name="________nba1" localSheetId="14">#REF!</definedName>
    <definedName name="________nba1" localSheetId="15">#REF!</definedName>
    <definedName name="________nba1" localSheetId="16">#REF!</definedName>
    <definedName name="________nba1" localSheetId="5">#REF!</definedName>
    <definedName name="________nba1" localSheetId="6">#REF!</definedName>
    <definedName name="________nba1" localSheetId="7">#REF!</definedName>
    <definedName name="________nba1" localSheetId="0">#REF!</definedName>
    <definedName name="________nba1">#REF!</definedName>
    <definedName name="________Pt2">#REF!</definedName>
    <definedName name="________Pt3">#REF!</definedName>
    <definedName name="________qmg2">'[24]groupe 2 B-A'!#REF!</definedName>
    <definedName name="________Qt2" localSheetId="1">#REF!</definedName>
    <definedName name="________Qt2" localSheetId="16">#REF!</definedName>
    <definedName name="________Qt2" localSheetId="17">#REF!</definedName>
    <definedName name="________Qt2" localSheetId="18">#REF!</definedName>
    <definedName name="________Qt2" localSheetId="20">#REF!</definedName>
    <definedName name="________Qt2" localSheetId="8">#REF!</definedName>
    <definedName name="________Qt2" localSheetId="3">#REF!</definedName>
    <definedName name="________Qt2" localSheetId="5">#REF!</definedName>
    <definedName name="________Qt2" localSheetId="6">#REF!</definedName>
    <definedName name="________Qt2" localSheetId="7">#REF!</definedName>
    <definedName name="________Qt2">#REF!</definedName>
    <definedName name="________Qt3" localSheetId="1">#REF!</definedName>
    <definedName name="________Qt3" localSheetId="16">#REF!</definedName>
    <definedName name="________Qt3" localSheetId="17">#REF!</definedName>
    <definedName name="________Qt3" localSheetId="18">#REF!</definedName>
    <definedName name="________Qt3" localSheetId="20">#REF!</definedName>
    <definedName name="________Qt3" localSheetId="8">#REF!</definedName>
    <definedName name="________Qt3" localSheetId="3">#REF!</definedName>
    <definedName name="________Qt3" localSheetId="5">#REF!</definedName>
    <definedName name="________Qt3" localSheetId="6">#REF!</definedName>
    <definedName name="________Qt3" localSheetId="7">#REF!</definedName>
    <definedName name="________Qt3">#REF!</definedName>
    <definedName name="________R" localSheetId="1">[14]AN2!#REF!</definedName>
    <definedName name="________R" localSheetId="9">[14]AN2!#REF!</definedName>
    <definedName name="________R" localSheetId="10">[14]AN2!#REF!</definedName>
    <definedName name="________R" localSheetId="11">[14]AN2!#REF!</definedName>
    <definedName name="________R" localSheetId="12">[14]AN2!#REF!</definedName>
    <definedName name="________R" localSheetId="13">[14]AN2!#REF!</definedName>
    <definedName name="________R" localSheetId="14">[14]AN2!#REF!</definedName>
    <definedName name="________R" localSheetId="15">[14]AN2!#REF!</definedName>
    <definedName name="________R" localSheetId="16">[14]AN2!#REF!</definedName>
    <definedName name="________R" localSheetId="17">[9]AN2!#REF!</definedName>
    <definedName name="________R" localSheetId="18">[9]AN2!#REF!</definedName>
    <definedName name="________R" localSheetId="20">[14]AN2!#REF!</definedName>
    <definedName name="________R" localSheetId="8">[14]AN2!#REF!</definedName>
    <definedName name="________R" localSheetId="3">[14]AN2!#REF!</definedName>
    <definedName name="________R" localSheetId="5">[15]AN2!#REF!</definedName>
    <definedName name="________R" localSheetId="6">[15]AN2!#REF!</definedName>
    <definedName name="________R" localSheetId="7">[14]AN2!#REF!</definedName>
    <definedName name="________R" localSheetId="0">[14]AN2!#REF!</definedName>
    <definedName name="________R">[14]AN2!#REF!</definedName>
    <definedName name="________R200_" localSheetId="1">#REF!</definedName>
    <definedName name="________R200_" localSheetId="16">#REF!</definedName>
    <definedName name="________R200_" localSheetId="17">#REF!</definedName>
    <definedName name="________R200_" localSheetId="18">#REF!</definedName>
    <definedName name="________R200_" localSheetId="20">#REF!</definedName>
    <definedName name="________R200_" localSheetId="8">#REF!</definedName>
    <definedName name="________R200_" localSheetId="3">#REF!</definedName>
    <definedName name="________R200_" localSheetId="5">#REF!</definedName>
    <definedName name="________R200_" localSheetId="6">#REF!</definedName>
    <definedName name="________R200_" localSheetId="7">#REF!</definedName>
    <definedName name="________R200_">#REF!</definedName>
    <definedName name="________SB1" localSheetId="1">#REF!</definedName>
    <definedName name="________SB1" localSheetId="9">#REF!</definedName>
    <definedName name="________SB1" localSheetId="10">#REF!</definedName>
    <definedName name="________SB1" localSheetId="11">#REF!</definedName>
    <definedName name="________SB1" localSheetId="12">#REF!</definedName>
    <definedName name="________SB1" localSheetId="13">#REF!</definedName>
    <definedName name="________SB1" localSheetId="14">#REF!</definedName>
    <definedName name="________SB1" localSheetId="15">#REF!</definedName>
    <definedName name="________SB1" localSheetId="16">#REF!</definedName>
    <definedName name="________SB1" localSheetId="17">#REF!</definedName>
    <definedName name="________SB1" localSheetId="18">#REF!</definedName>
    <definedName name="________SB1" localSheetId="20">#REF!</definedName>
    <definedName name="________SB1" localSheetId="8">#REF!</definedName>
    <definedName name="________SB1" localSheetId="3">#REF!</definedName>
    <definedName name="________SB1" localSheetId="5">#REF!</definedName>
    <definedName name="________SB1" localSheetId="6">#REF!</definedName>
    <definedName name="________SB1" localSheetId="7">#REF!</definedName>
    <definedName name="________SB1" localSheetId="0">#REF!</definedName>
    <definedName name="________SB1">#REF!</definedName>
    <definedName name="________SB2" localSheetId="1">#REF!</definedName>
    <definedName name="________SB2" localSheetId="9">#REF!</definedName>
    <definedName name="________SB2" localSheetId="10">#REF!</definedName>
    <definedName name="________SB2" localSheetId="11">#REF!</definedName>
    <definedName name="________SB2" localSheetId="12">#REF!</definedName>
    <definedName name="________SB2" localSheetId="13">#REF!</definedName>
    <definedName name="________SB2" localSheetId="14">#REF!</definedName>
    <definedName name="________SB2" localSheetId="15">#REF!</definedName>
    <definedName name="________SB2" localSheetId="16">#REF!</definedName>
    <definedName name="________SB2" localSheetId="18">#REF!</definedName>
    <definedName name="________SB2" localSheetId="20">#REF!</definedName>
    <definedName name="________SB2" localSheetId="8">#REF!</definedName>
    <definedName name="________SB2" localSheetId="3">#REF!</definedName>
    <definedName name="________SB2" localSheetId="5">#REF!</definedName>
    <definedName name="________SB2" localSheetId="6">#REF!</definedName>
    <definedName name="________SB2" localSheetId="7">#REF!</definedName>
    <definedName name="________SB2" localSheetId="0">#REF!</definedName>
    <definedName name="________SB2">#REF!</definedName>
    <definedName name="________SB3" localSheetId="9">#REF!</definedName>
    <definedName name="________SB3" localSheetId="10">#REF!</definedName>
    <definedName name="________SB3" localSheetId="11">#REF!</definedName>
    <definedName name="________SB3" localSheetId="12">#REF!</definedName>
    <definedName name="________SB3" localSheetId="13">#REF!</definedName>
    <definedName name="________SB3" localSheetId="14">#REF!</definedName>
    <definedName name="________SB3" localSheetId="15">#REF!</definedName>
    <definedName name="________SB3" localSheetId="16">#REF!</definedName>
    <definedName name="________SB3" localSheetId="18">#REF!</definedName>
    <definedName name="________SB3" localSheetId="5">#REF!</definedName>
    <definedName name="________SB3" localSheetId="6">#REF!</definedName>
    <definedName name="________SB3" localSheetId="7">#REF!</definedName>
    <definedName name="________SB3" localSheetId="0">#REF!</definedName>
    <definedName name="________SB3">#REF!</definedName>
    <definedName name="________ST100">'[25]Réservoir 100m3_G8'!#REF!</definedName>
    <definedName name="________ST200" localSheetId="1">#REF!</definedName>
    <definedName name="________ST200" localSheetId="16">#REF!</definedName>
    <definedName name="________ST200" localSheetId="17">#REF!</definedName>
    <definedName name="________ST200" localSheetId="18">#REF!</definedName>
    <definedName name="________ST200" localSheetId="20">#REF!</definedName>
    <definedName name="________ST200" localSheetId="8">#REF!</definedName>
    <definedName name="________ST200" localSheetId="3">#REF!</definedName>
    <definedName name="________ST200" localSheetId="5">#REF!</definedName>
    <definedName name="________ST200" localSheetId="6">#REF!</definedName>
    <definedName name="________ST200" localSheetId="7">#REF!</definedName>
    <definedName name="________ST200">#REF!</definedName>
    <definedName name="_______AA1">'[26]Macro-Dexterne'!$A$12</definedName>
    <definedName name="_______deb1" localSheetId="1">#REF!</definedName>
    <definedName name="_______deb1" localSheetId="9">#REF!</definedName>
    <definedName name="_______deb1" localSheetId="10">#REF!</definedName>
    <definedName name="_______deb1" localSheetId="11">#REF!</definedName>
    <definedName name="_______deb1" localSheetId="12">#REF!</definedName>
    <definedName name="_______deb1" localSheetId="13">#REF!</definedName>
    <definedName name="_______deb1" localSheetId="14">#REF!</definedName>
    <definedName name="_______deb1" localSheetId="15">#REF!</definedName>
    <definedName name="_______deb1" localSheetId="16">#REF!</definedName>
    <definedName name="_______deb1" localSheetId="17">#REF!</definedName>
    <definedName name="_______deb1" localSheetId="18">#REF!</definedName>
    <definedName name="_______deb1" localSheetId="20">#REF!</definedName>
    <definedName name="_______deb1" localSheetId="8">#REF!</definedName>
    <definedName name="_______deb1" localSheetId="3">#REF!</definedName>
    <definedName name="_______deb1" localSheetId="5">#REF!</definedName>
    <definedName name="_______deb1" localSheetId="6">#REF!</definedName>
    <definedName name="_______deb1" localSheetId="7">#REF!</definedName>
    <definedName name="_______deb1" localSheetId="0">#REF!</definedName>
    <definedName name="_______deb1">#REF!</definedName>
    <definedName name="_______DEB3" localSheetId="1">#REF!</definedName>
    <definedName name="_______DEB3" localSheetId="9">#REF!</definedName>
    <definedName name="_______DEB3" localSheetId="12">#REF!</definedName>
    <definedName name="_______DEB3" localSheetId="15">#REF!</definedName>
    <definedName name="_______DEB3" localSheetId="16">#REF!</definedName>
    <definedName name="_______DEB3" localSheetId="17">#REF!</definedName>
    <definedName name="_______DEB3" localSheetId="18">#REF!</definedName>
    <definedName name="_______DEB3" localSheetId="20">#REF!</definedName>
    <definedName name="_______DEB3" localSheetId="8">#REF!</definedName>
    <definedName name="_______DEB3" localSheetId="3">#REF!</definedName>
    <definedName name="_______DEB3" localSheetId="5">#REF!</definedName>
    <definedName name="_______DEB3" localSheetId="6">#REF!</definedName>
    <definedName name="_______DEB3" localSheetId="7">#REF!</definedName>
    <definedName name="_______DEB3">#REF!</definedName>
    <definedName name="_______deb5" localSheetId="1">#REF!</definedName>
    <definedName name="_______deb5" localSheetId="9">#REF!</definedName>
    <definedName name="_______deb5" localSheetId="12">#REF!</definedName>
    <definedName name="_______deb5" localSheetId="15">#REF!</definedName>
    <definedName name="_______deb5" localSheetId="16">#REF!</definedName>
    <definedName name="_______deb5" localSheetId="17">#REF!</definedName>
    <definedName name="_______deb5" localSheetId="18">#REF!</definedName>
    <definedName name="_______deb5" localSheetId="20">#REF!</definedName>
    <definedName name="_______deb5" localSheetId="8">#REF!</definedName>
    <definedName name="_______deb5" localSheetId="3">#REF!</definedName>
    <definedName name="_______deb5" localSheetId="5">#REF!</definedName>
    <definedName name="_______deb5" localSheetId="6">#REF!</definedName>
    <definedName name="_______deb5" localSheetId="7">#REF!</definedName>
    <definedName name="_______deb5">#REF!</definedName>
    <definedName name="_______deb6" localSheetId="9">#REF!</definedName>
    <definedName name="_______deb6" localSheetId="12">#REF!</definedName>
    <definedName name="_______deb6" localSheetId="15">#REF!</definedName>
    <definedName name="_______deb6" localSheetId="16">#REF!</definedName>
    <definedName name="_______deb6" localSheetId="5">#REF!</definedName>
    <definedName name="_______deb6" localSheetId="6">#REF!</definedName>
    <definedName name="_______deb6" localSheetId="7">#REF!</definedName>
    <definedName name="_______deb6">#REF!</definedName>
    <definedName name="_______deb8" localSheetId="9">#REF!</definedName>
    <definedName name="_______deb8" localSheetId="12">#REF!</definedName>
    <definedName name="_______deb8" localSheetId="15">#REF!</definedName>
    <definedName name="_______deb8" localSheetId="16">#REF!</definedName>
    <definedName name="_______deb8" localSheetId="5">#REF!</definedName>
    <definedName name="_______deb8" localSheetId="6">#REF!</definedName>
    <definedName name="_______deb8" localSheetId="7">#REF!</definedName>
    <definedName name="_______deb8">#REF!</definedName>
    <definedName name="_______dec1" localSheetId="9">#REF!</definedName>
    <definedName name="_______dec1" localSheetId="10">#REF!</definedName>
    <definedName name="_______dec1" localSheetId="11">#REF!</definedName>
    <definedName name="_______dec1" localSheetId="12">#REF!</definedName>
    <definedName name="_______dec1" localSheetId="13">#REF!</definedName>
    <definedName name="_______dec1" localSheetId="14">#REF!</definedName>
    <definedName name="_______dec1" localSheetId="15">#REF!</definedName>
    <definedName name="_______dec1" localSheetId="16">#REF!</definedName>
    <definedName name="_______dec1" localSheetId="5">#REF!</definedName>
    <definedName name="_______dec1" localSheetId="6">#REF!</definedName>
    <definedName name="_______dec1" localSheetId="7">#REF!</definedName>
    <definedName name="_______dec1" localSheetId="0">#REF!</definedName>
    <definedName name="_______dec1">#REF!</definedName>
    <definedName name="_______dec2" localSheetId="9">#REF!</definedName>
    <definedName name="_______dec2" localSheetId="10">#REF!</definedName>
    <definedName name="_______dec2" localSheetId="11">#REF!</definedName>
    <definedName name="_______dec2" localSheetId="12">#REF!</definedName>
    <definedName name="_______dec2" localSheetId="13">#REF!</definedName>
    <definedName name="_______dec2" localSheetId="14">#REF!</definedName>
    <definedName name="_______dec2" localSheetId="15">#REF!</definedName>
    <definedName name="_______dec2" localSheetId="16">#REF!</definedName>
    <definedName name="_______dec2" localSheetId="5">#REF!</definedName>
    <definedName name="_______dec2" localSheetId="6">#REF!</definedName>
    <definedName name="_______dec2" localSheetId="7">#REF!</definedName>
    <definedName name="_______dec2" localSheetId="0">#REF!</definedName>
    <definedName name="_______dec2">#REF!</definedName>
    <definedName name="_______dec3" localSheetId="9">#REF!</definedName>
    <definedName name="_______dec3" localSheetId="10">#REF!</definedName>
    <definedName name="_______dec3" localSheetId="11">#REF!</definedName>
    <definedName name="_______dec3" localSheetId="12">#REF!</definedName>
    <definedName name="_______dec3" localSheetId="13">#REF!</definedName>
    <definedName name="_______dec3" localSheetId="14">#REF!</definedName>
    <definedName name="_______dec3" localSheetId="15">#REF!</definedName>
    <definedName name="_______dec3" localSheetId="16">#REF!</definedName>
    <definedName name="_______dec3" localSheetId="5">#REF!</definedName>
    <definedName name="_______dec3" localSheetId="6">#REF!</definedName>
    <definedName name="_______dec3" localSheetId="7">#REF!</definedName>
    <definedName name="_______dec3" localSheetId="0">#REF!</definedName>
    <definedName name="_______dec3">#REF!</definedName>
    <definedName name="_______dee1" localSheetId="9">#REF!</definedName>
    <definedName name="_______dee1" localSheetId="10">#REF!</definedName>
    <definedName name="_______dee1" localSheetId="11">#REF!</definedName>
    <definedName name="_______dee1" localSheetId="12">#REF!</definedName>
    <definedName name="_______dee1" localSheetId="13">#REF!</definedName>
    <definedName name="_______dee1" localSheetId="14">#REF!</definedName>
    <definedName name="_______dee1" localSheetId="15">#REF!</definedName>
    <definedName name="_______dee1" localSheetId="16">#REF!</definedName>
    <definedName name="_______dee1" localSheetId="5">#REF!</definedName>
    <definedName name="_______dee1" localSheetId="6">#REF!</definedName>
    <definedName name="_______dee1" localSheetId="7">#REF!</definedName>
    <definedName name="_______dee1" localSheetId="0">#REF!</definedName>
    <definedName name="_______dee1">#REF!</definedName>
    <definedName name="_______dee2" localSheetId="9">#REF!</definedName>
    <definedName name="_______dee2" localSheetId="10">#REF!</definedName>
    <definedName name="_______dee2" localSheetId="11">#REF!</definedName>
    <definedName name="_______dee2" localSheetId="12">#REF!</definedName>
    <definedName name="_______dee2" localSheetId="13">#REF!</definedName>
    <definedName name="_______dee2" localSheetId="14">#REF!</definedName>
    <definedName name="_______dee2" localSheetId="15">#REF!</definedName>
    <definedName name="_______dee2" localSheetId="16">#REF!</definedName>
    <definedName name="_______dee2" localSheetId="5">#REF!</definedName>
    <definedName name="_______dee2" localSheetId="6">#REF!</definedName>
    <definedName name="_______dee2" localSheetId="7">#REF!</definedName>
    <definedName name="_______dee2" localSheetId="0">#REF!</definedName>
    <definedName name="_______dee2">#REF!</definedName>
    <definedName name="_______dee3" localSheetId="9">#REF!</definedName>
    <definedName name="_______dee3" localSheetId="10">#REF!</definedName>
    <definedName name="_______dee3" localSheetId="11">#REF!</definedName>
    <definedName name="_______dee3" localSheetId="12">#REF!</definedName>
    <definedName name="_______dee3" localSheetId="13">#REF!</definedName>
    <definedName name="_______dee3" localSheetId="14">#REF!</definedName>
    <definedName name="_______dee3" localSheetId="15">#REF!</definedName>
    <definedName name="_______dee3" localSheetId="16">#REF!</definedName>
    <definedName name="_______dee3" localSheetId="5">#REF!</definedName>
    <definedName name="_______dee3" localSheetId="6">#REF!</definedName>
    <definedName name="_______dee3" localSheetId="7">#REF!</definedName>
    <definedName name="_______dee3" localSheetId="0">#REF!</definedName>
    <definedName name="_______dee3">#REF!</definedName>
    <definedName name="_______EST1" localSheetId="10">#REF!</definedName>
    <definedName name="_______EST1" localSheetId="11">#REF!</definedName>
    <definedName name="_______EST1" localSheetId="12">#REF!</definedName>
    <definedName name="_______EST1" localSheetId="13">#REF!</definedName>
    <definedName name="_______EST1" localSheetId="14">#REF!</definedName>
    <definedName name="_______EST1" localSheetId="16">#REF!</definedName>
    <definedName name="_______EST1" localSheetId="5">#REF!</definedName>
    <definedName name="_______EST1" localSheetId="6">#REF!</definedName>
    <definedName name="_______EST1" localSheetId="7">#REF!</definedName>
    <definedName name="_______EST1">#REF!</definedName>
    <definedName name="_______EST2" localSheetId="10">#REF!</definedName>
    <definedName name="_______EST2" localSheetId="11">#REF!</definedName>
    <definedName name="_______EST2" localSheetId="12">#REF!</definedName>
    <definedName name="_______EST2" localSheetId="13">#REF!</definedName>
    <definedName name="_______EST2" localSheetId="14">#REF!</definedName>
    <definedName name="_______EST2" localSheetId="16">#REF!</definedName>
    <definedName name="_______EST2" localSheetId="5">#REF!</definedName>
    <definedName name="_______EST2" localSheetId="6">#REF!</definedName>
    <definedName name="_______EST2" localSheetId="7">#REF!</definedName>
    <definedName name="_______EST2">#REF!</definedName>
    <definedName name="_______EST3" localSheetId="10">#REF!</definedName>
    <definedName name="_______EST3" localSheetId="11">#REF!</definedName>
    <definedName name="_______EST3" localSheetId="12">#REF!</definedName>
    <definedName name="_______EST3" localSheetId="13">#REF!</definedName>
    <definedName name="_______EST3" localSheetId="14">#REF!</definedName>
    <definedName name="_______EST3" localSheetId="16">#REF!</definedName>
    <definedName name="_______EST3" localSheetId="5">#REF!</definedName>
    <definedName name="_______EST3" localSheetId="6">#REF!</definedName>
    <definedName name="_______EST3" localSheetId="7">#REF!</definedName>
    <definedName name="_______EST3">#REF!</definedName>
    <definedName name="_______IMM48" localSheetId="9">#REF!</definedName>
    <definedName name="_______IMM48" localSheetId="10">#REF!</definedName>
    <definedName name="_______IMM48" localSheetId="11">#REF!</definedName>
    <definedName name="_______IMM48" localSheetId="12">#REF!</definedName>
    <definedName name="_______IMM48" localSheetId="13">#REF!</definedName>
    <definedName name="_______IMM48" localSheetId="14">#REF!</definedName>
    <definedName name="_______IMM48" localSheetId="15">#REF!</definedName>
    <definedName name="_______IMM48" localSheetId="16">#REF!</definedName>
    <definedName name="_______IMM48" localSheetId="5">#REF!</definedName>
    <definedName name="_______IMM48" localSheetId="6">#REF!</definedName>
    <definedName name="_______IMM48" localSheetId="7">#REF!</definedName>
    <definedName name="_______IMM48" localSheetId="0">#REF!</definedName>
    <definedName name="_______IMM48">#REF!</definedName>
    <definedName name="_______LPN10">[24]linéaire!$B$70:$E$78</definedName>
    <definedName name="_______LPN16">[24]linéaire!$B$79:$E$84</definedName>
    <definedName name="_______MM1" localSheetId="1">[18]AN2!#REF!</definedName>
    <definedName name="_______MM1" localSheetId="9">[18]AN2!#REF!</definedName>
    <definedName name="_______MM1" localSheetId="10">[18]AN2!#REF!</definedName>
    <definedName name="_______MM1" localSheetId="11">[18]AN2!#REF!</definedName>
    <definedName name="_______MM1" localSheetId="12">[18]AN2!#REF!</definedName>
    <definedName name="_______MM1" localSheetId="13">[18]AN2!#REF!</definedName>
    <definedName name="_______MM1" localSheetId="14">[18]AN2!#REF!</definedName>
    <definedName name="_______MM1" localSheetId="15">[18]AN2!#REF!</definedName>
    <definedName name="_______MM1" localSheetId="16">[18]AN2!#REF!</definedName>
    <definedName name="_______MM1" localSheetId="17">[18]AN2!#REF!</definedName>
    <definedName name="_______MM1" localSheetId="18">[18]AN2!#REF!</definedName>
    <definedName name="_______MM1" localSheetId="20">[18]AN2!#REF!</definedName>
    <definedName name="_______MM1" localSheetId="8">[18]AN2!#REF!</definedName>
    <definedName name="_______MM1" localSheetId="3">[18]AN2!#REF!</definedName>
    <definedName name="_______MM1" localSheetId="5">[18]AN2!#REF!</definedName>
    <definedName name="_______MM1" localSheetId="6">[18]AN2!#REF!</definedName>
    <definedName name="_______MM1" localSheetId="7">[18]AN2!#REF!</definedName>
    <definedName name="_______MM1" localSheetId="0">[18]AN2!#REF!</definedName>
    <definedName name="_______MM1">[18]AN2!#REF!</definedName>
    <definedName name="_______NA1" localSheetId="1">'[13] G,O A'!#REF!</definedName>
    <definedName name="_______NA1" localSheetId="9">'[13] G,O A'!#REF!</definedName>
    <definedName name="_______NA1" localSheetId="10">'[13] G,O A'!#REF!</definedName>
    <definedName name="_______NA1" localSheetId="11">'[13] G,O A'!#REF!</definedName>
    <definedName name="_______NA1" localSheetId="12">'[13] G,O A'!#REF!</definedName>
    <definedName name="_______NA1" localSheetId="13">'[13] G,O A'!#REF!</definedName>
    <definedName name="_______NA1" localSheetId="14">'[13] G,O A'!#REF!</definedName>
    <definedName name="_______NA1" localSheetId="15">'[13] G,O A'!#REF!</definedName>
    <definedName name="_______NA1" localSheetId="16">'[13] G,O A'!#REF!</definedName>
    <definedName name="_______NA1" localSheetId="17">#REF!</definedName>
    <definedName name="_______NA1" localSheetId="18">#REF!</definedName>
    <definedName name="_______NA1" localSheetId="20">'[13] G,O A'!#REF!</definedName>
    <definedName name="_______NA1" localSheetId="8">'[13] G,O A'!#REF!</definedName>
    <definedName name="_______NA1" localSheetId="3">'[13] G,O A'!#REF!</definedName>
    <definedName name="_______NA1" localSheetId="5">#REF!</definedName>
    <definedName name="_______NA1" localSheetId="6">#REF!</definedName>
    <definedName name="_______NA1" localSheetId="7">'[13] G,O A'!#REF!</definedName>
    <definedName name="_______NA1" localSheetId="0">#REF!</definedName>
    <definedName name="_______NA1">'[13] G,O A'!#REF!</definedName>
    <definedName name="_______NA2" localSheetId="1">'[13] G,O A'!#REF!</definedName>
    <definedName name="_______NA2" localSheetId="9">'[13] G,O A'!#REF!</definedName>
    <definedName name="_______NA2" localSheetId="10">'[13] G,O A'!#REF!</definedName>
    <definedName name="_______NA2" localSheetId="11">'[13] G,O A'!#REF!</definedName>
    <definedName name="_______NA2" localSheetId="12">'[13] G,O A'!#REF!</definedName>
    <definedName name="_______NA2" localSheetId="13">'[13] G,O A'!#REF!</definedName>
    <definedName name="_______NA2" localSheetId="14">'[13] G,O A'!#REF!</definedName>
    <definedName name="_______NA2" localSheetId="15">'[13] G,O A'!#REF!</definedName>
    <definedName name="_______NA2" localSheetId="16">'[13] G,O A'!#REF!</definedName>
    <definedName name="_______NA2" localSheetId="17">#REF!</definedName>
    <definedName name="_______NA2" localSheetId="18">#REF!</definedName>
    <definedName name="_______NA2" localSheetId="20">'[13] G,O A'!#REF!</definedName>
    <definedName name="_______NA2" localSheetId="8">'[13] G,O A'!#REF!</definedName>
    <definedName name="_______NA2" localSheetId="3">'[13] G,O A'!#REF!</definedName>
    <definedName name="_______NA2" localSheetId="5">#REF!</definedName>
    <definedName name="_______NA2" localSheetId="6">#REF!</definedName>
    <definedName name="_______NA2" localSheetId="7">'[13] G,O A'!#REF!</definedName>
    <definedName name="_______NA2" localSheetId="0">#REF!</definedName>
    <definedName name="_______NA2">'[13] G,O A'!#REF!</definedName>
    <definedName name="_______NA3" localSheetId="1">'[13] G,O A'!#REF!</definedName>
    <definedName name="_______NA3" localSheetId="9">'[13] G,O A'!#REF!</definedName>
    <definedName name="_______NA3" localSheetId="10">'[13] G,O A'!#REF!</definedName>
    <definedName name="_______NA3" localSheetId="11">'[13] G,O A'!#REF!</definedName>
    <definedName name="_______NA3" localSheetId="12">'[13] G,O A'!#REF!</definedName>
    <definedName name="_______NA3" localSheetId="13">'[13] G,O A'!#REF!</definedName>
    <definedName name="_______NA3" localSheetId="14">'[13] G,O A'!#REF!</definedName>
    <definedName name="_______NA3" localSheetId="15">'[13] G,O A'!#REF!</definedName>
    <definedName name="_______NA3" localSheetId="16">'[13] G,O A'!#REF!</definedName>
    <definedName name="_______NA3" localSheetId="17">#REF!</definedName>
    <definedName name="_______NA3" localSheetId="18">#REF!</definedName>
    <definedName name="_______NA3" localSheetId="20">'[13] G,O A'!#REF!</definedName>
    <definedName name="_______NA3" localSheetId="8">'[13] G,O A'!#REF!</definedName>
    <definedName name="_______NA3" localSheetId="3">'[13] G,O A'!#REF!</definedName>
    <definedName name="_______NA3" localSheetId="5">#REF!</definedName>
    <definedName name="_______NA3" localSheetId="6">#REF!</definedName>
    <definedName name="_______NA3" localSheetId="7">'[13] G,O A'!#REF!</definedName>
    <definedName name="_______NA3" localSheetId="0">#REF!</definedName>
    <definedName name="_______NA3">'[13] G,O A'!#REF!</definedName>
    <definedName name="_______NB1" localSheetId="1">#REF!</definedName>
    <definedName name="_______NB1" localSheetId="9">#REF!</definedName>
    <definedName name="_______NB1" localSheetId="10">#REF!</definedName>
    <definedName name="_______NB1" localSheetId="11">#REF!</definedName>
    <definedName name="_______NB1" localSheetId="12">#REF!</definedName>
    <definedName name="_______NB1" localSheetId="13">#REF!</definedName>
    <definedName name="_______NB1" localSheetId="14">#REF!</definedName>
    <definedName name="_______NB1" localSheetId="15">#REF!</definedName>
    <definedName name="_______NB1" localSheetId="16">#REF!</definedName>
    <definedName name="_______NB1" localSheetId="17">#REF!</definedName>
    <definedName name="_______NB1" localSheetId="18">#REF!</definedName>
    <definedName name="_______NB1" localSheetId="20">#REF!</definedName>
    <definedName name="_______NB1" localSheetId="8">#REF!</definedName>
    <definedName name="_______NB1" localSheetId="3">#REF!</definedName>
    <definedName name="_______NB1" localSheetId="5">#REF!</definedName>
    <definedName name="_______NB1" localSheetId="6">#REF!</definedName>
    <definedName name="_______NB1" localSheetId="7">#REF!</definedName>
    <definedName name="_______NB1" localSheetId="0">#REF!</definedName>
    <definedName name="_______NB1">#REF!</definedName>
    <definedName name="_______NB2" localSheetId="1">#REF!</definedName>
    <definedName name="_______NB2" localSheetId="9">#REF!</definedName>
    <definedName name="_______NB2" localSheetId="10">#REF!</definedName>
    <definedName name="_______NB2" localSheetId="11">#REF!</definedName>
    <definedName name="_______NB2" localSheetId="12">#REF!</definedName>
    <definedName name="_______NB2" localSheetId="13">#REF!</definedName>
    <definedName name="_______NB2" localSheetId="14">#REF!</definedName>
    <definedName name="_______NB2" localSheetId="15">#REF!</definedName>
    <definedName name="_______NB2" localSheetId="16">#REF!</definedName>
    <definedName name="_______NB2" localSheetId="20">#REF!</definedName>
    <definedName name="_______NB2" localSheetId="8">#REF!</definedName>
    <definedName name="_______NB2" localSheetId="3">#REF!</definedName>
    <definedName name="_______NB2" localSheetId="5">#REF!</definedName>
    <definedName name="_______NB2" localSheetId="6">#REF!</definedName>
    <definedName name="_______NB2" localSheetId="7">#REF!</definedName>
    <definedName name="_______NB2" localSheetId="0">#REF!</definedName>
    <definedName name="_______NB2">#REF!</definedName>
    <definedName name="_______NB3" localSheetId="1">#REF!</definedName>
    <definedName name="_______NB3" localSheetId="9">#REF!</definedName>
    <definedName name="_______NB3" localSheetId="10">#REF!</definedName>
    <definedName name="_______NB3" localSheetId="11">#REF!</definedName>
    <definedName name="_______NB3" localSheetId="12">#REF!</definedName>
    <definedName name="_______NB3" localSheetId="13">#REF!</definedName>
    <definedName name="_______NB3" localSheetId="14">#REF!</definedName>
    <definedName name="_______NB3" localSheetId="15">#REF!</definedName>
    <definedName name="_______NB3" localSheetId="16">#REF!</definedName>
    <definedName name="_______NB3" localSheetId="20">#REF!</definedName>
    <definedName name="_______NB3" localSheetId="8">#REF!</definedName>
    <definedName name="_______NB3" localSheetId="3">#REF!</definedName>
    <definedName name="_______NB3" localSheetId="5">#REF!</definedName>
    <definedName name="_______NB3" localSheetId="6">#REF!</definedName>
    <definedName name="_______NB3" localSheetId="7">#REF!</definedName>
    <definedName name="_______NB3" localSheetId="0">#REF!</definedName>
    <definedName name="_______NB3">#REF!</definedName>
    <definedName name="_______nba1" localSheetId="9">#REF!</definedName>
    <definedName name="_______nba1" localSheetId="10">#REF!</definedName>
    <definedName name="_______nba1" localSheetId="11">#REF!</definedName>
    <definedName name="_______nba1" localSheetId="12">#REF!</definedName>
    <definedName name="_______nba1" localSheetId="13">#REF!</definedName>
    <definedName name="_______nba1" localSheetId="14">#REF!</definedName>
    <definedName name="_______nba1" localSheetId="15">#REF!</definedName>
    <definedName name="_______nba1" localSheetId="16">#REF!</definedName>
    <definedName name="_______nba1" localSheetId="5">#REF!</definedName>
    <definedName name="_______nba1" localSheetId="6">#REF!</definedName>
    <definedName name="_______nba1" localSheetId="7">#REF!</definedName>
    <definedName name="_______nba1" localSheetId="0">#REF!</definedName>
    <definedName name="_______nba1">#REF!</definedName>
    <definedName name="_______Pt2">#REF!</definedName>
    <definedName name="_______Pt3">#REF!</definedName>
    <definedName name="_______qmg1">#REF!</definedName>
    <definedName name="_______qmg2">'[24]groupe 2 B-A'!#REF!</definedName>
    <definedName name="_______qmg3" localSheetId="1">#REF!</definedName>
    <definedName name="_______qmg3" localSheetId="16">#REF!</definedName>
    <definedName name="_______qmg3" localSheetId="17">#REF!</definedName>
    <definedName name="_______qmg3" localSheetId="18">#REF!</definedName>
    <definedName name="_______qmg3" localSheetId="20">#REF!</definedName>
    <definedName name="_______qmg3" localSheetId="8">#REF!</definedName>
    <definedName name="_______qmg3" localSheetId="3">#REF!</definedName>
    <definedName name="_______qmg3" localSheetId="5">#REF!</definedName>
    <definedName name="_______qmg3" localSheetId="6">#REF!</definedName>
    <definedName name="_______qmg3" localSheetId="7">#REF!</definedName>
    <definedName name="_______qmg3">#REF!</definedName>
    <definedName name="_______Qt2" localSheetId="1">#REF!</definedName>
    <definedName name="_______Qt2" localSheetId="16">#REF!</definedName>
    <definedName name="_______Qt2" localSheetId="17">#REF!</definedName>
    <definedName name="_______Qt2" localSheetId="18">#REF!</definedName>
    <definedName name="_______Qt2" localSheetId="20">#REF!</definedName>
    <definedName name="_______Qt2" localSheetId="8">#REF!</definedName>
    <definedName name="_______Qt2" localSheetId="3">#REF!</definedName>
    <definedName name="_______Qt2" localSheetId="5">#REF!</definedName>
    <definedName name="_______Qt2" localSheetId="6">#REF!</definedName>
    <definedName name="_______Qt2" localSheetId="7">#REF!</definedName>
    <definedName name="_______Qt2">#REF!</definedName>
    <definedName name="_______Qt3" localSheetId="1">#REF!</definedName>
    <definedName name="_______Qt3" localSheetId="16">#REF!</definedName>
    <definedName name="_______Qt3" localSheetId="17">#REF!</definedName>
    <definedName name="_______Qt3" localSheetId="18">#REF!</definedName>
    <definedName name="_______Qt3" localSheetId="20">#REF!</definedName>
    <definedName name="_______Qt3" localSheetId="8">#REF!</definedName>
    <definedName name="_______Qt3" localSheetId="3">#REF!</definedName>
    <definedName name="_______Qt3" localSheetId="5">#REF!</definedName>
    <definedName name="_______Qt3" localSheetId="6">#REF!</definedName>
    <definedName name="_______Qt3" localSheetId="7">#REF!</definedName>
    <definedName name="_______Qt3">#REF!</definedName>
    <definedName name="_______R" localSheetId="1">[16]AN2!#REF!</definedName>
    <definedName name="_______R" localSheetId="9">[1]AN2!#REF!</definedName>
    <definedName name="_______R" localSheetId="10">[16]AN2!#REF!</definedName>
    <definedName name="_______R" localSheetId="11">[16]AN2!#REF!</definedName>
    <definedName name="_______R" localSheetId="12">[16]AN2!#REF!</definedName>
    <definedName name="_______R" localSheetId="13">[16]AN2!#REF!</definedName>
    <definedName name="_______R" localSheetId="14">[16]AN2!#REF!</definedName>
    <definedName name="_______R" localSheetId="15">[16]AN2!#REF!</definedName>
    <definedName name="_______R" localSheetId="16">[16]AN2!#REF!</definedName>
    <definedName name="_______R" localSheetId="17">[9]AN2!#REF!</definedName>
    <definedName name="_______R" localSheetId="18">[9]AN2!#REF!</definedName>
    <definedName name="_______R" localSheetId="20">[16]AN2!#REF!</definedName>
    <definedName name="_______R" localSheetId="8">[16]AN2!#REF!</definedName>
    <definedName name="_______R" localSheetId="3">[16]AN2!#REF!</definedName>
    <definedName name="_______R" localSheetId="5">[15]AN2!#REF!</definedName>
    <definedName name="_______R" localSheetId="6">[15]AN2!#REF!</definedName>
    <definedName name="_______R" localSheetId="7">[16]AN2!#REF!</definedName>
    <definedName name="_______R" localSheetId="0">[15]AN2!#REF!</definedName>
    <definedName name="_______R">[16]AN2!#REF!</definedName>
    <definedName name="_______R100_" localSheetId="1">#REF!</definedName>
    <definedName name="_______R100_" localSheetId="16">#REF!</definedName>
    <definedName name="_______R100_" localSheetId="17">#REF!</definedName>
    <definedName name="_______R100_" localSheetId="18">#REF!</definedName>
    <definedName name="_______R100_" localSheetId="20">#REF!</definedName>
    <definedName name="_______R100_" localSheetId="8">#REF!</definedName>
    <definedName name="_______R100_" localSheetId="3">#REF!</definedName>
    <definedName name="_______R100_" localSheetId="5">#REF!</definedName>
    <definedName name="_______R100_" localSheetId="6">#REF!</definedName>
    <definedName name="_______R100_" localSheetId="7">#REF!</definedName>
    <definedName name="_______R100_">#REF!</definedName>
    <definedName name="_______R150_" localSheetId="1">#REF!</definedName>
    <definedName name="_______R150_" localSheetId="16">#REF!</definedName>
    <definedName name="_______R150_" localSheetId="17">#REF!</definedName>
    <definedName name="_______R150_" localSheetId="18">#REF!</definedName>
    <definedName name="_______R150_" localSheetId="20">#REF!</definedName>
    <definedName name="_______R150_" localSheetId="8">#REF!</definedName>
    <definedName name="_______R150_" localSheetId="3">#REF!</definedName>
    <definedName name="_______R150_" localSheetId="5">#REF!</definedName>
    <definedName name="_______R150_" localSheetId="6">#REF!</definedName>
    <definedName name="_______R150_" localSheetId="7">#REF!</definedName>
    <definedName name="_______R150_">#REF!</definedName>
    <definedName name="_______R200_" localSheetId="1">#REF!</definedName>
    <definedName name="_______R200_" localSheetId="16">#REF!</definedName>
    <definedName name="_______R200_" localSheetId="17">#REF!</definedName>
    <definedName name="_______R200_" localSheetId="18">#REF!</definedName>
    <definedName name="_______R200_" localSheetId="20">#REF!</definedName>
    <definedName name="_______R200_" localSheetId="8">#REF!</definedName>
    <definedName name="_______R200_" localSheetId="3">#REF!</definedName>
    <definedName name="_______R200_" localSheetId="5">#REF!</definedName>
    <definedName name="_______R200_" localSheetId="6">#REF!</definedName>
    <definedName name="_______R200_" localSheetId="7">#REF!</definedName>
    <definedName name="_______R200_">#REF!</definedName>
    <definedName name="_______R300_">#REF!</definedName>
    <definedName name="_______SB1" localSheetId="9">#REF!</definedName>
    <definedName name="_______SB1" localSheetId="10">#REF!</definedName>
    <definedName name="_______SB1" localSheetId="11">#REF!</definedName>
    <definedName name="_______SB1" localSheetId="12">#REF!</definedName>
    <definedName name="_______SB1" localSheetId="13">#REF!</definedName>
    <definedName name="_______SB1" localSheetId="14">#REF!</definedName>
    <definedName name="_______SB1" localSheetId="15">#REF!</definedName>
    <definedName name="_______SB1" localSheetId="16">#REF!</definedName>
    <definedName name="_______SB1" localSheetId="18">#REF!</definedName>
    <definedName name="_______SB1" localSheetId="5">#REF!</definedName>
    <definedName name="_______SB1" localSheetId="6">#REF!</definedName>
    <definedName name="_______SB1" localSheetId="7">#REF!</definedName>
    <definedName name="_______SB1" localSheetId="0">#REF!</definedName>
    <definedName name="_______SB1">#REF!</definedName>
    <definedName name="_______SB2" localSheetId="9">#REF!</definedName>
    <definedName name="_______SB2" localSheetId="10">#REF!</definedName>
    <definedName name="_______SB2" localSheetId="11">#REF!</definedName>
    <definedName name="_______SB2" localSheetId="12">#REF!</definedName>
    <definedName name="_______SB2" localSheetId="13">#REF!</definedName>
    <definedName name="_______SB2" localSheetId="14">#REF!</definedName>
    <definedName name="_______SB2" localSheetId="15">#REF!</definedName>
    <definedName name="_______SB2" localSheetId="16">#REF!</definedName>
    <definedName name="_______SB2" localSheetId="18">#REF!</definedName>
    <definedName name="_______SB2" localSheetId="5">#REF!</definedName>
    <definedName name="_______SB2" localSheetId="6">#REF!</definedName>
    <definedName name="_______SB2" localSheetId="7">#REF!</definedName>
    <definedName name="_______SB2" localSheetId="0">#REF!</definedName>
    <definedName name="_______SB2">#REF!</definedName>
    <definedName name="_______SB3" localSheetId="9">#REF!</definedName>
    <definedName name="_______SB3" localSheetId="10">#REF!</definedName>
    <definedName name="_______SB3" localSheetId="11">#REF!</definedName>
    <definedName name="_______SB3" localSheetId="12">#REF!</definedName>
    <definedName name="_______SB3" localSheetId="13">#REF!</definedName>
    <definedName name="_______SB3" localSheetId="14">#REF!</definedName>
    <definedName name="_______SB3" localSheetId="15">#REF!</definedName>
    <definedName name="_______SB3" localSheetId="16">#REF!</definedName>
    <definedName name="_______SB3" localSheetId="18">#REF!</definedName>
    <definedName name="_______SB3" localSheetId="5">#REF!</definedName>
    <definedName name="_______SB3" localSheetId="6">#REF!</definedName>
    <definedName name="_______SB3" localSheetId="7">#REF!</definedName>
    <definedName name="_______SB3" localSheetId="0">#REF!</definedName>
    <definedName name="_______SB3">#REF!</definedName>
    <definedName name="_______SEB3" localSheetId="9">#REF!</definedName>
    <definedName name="_______SEB3" localSheetId="12">#REF!</definedName>
    <definedName name="_______SEB3" localSheetId="15">#REF!</definedName>
    <definedName name="_______SEB3" localSheetId="16">#REF!</definedName>
    <definedName name="_______SEB3" localSheetId="5">#REF!</definedName>
    <definedName name="_______SEB3" localSheetId="6">#REF!</definedName>
    <definedName name="_______SEB3" localSheetId="7">#REF!</definedName>
    <definedName name="_______SEB3">#REF!</definedName>
    <definedName name="_______seb5" localSheetId="9">#REF!</definedName>
    <definedName name="_______seb5" localSheetId="12">#REF!</definedName>
    <definedName name="_______seb5" localSheetId="15">#REF!</definedName>
    <definedName name="_______seb5" localSheetId="16">#REF!</definedName>
    <definedName name="_______seb5" localSheetId="5">#REF!</definedName>
    <definedName name="_______seb5" localSheetId="6">#REF!</definedName>
    <definedName name="_______seb5" localSheetId="7">#REF!</definedName>
    <definedName name="_______seb5">#REF!</definedName>
    <definedName name="_______seb6" localSheetId="9">#REF!</definedName>
    <definedName name="_______seb6" localSheetId="12">#REF!</definedName>
    <definedName name="_______seb6" localSheetId="15">#REF!</definedName>
    <definedName name="_______seb6" localSheetId="16">#REF!</definedName>
    <definedName name="_______seb6" localSheetId="5">#REF!</definedName>
    <definedName name="_______seb6" localSheetId="6">#REF!</definedName>
    <definedName name="_______seb6" localSheetId="7">#REF!</definedName>
    <definedName name="_______seb6">#REF!</definedName>
    <definedName name="_______seb8" localSheetId="9">#REF!</definedName>
    <definedName name="_______seb8" localSheetId="12">#REF!</definedName>
    <definedName name="_______seb8" localSheetId="15">#REF!</definedName>
    <definedName name="_______seb8" localSheetId="16">#REF!</definedName>
    <definedName name="_______seb8" localSheetId="5">#REF!</definedName>
    <definedName name="_______seb8" localSheetId="6">#REF!</definedName>
    <definedName name="_______seb8" localSheetId="7">#REF!</definedName>
    <definedName name="_______seb8">#REF!</definedName>
    <definedName name="_______ss1">'[27]Macro-Diam-interne'!$A$12</definedName>
    <definedName name="_______ss2">'[27]Macro-Epaisseur'!$A$12</definedName>
    <definedName name="_______ss3">'[27]Macro-Dexterne'!$A$12</definedName>
    <definedName name="_______ss4">'[28]Macro-Dexterne'!$A$12</definedName>
    <definedName name="_______ST100">'[25]Réservoir 100m3_G8'!#REF!</definedName>
    <definedName name="_______ST150" localSheetId="1">#REF!</definedName>
    <definedName name="_______ST150" localSheetId="16">#REF!</definedName>
    <definedName name="_______ST150" localSheetId="17">#REF!</definedName>
    <definedName name="_______ST150" localSheetId="18">#REF!</definedName>
    <definedName name="_______ST150" localSheetId="20">#REF!</definedName>
    <definedName name="_______ST150" localSheetId="8">#REF!</definedName>
    <definedName name="_______ST150" localSheetId="3">#REF!</definedName>
    <definedName name="_______ST150" localSheetId="5">#REF!</definedName>
    <definedName name="_______ST150" localSheetId="6">#REF!</definedName>
    <definedName name="_______ST150" localSheetId="7">#REF!</definedName>
    <definedName name="_______ST150">#REF!</definedName>
    <definedName name="_______ST200" localSheetId="1">#REF!</definedName>
    <definedName name="_______ST200" localSheetId="16">#REF!</definedName>
    <definedName name="_______ST200" localSheetId="17">#REF!</definedName>
    <definedName name="_______ST200" localSheetId="18">#REF!</definedName>
    <definedName name="_______ST200" localSheetId="20">#REF!</definedName>
    <definedName name="_______ST200" localSheetId="8">#REF!</definedName>
    <definedName name="_______ST200" localSheetId="3">#REF!</definedName>
    <definedName name="_______ST200" localSheetId="5">#REF!</definedName>
    <definedName name="_______ST200" localSheetId="6">#REF!</definedName>
    <definedName name="_______ST200" localSheetId="7">#REF!</definedName>
    <definedName name="_______ST200">#REF!</definedName>
    <definedName name="_______ST300" localSheetId="1">#REF!</definedName>
    <definedName name="_______ST300" localSheetId="16">#REF!</definedName>
    <definedName name="_______ST300" localSheetId="17">#REF!</definedName>
    <definedName name="_______ST300" localSheetId="18">#REF!</definedName>
    <definedName name="_______ST300" localSheetId="20">#REF!</definedName>
    <definedName name="_______ST300" localSheetId="8">#REF!</definedName>
    <definedName name="_______ST300" localSheetId="3">#REF!</definedName>
    <definedName name="_______ST300" localSheetId="5">#REF!</definedName>
    <definedName name="_______ST300" localSheetId="6">#REF!</definedName>
    <definedName name="_______ST300" localSheetId="7">#REF!</definedName>
    <definedName name="_______ST300">#REF!</definedName>
    <definedName name="______AA1">'[26]Macro-Dexterne'!$A$12</definedName>
    <definedName name="______deb1" localSheetId="1">#REF!</definedName>
    <definedName name="______deb1" localSheetId="9">#REF!</definedName>
    <definedName name="______deb1" localSheetId="10">#REF!</definedName>
    <definedName name="______deb1" localSheetId="11">#REF!</definedName>
    <definedName name="______deb1" localSheetId="12">#REF!</definedName>
    <definedName name="______deb1" localSheetId="13">#REF!</definedName>
    <definedName name="______deb1" localSheetId="14">#REF!</definedName>
    <definedName name="______deb1" localSheetId="15">#REF!</definedName>
    <definedName name="______deb1" localSheetId="16">#REF!</definedName>
    <definedName name="______deb1" localSheetId="17">#REF!</definedName>
    <definedName name="______deb1" localSheetId="18">#REF!</definedName>
    <definedName name="______deb1" localSheetId="20">#REF!</definedName>
    <definedName name="______deb1" localSheetId="8">#REF!</definedName>
    <definedName name="______deb1" localSheetId="3">#REF!</definedName>
    <definedName name="______deb1" localSheetId="5">#REF!</definedName>
    <definedName name="______deb1" localSheetId="6">#REF!</definedName>
    <definedName name="______deb1" localSheetId="7">#REF!</definedName>
    <definedName name="______deb1" localSheetId="0">#REF!</definedName>
    <definedName name="______deb1">#REF!</definedName>
    <definedName name="______DEB3" localSheetId="1">#REF!</definedName>
    <definedName name="______DEB3" localSheetId="9">#REF!</definedName>
    <definedName name="______DEB3" localSheetId="12">#REF!</definedName>
    <definedName name="______DEB3" localSheetId="15">#REF!</definedName>
    <definedName name="______DEB3" localSheetId="16">#REF!</definedName>
    <definedName name="______DEB3" localSheetId="17">#REF!</definedName>
    <definedName name="______DEB3" localSheetId="18">#REF!</definedName>
    <definedName name="______DEB3" localSheetId="20">#REF!</definedName>
    <definedName name="______DEB3" localSheetId="8">#REF!</definedName>
    <definedName name="______DEB3" localSheetId="3">#REF!</definedName>
    <definedName name="______DEB3" localSheetId="5">#REF!</definedName>
    <definedName name="______DEB3" localSheetId="6">#REF!</definedName>
    <definedName name="______DEB3" localSheetId="7">#REF!</definedName>
    <definedName name="______DEB3" localSheetId="0">#REF!</definedName>
    <definedName name="______DEB3">#REF!</definedName>
    <definedName name="______deb5" localSheetId="1">#REF!</definedName>
    <definedName name="______deb5" localSheetId="9">#REF!</definedName>
    <definedName name="______deb5" localSheetId="12">#REF!</definedName>
    <definedName name="______deb5" localSheetId="15">#REF!</definedName>
    <definedName name="______deb5" localSheetId="16">#REF!</definedName>
    <definedName name="______deb5" localSheetId="17">#REF!</definedName>
    <definedName name="______deb5" localSheetId="18">#REF!</definedName>
    <definedName name="______deb5" localSheetId="20">#REF!</definedName>
    <definedName name="______deb5" localSheetId="8">#REF!</definedName>
    <definedName name="______deb5" localSheetId="3">#REF!</definedName>
    <definedName name="______deb5" localSheetId="5">#REF!</definedName>
    <definedName name="______deb5" localSheetId="6">#REF!</definedName>
    <definedName name="______deb5" localSheetId="7">#REF!</definedName>
    <definedName name="______deb5" localSheetId="0">#REF!</definedName>
    <definedName name="______deb5">#REF!</definedName>
    <definedName name="______deb6" localSheetId="9">#REF!</definedName>
    <definedName name="______deb6" localSheetId="12">#REF!</definedName>
    <definedName name="______deb6" localSheetId="15">#REF!</definedName>
    <definedName name="______deb6" localSheetId="16">#REF!</definedName>
    <definedName name="______deb6" localSheetId="5">#REF!</definedName>
    <definedName name="______deb6" localSheetId="6">#REF!</definedName>
    <definedName name="______deb6" localSheetId="7">#REF!</definedName>
    <definedName name="______deb6" localSheetId="0">#REF!</definedName>
    <definedName name="______deb6">#REF!</definedName>
    <definedName name="______deb8" localSheetId="9">#REF!</definedName>
    <definedName name="______deb8" localSheetId="12">#REF!</definedName>
    <definedName name="______deb8" localSheetId="15">#REF!</definedName>
    <definedName name="______deb8" localSheetId="16">#REF!</definedName>
    <definedName name="______deb8" localSheetId="5">#REF!</definedName>
    <definedName name="______deb8" localSheetId="6">#REF!</definedName>
    <definedName name="______deb8" localSheetId="7">#REF!</definedName>
    <definedName name="______deb8" localSheetId="0">#REF!</definedName>
    <definedName name="______deb8">#REF!</definedName>
    <definedName name="______dec1" localSheetId="9">#REF!</definedName>
    <definedName name="______dec1" localSheetId="10">#REF!</definedName>
    <definedName name="______dec1" localSheetId="11">#REF!</definedName>
    <definedName name="______dec1" localSheetId="12">#REF!</definedName>
    <definedName name="______dec1" localSheetId="13">#REF!</definedName>
    <definedName name="______dec1" localSheetId="14">#REF!</definedName>
    <definedName name="______dec1" localSheetId="15">#REF!</definedName>
    <definedName name="______dec1" localSheetId="16">#REF!</definedName>
    <definedName name="______dec1" localSheetId="5">#REF!</definedName>
    <definedName name="______dec1" localSheetId="6">#REF!</definedName>
    <definedName name="______dec1" localSheetId="7">#REF!</definedName>
    <definedName name="______dec1" localSheetId="0">#REF!</definedName>
    <definedName name="______dec1">#REF!</definedName>
    <definedName name="______dec2" localSheetId="9">#REF!</definedName>
    <definedName name="______dec2" localSheetId="10">#REF!</definedName>
    <definedName name="______dec2" localSheetId="11">#REF!</definedName>
    <definedName name="______dec2" localSheetId="12">#REF!</definedName>
    <definedName name="______dec2" localSheetId="13">#REF!</definedName>
    <definedName name="______dec2" localSheetId="14">#REF!</definedName>
    <definedName name="______dec2" localSheetId="15">#REF!</definedName>
    <definedName name="______dec2" localSheetId="16">#REF!</definedName>
    <definedName name="______dec2" localSheetId="5">#REF!</definedName>
    <definedName name="______dec2" localSheetId="6">#REF!</definedName>
    <definedName name="______dec2" localSheetId="7">#REF!</definedName>
    <definedName name="______dec2" localSheetId="0">#REF!</definedName>
    <definedName name="______dec2">#REF!</definedName>
    <definedName name="______dec3" localSheetId="9">#REF!</definedName>
    <definedName name="______dec3" localSheetId="10">#REF!</definedName>
    <definedName name="______dec3" localSheetId="11">#REF!</definedName>
    <definedName name="______dec3" localSheetId="12">#REF!</definedName>
    <definedName name="______dec3" localSheetId="13">#REF!</definedName>
    <definedName name="______dec3" localSheetId="14">#REF!</definedName>
    <definedName name="______dec3" localSheetId="15">#REF!</definedName>
    <definedName name="______dec3" localSheetId="16">#REF!</definedName>
    <definedName name="______dec3" localSheetId="5">#REF!</definedName>
    <definedName name="______dec3" localSheetId="6">#REF!</definedName>
    <definedName name="______dec3" localSheetId="7">#REF!</definedName>
    <definedName name="______dec3" localSheetId="0">#REF!</definedName>
    <definedName name="______dec3">#REF!</definedName>
    <definedName name="______dee1" localSheetId="9">#REF!</definedName>
    <definedName name="______dee1" localSheetId="10">#REF!</definedName>
    <definedName name="______dee1" localSheetId="11">#REF!</definedName>
    <definedName name="______dee1" localSheetId="12">#REF!</definedName>
    <definedName name="______dee1" localSheetId="13">#REF!</definedName>
    <definedName name="______dee1" localSheetId="14">#REF!</definedName>
    <definedName name="______dee1" localSheetId="15">#REF!</definedName>
    <definedName name="______dee1" localSheetId="16">#REF!</definedName>
    <definedName name="______dee1" localSheetId="5">#REF!</definedName>
    <definedName name="______dee1" localSheetId="6">#REF!</definedName>
    <definedName name="______dee1" localSheetId="7">#REF!</definedName>
    <definedName name="______dee1" localSheetId="0">#REF!</definedName>
    <definedName name="______dee1">#REF!</definedName>
    <definedName name="______dee2" localSheetId="9">#REF!</definedName>
    <definedName name="______dee2" localSheetId="10">#REF!</definedName>
    <definedName name="______dee2" localSheetId="11">#REF!</definedName>
    <definedName name="______dee2" localSheetId="12">#REF!</definedName>
    <definedName name="______dee2" localSheetId="13">#REF!</definedName>
    <definedName name="______dee2" localSheetId="14">#REF!</definedName>
    <definedName name="______dee2" localSheetId="15">#REF!</definedName>
    <definedName name="______dee2" localSheetId="16">#REF!</definedName>
    <definedName name="______dee2" localSheetId="5">#REF!</definedName>
    <definedName name="______dee2" localSheetId="6">#REF!</definedName>
    <definedName name="______dee2" localSheetId="7">#REF!</definedName>
    <definedName name="______dee2" localSheetId="0">#REF!</definedName>
    <definedName name="______dee2">#REF!</definedName>
    <definedName name="______dee3" localSheetId="9">#REF!</definedName>
    <definedName name="______dee3" localSheetId="10">#REF!</definedName>
    <definedName name="______dee3" localSheetId="11">#REF!</definedName>
    <definedName name="______dee3" localSheetId="12">#REF!</definedName>
    <definedName name="______dee3" localSheetId="13">#REF!</definedName>
    <definedName name="______dee3" localSheetId="14">#REF!</definedName>
    <definedName name="______dee3" localSheetId="15">#REF!</definedName>
    <definedName name="______dee3" localSheetId="16">#REF!</definedName>
    <definedName name="______dee3" localSheetId="5">#REF!</definedName>
    <definedName name="______dee3" localSheetId="6">#REF!</definedName>
    <definedName name="______dee3" localSheetId="7">#REF!</definedName>
    <definedName name="______dee3" localSheetId="0">#REF!</definedName>
    <definedName name="______dee3">#REF!</definedName>
    <definedName name="______EST1" localSheetId="10">#REF!</definedName>
    <definedName name="______EST1" localSheetId="11">#REF!</definedName>
    <definedName name="______EST1" localSheetId="12">#REF!</definedName>
    <definedName name="______EST1" localSheetId="13">#REF!</definedName>
    <definedName name="______EST1" localSheetId="14">#REF!</definedName>
    <definedName name="______EST1" localSheetId="16">#REF!</definedName>
    <definedName name="______EST1" localSheetId="5">#REF!</definedName>
    <definedName name="______EST1" localSheetId="6">#REF!</definedName>
    <definedName name="______EST1" localSheetId="7">#REF!</definedName>
    <definedName name="______EST1" localSheetId="0">#REF!</definedName>
    <definedName name="______EST1">#REF!</definedName>
    <definedName name="______EST2" localSheetId="10">#REF!</definedName>
    <definedName name="______EST2" localSheetId="11">#REF!</definedName>
    <definedName name="______EST2" localSheetId="12">#REF!</definedName>
    <definedName name="______EST2" localSheetId="13">#REF!</definedName>
    <definedName name="______EST2" localSheetId="14">#REF!</definedName>
    <definedName name="______EST2" localSheetId="16">#REF!</definedName>
    <definedName name="______EST2" localSheetId="5">#REF!</definedName>
    <definedName name="______EST2" localSheetId="6">#REF!</definedName>
    <definedName name="______EST2" localSheetId="7">#REF!</definedName>
    <definedName name="______EST2" localSheetId="0">#REF!</definedName>
    <definedName name="______EST2">#REF!</definedName>
    <definedName name="______EST3" localSheetId="10">#REF!</definedName>
    <definedName name="______EST3" localSheetId="11">#REF!</definedName>
    <definedName name="______EST3" localSheetId="12">#REF!</definedName>
    <definedName name="______EST3" localSheetId="13">#REF!</definedName>
    <definedName name="______EST3" localSheetId="14">#REF!</definedName>
    <definedName name="______EST3" localSheetId="16">#REF!</definedName>
    <definedName name="______EST3" localSheetId="5">#REF!</definedName>
    <definedName name="______EST3" localSheetId="6">#REF!</definedName>
    <definedName name="______EST3" localSheetId="7">#REF!</definedName>
    <definedName name="______EST3" localSheetId="0">#REF!</definedName>
    <definedName name="______EST3">#REF!</definedName>
    <definedName name="______IMM48" localSheetId="7">#REF!</definedName>
    <definedName name="______IMM48">#REF!</definedName>
    <definedName name="______LPN10">[24]linéaire!$B$70:$E$78</definedName>
    <definedName name="______LPN16">[24]linéaire!$B$79:$E$84</definedName>
    <definedName name="______MM1" localSheetId="1">[18]AN2!#REF!</definedName>
    <definedName name="______MM1" localSheetId="9">[18]AN2!#REF!</definedName>
    <definedName name="______MM1" localSheetId="10">[18]AN2!#REF!</definedName>
    <definedName name="______MM1" localSheetId="11">[18]AN2!#REF!</definedName>
    <definedName name="______MM1" localSheetId="12">[18]AN2!#REF!</definedName>
    <definedName name="______MM1" localSheetId="13">[18]AN2!#REF!</definedName>
    <definedName name="______MM1" localSheetId="14">[18]AN2!#REF!</definedName>
    <definedName name="______MM1" localSheetId="15">[18]AN2!#REF!</definedName>
    <definedName name="______MM1" localSheetId="16">[18]AN2!#REF!</definedName>
    <definedName name="______MM1" localSheetId="17">[18]AN2!#REF!</definedName>
    <definedName name="______MM1" localSheetId="18">[18]AN2!#REF!</definedName>
    <definedName name="______MM1" localSheetId="20">[18]AN2!#REF!</definedName>
    <definedName name="______MM1" localSheetId="8">[18]AN2!#REF!</definedName>
    <definedName name="______MM1" localSheetId="3">[18]AN2!#REF!</definedName>
    <definedName name="______MM1" localSheetId="5">[18]AN2!#REF!</definedName>
    <definedName name="______MM1" localSheetId="6">[18]AN2!#REF!</definedName>
    <definedName name="______MM1" localSheetId="7">[18]AN2!#REF!</definedName>
    <definedName name="______MM1" localSheetId="0">[18]AN2!#REF!</definedName>
    <definedName name="______MM1">[18]AN2!#REF!</definedName>
    <definedName name="______NA1" localSheetId="1">#REF!</definedName>
    <definedName name="______NA1" localSheetId="9">#REF!</definedName>
    <definedName name="______NA1" localSheetId="10">#REF!</definedName>
    <definedName name="______NA1" localSheetId="11">#REF!</definedName>
    <definedName name="______NA1" localSheetId="12">#REF!</definedName>
    <definedName name="______NA1" localSheetId="13">#REF!</definedName>
    <definedName name="______NA1" localSheetId="14">#REF!</definedName>
    <definedName name="______NA1" localSheetId="15">#REF!</definedName>
    <definedName name="______NA1" localSheetId="16">'[13] G,O A'!#REF!</definedName>
    <definedName name="______NA1" localSheetId="17">#REF!</definedName>
    <definedName name="______NA1" localSheetId="18">#REF!</definedName>
    <definedName name="______NA1" localSheetId="20">#REF!</definedName>
    <definedName name="______NA1" localSheetId="8">#REF!</definedName>
    <definedName name="______NA1" localSheetId="3">#REF!</definedName>
    <definedName name="______NA1" localSheetId="5">#REF!</definedName>
    <definedName name="______NA1" localSheetId="6">#REF!</definedName>
    <definedName name="______NA1" localSheetId="7">#REF!</definedName>
    <definedName name="______NA1" localSheetId="0">'[13] G,O A'!#REF!</definedName>
    <definedName name="______NA1">#REF!</definedName>
    <definedName name="______NA2" localSheetId="1">#REF!</definedName>
    <definedName name="______NA2" localSheetId="9">#REF!</definedName>
    <definedName name="______NA2" localSheetId="10">#REF!</definedName>
    <definedName name="______NA2" localSheetId="11">#REF!</definedName>
    <definedName name="______NA2" localSheetId="12">#REF!</definedName>
    <definedName name="______NA2" localSheetId="13">#REF!</definedName>
    <definedName name="______NA2" localSheetId="14">#REF!</definedName>
    <definedName name="______NA2" localSheetId="15">#REF!</definedName>
    <definedName name="______NA2" localSheetId="16">'[13] G,O A'!#REF!</definedName>
    <definedName name="______NA2" localSheetId="17">#REF!</definedName>
    <definedName name="______NA2" localSheetId="18">#REF!</definedName>
    <definedName name="______NA2" localSheetId="20">#REF!</definedName>
    <definedName name="______NA2" localSheetId="8">#REF!</definedName>
    <definedName name="______NA2" localSheetId="3">#REF!</definedName>
    <definedName name="______NA2" localSheetId="5">#REF!</definedName>
    <definedName name="______NA2" localSheetId="6">#REF!</definedName>
    <definedName name="______NA2" localSheetId="7">#REF!</definedName>
    <definedName name="______NA2" localSheetId="0">'[13] G,O A'!#REF!</definedName>
    <definedName name="______NA2">#REF!</definedName>
    <definedName name="______NA3" localSheetId="1">#REF!</definedName>
    <definedName name="______NA3" localSheetId="9">#REF!</definedName>
    <definedName name="______NA3" localSheetId="10">#REF!</definedName>
    <definedName name="______NA3" localSheetId="11">#REF!</definedName>
    <definedName name="______NA3" localSheetId="12">#REF!</definedName>
    <definedName name="______NA3" localSheetId="13">#REF!</definedName>
    <definedName name="______NA3" localSheetId="14">#REF!</definedName>
    <definedName name="______NA3" localSheetId="15">#REF!</definedName>
    <definedName name="______NA3" localSheetId="16">'[13] G,O A'!#REF!</definedName>
    <definedName name="______NA3" localSheetId="17">#REF!</definedName>
    <definedName name="______NA3" localSheetId="18">#REF!</definedName>
    <definedName name="______NA3" localSheetId="20">#REF!</definedName>
    <definedName name="______NA3" localSheetId="8">#REF!</definedName>
    <definedName name="______NA3" localSheetId="3">#REF!</definedName>
    <definedName name="______NA3" localSheetId="5">#REF!</definedName>
    <definedName name="______NA3" localSheetId="6">#REF!</definedName>
    <definedName name="______NA3" localSheetId="7">#REF!</definedName>
    <definedName name="______NA3" localSheetId="0">'[13] G,O A'!#REF!</definedName>
    <definedName name="______NA3">#REF!</definedName>
    <definedName name="______NB1" localSheetId="9">#REF!</definedName>
    <definedName name="______NB1" localSheetId="10">#REF!</definedName>
    <definedName name="______NB1" localSheetId="11">#REF!</definedName>
    <definedName name="______NB1" localSheetId="12">#REF!</definedName>
    <definedName name="______NB1" localSheetId="13">#REF!</definedName>
    <definedName name="______NB1" localSheetId="14">#REF!</definedName>
    <definedName name="______NB1" localSheetId="15">#REF!</definedName>
    <definedName name="______NB1" localSheetId="16">#REF!</definedName>
    <definedName name="______NB1" localSheetId="18">#REF!</definedName>
    <definedName name="______NB1" localSheetId="5">#REF!</definedName>
    <definedName name="______NB1" localSheetId="6">#REF!</definedName>
    <definedName name="______NB1" localSheetId="7">#REF!</definedName>
    <definedName name="______NB1" localSheetId="0">#REF!</definedName>
    <definedName name="______NB1">#REF!</definedName>
    <definedName name="______NB2" localSheetId="9">#REF!</definedName>
    <definedName name="______NB2" localSheetId="10">#REF!</definedName>
    <definedName name="______NB2" localSheetId="11">#REF!</definedName>
    <definedName name="______NB2" localSheetId="12">#REF!</definedName>
    <definedName name="______NB2" localSheetId="13">#REF!</definedName>
    <definedName name="______NB2" localSheetId="14">#REF!</definedName>
    <definedName name="______NB2" localSheetId="15">#REF!</definedName>
    <definedName name="______NB2" localSheetId="16">#REF!</definedName>
    <definedName name="______NB2" localSheetId="5">#REF!</definedName>
    <definedName name="______NB2" localSheetId="6">#REF!</definedName>
    <definedName name="______NB2" localSheetId="7">#REF!</definedName>
    <definedName name="______NB2" localSheetId="0">#REF!</definedName>
    <definedName name="______NB2">#REF!</definedName>
    <definedName name="______NB3" localSheetId="9">#REF!</definedName>
    <definedName name="______NB3" localSheetId="10">#REF!</definedName>
    <definedName name="______NB3" localSheetId="11">#REF!</definedName>
    <definedName name="______NB3" localSheetId="12">#REF!</definedName>
    <definedName name="______NB3" localSheetId="13">#REF!</definedName>
    <definedName name="______NB3" localSheetId="14">#REF!</definedName>
    <definedName name="______NB3" localSheetId="15">#REF!</definedName>
    <definedName name="______NB3" localSheetId="16">#REF!</definedName>
    <definedName name="______NB3" localSheetId="5">#REF!</definedName>
    <definedName name="______NB3" localSheetId="6">#REF!</definedName>
    <definedName name="______NB3" localSheetId="7">#REF!</definedName>
    <definedName name="______NB3" localSheetId="0">#REF!</definedName>
    <definedName name="______NB3">#REF!</definedName>
    <definedName name="______nba1" localSheetId="9">#REF!</definedName>
    <definedName name="______nba1" localSheetId="10">#REF!</definedName>
    <definedName name="______nba1" localSheetId="11">#REF!</definedName>
    <definedName name="______nba1" localSheetId="12">#REF!</definedName>
    <definedName name="______nba1" localSheetId="13">#REF!</definedName>
    <definedName name="______nba1" localSheetId="14">#REF!</definedName>
    <definedName name="______nba1" localSheetId="15">#REF!</definedName>
    <definedName name="______nba1" localSheetId="16">#REF!</definedName>
    <definedName name="______nba1" localSheetId="5">#REF!</definedName>
    <definedName name="______nba1" localSheetId="6">#REF!</definedName>
    <definedName name="______nba1" localSheetId="7">#REF!</definedName>
    <definedName name="______nba1" localSheetId="0">#REF!</definedName>
    <definedName name="______nba1">#REF!</definedName>
    <definedName name="______qmg1">#REF!</definedName>
    <definedName name="______qmg3">#REF!</definedName>
    <definedName name="______R" localSheetId="9">[29]AN2!#REF!</definedName>
    <definedName name="______R" localSheetId="10">[21]AN2!#REF!</definedName>
    <definedName name="______R" localSheetId="11">[22]AN2!#REF!</definedName>
    <definedName name="______R" localSheetId="12">[10]AN2!#REF!</definedName>
    <definedName name="______R" localSheetId="13">[22]AN2!#REF!</definedName>
    <definedName name="______R" localSheetId="14">[15]AN2!#REF!</definedName>
    <definedName name="______R" localSheetId="15">[22]AN2!#REF!</definedName>
    <definedName name="______R" localSheetId="16">[14]AN2!#REF!</definedName>
    <definedName name="______R" localSheetId="17">[30]AN2!#REF!</definedName>
    <definedName name="______R" localSheetId="18">[30]AN2!#REF!</definedName>
    <definedName name="______R" localSheetId="5">[22]AN2!#REF!</definedName>
    <definedName name="______R" localSheetId="6">[22]AN2!#REF!</definedName>
    <definedName name="______R" localSheetId="7">[12]AN2!#REF!</definedName>
    <definedName name="______R" localSheetId="0">[10]AN2!#REF!</definedName>
    <definedName name="______R">[8]AN2!#REF!</definedName>
    <definedName name="______R100_" localSheetId="1">#REF!</definedName>
    <definedName name="______R100_" localSheetId="16">#REF!</definedName>
    <definedName name="______R100_" localSheetId="17">#REF!</definedName>
    <definedName name="______R100_" localSheetId="18">#REF!</definedName>
    <definedName name="______R100_" localSheetId="20">#REF!</definedName>
    <definedName name="______R100_" localSheetId="8">#REF!</definedName>
    <definedName name="______R100_" localSheetId="3">#REF!</definedName>
    <definedName name="______R100_" localSheetId="5">#REF!</definedName>
    <definedName name="______R100_" localSheetId="6">#REF!</definedName>
    <definedName name="______R100_" localSheetId="7">#REF!</definedName>
    <definedName name="______R100_">#REF!</definedName>
    <definedName name="______R150_" localSheetId="1">#REF!</definedName>
    <definedName name="______R150_" localSheetId="16">#REF!</definedName>
    <definedName name="______R150_" localSheetId="17">#REF!</definedName>
    <definedName name="______R150_" localSheetId="18">#REF!</definedName>
    <definedName name="______R150_" localSheetId="20">#REF!</definedName>
    <definedName name="______R150_" localSheetId="8">#REF!</definedName>
    <definedName name="______R150_" localSheetId="3">#REF!</definedName>
    <definedName name="______R150_" localSheetId="5">#REF!</definedName>
    <definedName name="______R150_" localSheetId="6">#REF!</definedName>
    <definedName name="______R150_" localSheetId="7">#REF!</definedName>
    <definedName name="______R150_">#REF!</definedName>
    <definedName name="______R300_" localSheetId="1">#REF!</definedName>
    <definedName name="______R300_" localSheetId="16">#REF!</definedName>
    <definedName name="______R300_" localSheetId="17">#REF!</definedName>
    <definedName name="______R300_" localSheetId="18">#REF!</definedName>
    <definedName name="______R300_" localSheetId="20">#REF!</definedName>
    <definedName name="______R300_" localSheetId="8">#REF!</definedName>
    <definedName name="______R300_" localSheetId="3">#REF!</definedName>
    <definedName name="______R300_" localSheetId="5">#REF!</definedName>
    <definedName name="______R300_" localSheetId="6">#REF!</definedName>
    <definedName name="______R300_" localSheetId="7">#REF!</definedName>
    <definedName name="______R300_">#REF!</definedName>
    <definedName name="______SB1" localSheetId="9">#REF!</definedName>
    <definedName name="______SB1" localSheetId="10">#REF!</definedName>
    <definedName name="______SB1" localSheetId="11">#REF!</definedName>
    <definedName name="______SB1" localSheetId="12">#REF!</definedName>
    <definedName name="______SB1" localSheetId="13">#REF!</definedName>
    <definedName name="______SB1" localSheetId="14">#REF!</definedName>
    <definedName name="______SB1" localSheetId="15">#REF!</definedName>
    <definedName name="______SB1" localSheetId="16">#REF!</definedName>
    <definedName name="______SB1" localSheetId="18">#REF!</definedName>
    <definedName name="______SB1" localSheetId="5">#REF!</definedName>
    <definedName name="______SB1" localSheetId="6">#REF!</definedName>
    <definedName name="______SB1" localSheetId="7">#REF!</definedName>
    <definedName name="______SB1" localSheetId="0">#REF!</definedName>
    <definedName name="______SB1">#REF!</definedName>
    <definedName name="______SB2" localSheetId="9">#REF!</definedName>
    <definedName name="______SB2" localSheetId="10">#REF!</definedName>
    <definedName name="______SB2" localSheetId="11">#REF!</definedName>
    <definedName name="______SB2" localSheetId="12">#REF!</definedName>
    <definedName name="______SB2" localSheetId="13">#REF!</definedName>
    <definedName name="______SB2" localSheetId="14">#REF!</definedName>
    <definedName name="______SB2" localSheetId="15">#REF!</definedName>
    <definedName name="______SB2" localSheetId="16">#REF!</definedName>
    <definedName name="______SB2" localSheetId="18">#REF!</definedName>
    <definedName name="______SB2" localSheetId="5">#REF!</definedName>
    <definedName name="______SB2" localSheetId="6">#REF!</definedName>
    <definedName name="______SB2" localSheetId="7">#REF!</definedName>
    <definedName name="______SB2" localSheetId="0">#REF!</definedName>
    <definedName name="______SB2">#REF!</definedName>
    <definedName name="______SB3" localSheetId="9">#REF!</definedName>
    <definedName name="______SB3" localSheetId="10">#REF!</definedName>
    <definedName name="______SB3" localSheetId="11">#REF!</definedName>
    <definedName name="______SB3" localSheetId="12">#REF!</definedName>
    <definedName name="______SB3" localSheetId="13">#REF!</definedName>
    <definedName name="______SB3" localSheetId="14">#REF!</definedName>
    <definedName name="______SB3" localSheetId="15">#REF!</definedName>
    <definedName name="______SB3" localSheetId="16">#REF!</definedName>
    <definedName name="______SB3" localSheetId="18">#REF!</definedName>
    <definedName name="______SB3" localSheetId="5">#REF!</definedName>
    <definedName name="______SB3" localSheetId="6">#REF!</definedName>
    <definedName name="______SB3" localSheetId="7">#REF!</definedName>
    <definedName name="______SB3" localSheetId="0">#REF!</definedName>
    <definedName name="______SB3">#REF!</definedName>
    <definedName name="______SEB3" localSheetId="9">#REF!</definedName>
    <definedName name="______SEB3" localSheetId="12">#REF!</definedName>
    <definedName name="______SEB3" localSheetId="15">#REF!</definedName>
    <definedName name="______SEB3" localSheetId="16">#REF!</definedName>
    <definedName name="______SEB3" localSheetId="5">#REF!</definedName>
    <definedName name="______SEB3" localSheetId="6">#REF!</definedName>
    <definedName name="______SEB3" localSheetId="7">#REF!</definedName>
    <definedName name="______SEB3" localSheetId="0">#REF!</definedName>
    <definedName name="______SEB3">#REF!</definedName>
    <definedName name="______seb5" localSheetId="9">#REF!</definedName>
    <definedName name="______seb5" localSheetId="12">#REF!</definedName>
    <definedName name="______seb5" localSheetId="15">#REF!</definedName>
    <definedName name="______seb5" localSheetId="16">#REF!</definedName>
    <definedName name="______seb5" localSheetId="5">#REF!</definedName>
    <definedName name="______seb5" localSheetId="6">#REF!</definedName>
    <definedName name="______seb5" localSheetId="7">#REF!</definedName>
    <definedName name="______seb5" localSheetId="0">#REF!</definedName>
    <definedName name="______seb5">#REF!</definedName>
    <definedName name="______seb6" localSheetId="9">#REF!</definedName>
    <definedName name="______seb6" localSheetId="12">#REF!</definedName>
    <definedName name="______seb6" localSheetId="15">#REF!</definedName>
    <definedName name="______seb6" localSheetId="16">#REF!</definedName>
    <definedName name="______seb6" localSheetId="5">#REF!</definedName>
    <definedName name="______seb6" localSheetId="6">#REF!</definedName>
    <definedName name="______seb6" localSheetId="7">#REF!</definedName>
    <definedName name="______seb6" localSheetId="0">#REF!</definedName>
    <definedName name="______seb6">#REF!</definedName>
    <definedName name="______seb8" localSheetId="9">#REF!</definedName>
    <definedName name="______seb8" localSheetId="12">#REF!</definedName>
    <definedName name="______seb8" localSheetId="15">#REF!</definedName>
    <definedName name="______seb8" localSheetId="16">#REF!</definedName>
    <definedName name="______seb8" localSheetId="5">#REF!</definedName>
    <definedName name="______seb8" localSheetId="6">#REF!</definedName>
    <definedName name="______seb8" localSheetId="7">#REF!</definedName>
    <definedName name="______seb8" localSheetId="0">#REF!</definedName>
    <definedName name="______seb8">#REF!</definedName>
    <definedName name="______ss1">'[26]Macro-Diam-interne'!$A$12</definedName>
    <definedName name="______ss2">'[26]Macro-Epaisseur'!$A$12</definedName>
    <definedName name="______ss3">'[26]Macro-Dexterne'!$A$12</definedName>
    <definedName name="______ss4">'[28]Macro-Dexterne'!$A$12</definedName>
    <definedName name="______ST150" localSheetId="1">#REF!</definedName>
    <definedName name="______ST150" localSheetId="16">#REF!</definedName>
    <definedName name="______ST150" localSheetId="17">#REF!</definedName>
    <definedName name="______ST150" localSheetId="18">#REF!</definedName>
    <definedName name="______ST150" localSheetId="20">#REF!</definedName>
    <definedName name="______ST150" localSheetId="8">#REF!</definedName>
    <definedName name="______ST150" localSheetId="3">#REF!</definedName>
    <definedName name="______ST150" localSheetId="5">#REF!</definedName>
    <definedName name="______ST150" localSheetId="6">#REF!</definedName>
    <definedName name="______ST150" localSheetId="7">#REF!</definedName>
    <definedName name="______ST150">#REF!</definedName>
    <definedName name="______ST300" localSheetId="1">#REF!</definedName>
    <definedName name="______ST300" localSheetId="16">#REF!</definedName>
    <definedName name="______ST300" localSheetId="17">#REF!</definedName>
    <definedName name="______ST300" localSheetId="18">#REF!</definedName>
    <definedName name="______ST300" localSheetId="20">#REF!</definedName>
    <definedName name="______ST300" localSheetId="8">#REF!</definedName>
    <definedName name="______ST300" localSheetId="3">#REF!</definedName>
    <definedName name="______ST300" localSheetId="5">#REF!</definedName>
    <definedName name="______ST300" localSheetId="6">#REF!</definedName>
    <definedName name="______ST300" localSheetId="7">#REF!</definedName>
    <definedName name="______ST300">#REF!</definedName>
    <definedName name="_____AA1">'[26]Macro-Dexterne'!$A$12</definedName>
    <definedName name="_____deb1" localSheetId="1">#REF!</definedName>
    <definedName name="_____deb1" localSheetId="9">#REF!</definedName>
    <definedName name="_____deb1" localSheetId="10">#REF!</definedName>
    <definedName name="_____deb1" localSheetId="11">#REF!</definedName>
    <definedName name="_____deb1" localSheetId="12">#REF!</definedName>
    <definedName name="_____deb1" localSheetId="13">#REF!</definedName>
    <definedName name="_____deb1" localSheetId="14">#REF!</definedName>
    <definedName name="_____deb1" localSheetId="15">#REF!</definedName>
    <definedName name="_____deb1" localSheetId="16">#REF!</definedName>
    <definedName name="_____deb1" localSheetId="17">#REF!</definedName>
    <definedName name="_____deb1" localSheetId="18">#REF!</definedName>
    <definedName name="_____deb1" localSheetId="20">#REF!</definedName>
    <definedName name="_____deb1" localSheetId="8">#REF!</definedName>
    <definedName name="_____deb1" localSheetId="3">#REF!</definedName>
    <definedName name="_____deb1" localSheetId="5">#REF!</definedName>
    <definedName name="_____deb1" localSheetId="6">#REF!</definedName>
    <definedName name="_____deb1" localSheetId="7">#REF!</definedName>
    <definedName name="_____deb1" localSheetId="0">#REF!</definedName>
    <definedName name="_____deb1">#REF!</definedName>
    <definedName name="_____DEB3" localSheetId="1">#REF!</definedName>
    <definedName name="_____DEB3" localSheetId="9">#REF!</definedName>
    <definedName name="_____DEB3" localSheetId="10">#REF!</definedName>
    <definedName name="_____DEB3" localSheetId="11">#REF!</definedName>
    <definedName name="_____DEB3" localSheetId="12">#REF!</definedName>
    <definedName name="_____DEB3" localSheetId="13">#REF!</definedName>
    <definedName name="_____DEB3" localSheetId="14">#REF!</definedName>
    <definedName name="_____DEB3" localSheetId="15">#REF!</definedName>
    <definedName name="_____DEB3" localSheetId="16">#REF!</definedName>
    <definedName name="_____DEB3" localSheetId="17">#REF!</definedName>
    <definedName name="_____DEB3" localSheetId="18">#REF!</definedName>
    <definedName name="_____DEB3" localSheetId="20">#REF!</definedName>
    <definedName name="_____DEB3" localSheetId="8">#REF!</definedName>
    <definedName name="_____DEB3" localSheetId="3">#REF!</definedName>
    <definedName name="_____DEB3" localSheetId="5">#REF!</definedName>
    <definedName name="_____DEB3" localSheetId="6">#REF!</definedName>
    <definedName name="_____DEB3" localSheetId="7">#REF!</definedName>
    <definedName name="_____DEB3" localSheetId="0">#REF!</definedName>
    <definedName name="_____DEB3">#REF!</definedName>
    <definedName name="_____deb5" localSheetId="1">#REF!</definedName>
    <definedName name="_____deb5" localSheetId="9">#REF!</definedName>
    <definedName name="_____deb5" localSheetId="10">#REF!</definedName>
    <definedName name="_____deb5" localSheetId="11">#REF!</definedName>
    <definedName name="_____deb5" localSheetId="12">#REF!</definedName>
    <definedName name="_____deb5" localSheetId="13">#REF!</definedName>
    <definedName name="_____deb5" localSheetId="14">#REF!</definedName>
    <definedName name="_____deb5" localSheetId="15">#REF!</definedName>
    <definedName name="_____deb5" localSheetId="16">#REF!</definedName>
    <definedName name="_____deb5" localSheetId="17">#REF!</definedName>
    <definedName name="_____deb5" localSheetId="18">#REF!</definedName>
    <definedName name="_____deb5" localSheetId="20">#REF!</definedName>
    <definedName name="_____deb5" localSheetId="8">#REF!</definedName>
    <definedName name="_____deb5" localSheetId="3">#REF!</definedName>
    <definedName name="_____deb5" localSheetId="5">#REF!</definedName>
    <definedName name="_____deb5" localSheetId="6">#REF!</definedName>
    <definedName name="_____deb5" localSheetId="7">#REF!</definedName>
    <definedName name="_____deb5" localSheetId="0">#REF!</definedName>
    <definedName name="_____deb5">#REF!</definedName>
    <definedName name="_____deb6" localSheetId="9">#REF!</definedName>
    <definedName name="_____deb6" localSheetId="10">#REF!</definedName>
    <definedName name="_____deb6" localSheetId="11">#REF!</definedName>
    <definedName name="_____deb6" localSheetId="12">#REF!</definedName>
    <definedName name="_____deb6" localSheetId="13">#REF!</definedName>
    <definedName name="_____deb6" localSheetId="14">#REF!</definedName>
    <definedName name="_____deb6" localSheetId="15">#REF!</definedName>
    <definedName name="_____deb6" localSheetId="16">#REF!</definedName>
    <definedName name="_____deb6" localSheetId="5">#REF!</definedName>
    <definedName name="_____deb6" localSheetId="6">#REF!</definedName>
    <definedName name="_____deb6" localSheetId="7">#REF!</definedName>
    <definedName name="_____deb6" localSheetId="0">#REF!</definedName>
    <definedName name="_____deb6">#REF!</definedName>
    <definedName name="_____deb8" localSheetId="9">#REF!</definedName>
    <definedName name="_____deb8" localSheetId="10">#REF!</definedName>
    <definedName name="_____deb8" localSheetId="11">#REF!</definedName>
    <definedName name="_____deb8" localSheetId="12">#REF!</definedName>
    <definedName name="_____deb8" localSheetId="13">#REF!</definedName>
    <definedName name="_____deb8" localSheetId="14">#REF!</definedName>
    <definedName name="_____deb8" localSheetId="15">#REF!</definedName>
    <definedName name="_____deb8" localSheetId="16">#REF!</definedName>
    <definedName name="_____deb8" localSheetId="5">#REF!</definedName>
    <definedName name="_____deb8" localSheetId="6">#REF!</definedName>
    <definedName name="_____deb8" localSheetId="7">#REF!</definedName>
    <definedName name="_____deb8" localSheetId="0">#REF!</definedName>
    <definedName name="_____deb8">#REF!</definedName>
    <definedName name="_____dec1" localSheetId="9">#REF!</definedName>
    <definedName name="_____dec1" localSheetId="10">#REF!</definedName>
    <definedName name="_____dec1" localSheetId="11">#REF!</definedName>
    <definedName name="_____dec1" localSheetId="12">#REF!</definedName>
    <definedName name="_____dec1" localSheetId="13">#REF!</definedName>
    <definedName name="_____dec1" localSheetId="14">#REF!</definedName>
    <definedName name="_____dec1" localSheetId="15">#REF!</definedName>
    <definedName name="_____dec1" localSheetId="16">#REF!</definedName>
    <definedName name="_____dec1" localSheetId="5">#REF!</definedName>
    <definedName name="_____dec1" localSheetId="6">#REF!</definedName>
    <definedName name="_____dec1" localSheetId="7">#REF!</definedName>
    <definedName name="_____dec1" localSheetId="0">#REF!</definedName>
    <definedName name="_____dec1">#REF!</definedName>
    <definedName name="_____dec2" localSheetId="9">#REF!</definedName>
    <definedName name="_____dec2" localSheetId="10">#REF!</definedName>
    <definedName name="_____dec2" localSheetId="11">#REF!</definedName>
    <definedName name="_____dec2" localSheetId="12">#REF!</definedName>
    <definedName name="_____dec2" localSheetId="13">#REF!</definedName>
    <definedName name="_____dec2" localSheetId="14">#REF!</definedName>
    <definedName name="_____dec2" localSheetId="15">#REF!</definedName>
    <definedName name="_____dec2" localSheetId="16">#REF!</definedName>
    <definedName name="_____dec2" localSheetId="5">#REF!</definedName>
    <definedName name="_____dec2" localSheetId="6">#REF!</definedName>
    <definedName name="_____dec2" localSheetId="7">#REF!</definedName>
    <definedName name="_____dec2" localSheetId="0">#REF!</definedName>
    <definedName name="_____dec2">#REF!</definedName>
    <definedName name="_____dec3" localSheetId="9">#REF!</definedName>
    <definedName name="_____dec3" localSheetId="10">#REF!</definedName>
    <definedName name="_____dec3" localSheetId="11">#REF!</definedName>
    <definedName name="_____dec3" localSheetId="12">#REF!</definedName>
    <definedName name="_____dec3" localSheetId="13">#REF!</definedName>
    <definedName name="_____dec3" localSheetId="14">#REF!</definedName>
    <definedName name="_____dec3" localSheetId="15">#REF!</definedName>
    <definedName name="_____dec3" localSheetId="16">#REF!</definedName>
    <definedName name="_____dec3" localSheetId="5">#REF!</definedName>
    <definedName name="_____dec3" localSheetId="6">#REF!</definedName>
    <definedName name="_____dec3" localSheetId="7">#REF!</definedName>
    <definedName name="_____dec3" localSheetId="0">#REF!</definedName>
    <definedName name="_____dec3">#REF!</definedName>
    <definedName name="_____dee1" localSheetId="9">#REF!</definedName>
    <definedName name="_____dee1" localSheetId="10">#REF!</definedName>
    <definedName name="_____dee1" localSheetId="11">#REF!</definedName>
    <definedName name="_____dee1" localSheetId="12">#REF!</definedName>
    <definedName name="_____dee1" localSheetId="13">#REF!</definedName>
    <definedName name="_____dee1" localSheetId="14">#REF!</definedName>
    <definedName name="_____dee1" localSheetId="15">#REF!</definedName>
    <definedName name="_____dee1" localSheetId="16">#REF!</definedName>
    <definedName name="_____dee1" localSheetId="5">#REF!</definedName>
    <definedName name="_____dee1" localSheetId="6">#REF!</definedName>
    <definedName name="_____dee1" localSheetId="7">#REF!</definedName>
    <definedName name="_____dee1" localSheetId="0">#REF!</definedName>
    <definedName name="_____dee1">#REF!</definedName>
    <definedName name="_____dee2" localSheetId="9">#REF!</definedName>
    <definedName name="_____dee2" localSheetId="10">#REF!</definedName>
    <definedName name="_____dee2" localSheetId="11">#REF!</definedName>
    <definedName name="_____dee2" localSheetId="12">#REF!</definedName>
    <definedName name="_____dee2" localSheetId="13">#REF!</definedName>
    <definedName name="_____dee2" localSheetId="14">#REF!</definedName>
    <definedName name="_____dee2" localSheetId="15">#REF!</definedName>
    <definedName name="_____dee2" localSheetId="16">#REF!</definedName>
    <definedName name="_____dee2" localSheetId="5">#REF!</definedName>
    <definedName name="_____dee2" localSheetId="6">#REF!</definedName>
    <definedName name="_____dee2" localSheetId="7">#REF!</definedName>
    <definedName name="_____dee2" localSheetId="0">#REF!</definedName>
    <definedName name="_____dee2">#REF!</definedName>
    <definedName name="_____dee3" localSheetId="9">#REF!</definedName>
    <definedName name="_____dee3" localSheetId="10">#REF!</definedName>
    <definedName name="_____dee3" localSheetId="11">#REF!</definedName>
    <definedName name="_____dee3" localSheetId="12">#REF!</definedName>
    <definedName name="_____dee3" localSheetId="13">#REF!</definedName>
    <definedName name="_____dee3" localSheetId="14">#REF!</definedName>
    <definedName name="_____dee3" localSheetId="15">#REF!</definedName>
    <definedName name="_____dee3" localSheetId="16">#REF!</definedName>
    <definedName name="_____dee3" localSheetId="5">#REF!</definedName>
    <definedName name="_____dee3" localSheetId="6">#REF!</definedName>
    <definedName name="_____dee3" localSheetId="7">#REF!</definedName>
    <definedName name="_____dee3" localSheetId="0">#REF!</definedName>
    <definedName name="_____dee3">#REF!</definedName>
    <definedName name="_____EST1" localSheetId="9">#REF!</definedName>
    <definedName name="_____EST1" localSheetId="10">#REF!</definedName>
    <definedName name="_____EST1" localSheetId="11">#REF!</definedName>
    <definedName name="_____EST1" localSheetId="12">#REF!</definedName>
    <definedName name="_____EST1" localSheetId="13">#REF!</definedName>
    <definedName name="_____EST1" localSheetId="14">#REF!</definedName>
    <definedName name="_____EST1" localSheetId="15">#REF!</definedName>
    <definedName name="_____EST1" localSheetId="16">#REF!</definedName>
    <definedName name="_____EST1" localSheetId="5">#REF!</definedName>
    <definedName name="_____EST1" localSheetId="6">#REF!</definedName>
    <definedName name="_____EST1" localSheetId="7">#REF!</definedName>
    <definedName name="_____EST1" localSheetId="0">#REF!</definedName>
    <definedName name="_____EST1">#REF!</definedName>
    <definedName name="_____EST2" localSheetId="9">#REF!</definedName>
    <definedName name="_____EST2" localSheetId="10">#REF!</definedName>
    <definedName name="_____EST2" localSheetId="11">#REF!</definedName>
    <definedName name="_____EST2" localSheetId="12">#REF!</definedName>
    <definedName name="_____EST2" localSheetId="13">#REF!</definedName>
    <definedName name="_____EST2" localSheetId="14">#REF!</definedName>
    <definedName name="_____EST2" localSheetId="15">#REF!</definedName>
    <definedName name="_____EST2" localSheetId="16">#REF!</definedName>
    <definedName name="_____EST2" localSheetId="5">#REF!</definedName>
    <definedName name="_____EST2" localSheetId="6">#REF!</definedName>
    <definedName name="_____EST2" localSheetId="7">#REF!</definedName>
    <definedName name="_____EST2" localSheetId="0">#REF!</definedName>
    <definedName name="_____EST2">#REF!</definedName>
    <definedName name="_____EST3" localSheetId="9">#REF!</definedName>
    <definedName name="_____EST3" localSheetId="10">#REF!</definedName>
    <definedName name="_____EST3" localSheetId="11">#REF!</definedName>
    <definedName name="_____EST3" localSheetId="12">#REF!</definedName>
    <definedName name="_____EST3" localSheetId="13">#REF!</definedName>
    <definedName name="_____EST3" localSheetId="14">#REF!</definedName>
    <definedName name="_____EST3" localSheetId="15">#REF!</definedName>
    <definedName name="_____EST3" localSheetId="16">#REF!</definedName>
    <definedName name="_____EST3" localSheetId="5">#REF!</definedName>
    <definedName name="_____EST3" localSheetId="6">#REF!</definedName>
    <definedName name="_____EST3" localSheetId="7">#REF!</definedName>
    <definedName name="_____EST3" localSheetId="0">#REF!</definedName>
    <definedName name="_____EST3">#REF!</definedName>
    <definedName name="_____IMM48" localSheetId="9">#REF!</definedName>
    <definedName name="_____IMM48" localSheetId="10">#REF!</definedName>
    <definedName name="_____IMM48" localSheetId="11">#REF!</definedName>
    <definedName name="_____IMM48" localSheetId="12">#REF!</definedName>
    <definedName name="_____IMM48" localSheetId="13">#REF!</definedName>
    <definedName name="_____IMM48" localSheetId="14">#REF!</definedName>
    <definedName name="_____IMM48" localSheetId="15">#REF!</definedName>
    <definedName name="_____IMM48" localSheetId="16">#REF!</definedName>
    <definedName name="_____IMM48" localSheetId="5">#REF!</definedName>
    <definedName name="_____IMM48" localSheetId="6">#REF!</definedName>
    <definedName name="_____IMM48" localSheetId="7">#REF!</definedName>
    <definedName name="_____IMM48">#REF!</definedName>
    <definedName name="_____LPN10">[24]linéaire!$B$70:$E$78</definedName>
    <definedName name="_____LPN16">[24]linéaire!$B$79:$E$84</definedName>
    <definedName name="_____MM1" localSheetId="1">[31]AN2!#REF!</definedName>
    <definedName name="_____MM1" localSheetId="9">[32]AN2!#REF!</definedName>
    <definedName name="_____MM1" localSheetId="10">[33]AN2!#REF!</definedName>
    <definedName name="_____MM1" localSheetId="11">[32]AN2!#REF!</definedName>
    <definedName name="_____MM1" localSheetId="12">[32]AN2!#REF!</definedName>
    <definedName name="_____MM1" localSheetId="13">[32]AN2!#REF!</definedName>
    <definedName name="_____MM1" localSheetId="14">[32]AN2!#REF!</definedName>
    <definedName name="_____MM1" localSheetId="15">[32]AN2!#REF!</definedName>
    <definedName name="_____MM1" localSheetId="16">[34]AN2!#REF!</definedName>
    <definedName name="_____MM1" localSheetId="17">[18]AN2!#REF!</definedName>
    <definedName name="_____MM1" localSheetId="18">[18]AN2!#REF!</definedName>
    <definedName name="_____MM1" localSheetId="20">[31]AN2!#REF!</definedName>
    <definedName name="_____MM1" localSheetId="8">[31]AN2!#REF!</definedName>
    <definedName name="_____MM1" localSheetId="3">[31]AN2!#REF!</definedName>
    <definedName name="_____MM1" localSheetId="5">[18]AN2!#REF!</definedName>
    <definedName name="_____MM1" localSheetId="6">[18]AN2!#REF!</definedName>
    <definedName name="_____MM1" localSheetId="7">[35]AN2!#REF!</definedName>
    <definedName name="_____MM1" localSheetId="0">[18]AN2!#REF!</definedName>
    <definedName name="_____MM1">[31]AN2!#REF!</definedName>
    <definedName name="_____NA1" localSheetId="1">'[13] G,O A'!#REF!</definedName>
    <definedName name="_____NA1" localSheetId="9">'[13] G,O A'!#REF!</definedName>
    <definedName name="_____NA1" localSheetId="10">'[13] G,O A'!#REF!</definedName>
    <definedName name="_____NA1" localSheetId="11">'[13] G,O A'!#REF!</definedName>
    <definedName name="_____NA1" localSheetId="12">'[13] G,O A'!#REF!</definedName>
    <definedName name="_____NA1" localSheetId="13">'[13] G,O A'!#REF!</definedName>
    <definedName name="_____NA1" localSheetId="14">'[13] G,O A'!#REF!</definedName>
    <definedName name="_____NA1" localSheetId="15">'[13] G,O A'!#REF!</definedName>
    <definedName name="_____NA1" localSheetId="16">'[13] G,O A'!#REF!</definedName>
    <definedName name="_____NA1" localSheetId="17">#REF!</definedName>
    <definedName name="_____NA1" localSheetId="18">#REF!</definedName>
    <definedName name="_____NA1" localSheetId="20">'[13] G,O A'!#REF!</definedName>
    <definedName name="_____NA1" localSheetId="8">'[13] G,O A'!#REF!</definedName>
    <definedName name="_____NA1" localSheetId="3">'[13] G,O A'!#REF!</definedName>
    <definedName name="_____NA1" localSheetId="5">#REF!</definedName>
    <definedName name="_____NA1" localSheetId="6">#REF!</definedName>
    <definedName name="_____NA1" localSheetId="7">'[13] G,O A'!#REF!</definedName>
    <definedName name="_____NA1" localSheetId="0">#REF!</definedName>
    <definedName name="_____NA1">'[13] G,O A'!#REF!</definedName>
    <definedName name="_____NA2" localSheetId="1">'[13] G,O A'!#REF!</definedName>
    <definedName name="_____NA2" localSheetId="9">'[13] G,O A'!#REF!</definedName>
    <definedName name="_____NA2" localSheetId="10">'[13] G,O A'!#REF!</definedName>
    <definedName name="_____NA2" localSheetId="11">'[13] G,O A'!#REF!</definedName>
    <definedName name="_____NA2" localSheetId="12">'[13] G,O A'!#REF!</definedName>
    <definedName name="_____NA2" localSheetId="13">'[13] G,O A'!#REF!</definedName>
    <definedName name="_____NA2" localSheetId="14">'[13] G,O A'!#REF!</definedName>
    <definedName name="_____NA2" localSheetId="15">'[13] G,O A'!#REF!</definedName>
    <definedName name="_____NA2" localSheetId="16">'[13] G,O A'!#REF!</definedName>
    <definedName name="_____NA2" localSheetId="17">#REF!</definedName>
    <definedName name="_____NA2" localSheetId="18">#REF!</definedName>
    <definedName name="_____NA2" localSheetId="20">'[13] G,O A'!#REF!</definedName>
    <definedName name="_____NA2" localSheetId="8">'[13] G,O A'!#REF!</definedName>
    <definedName name="_____NA2" localSheetId="3">'[13] G,O A'!#REF!</definedName>
    <definedName name="_____NA2" localSheetId="5">#REF!</definedName>
    <definedName name="_____NA2" localSheetId="6">#REF!</definedName>
    <definedName name="_____NA2" localSheetId="7">'[13] G,O A'!#REF!</definedName>
    <definedName name="_____NA2" localSheetId="0">#REF!</definedName>
    <definedName name="_____NA2">'[13] G,O A'!#REF!</definedName>
    <definedName name="_____NA3" localSheetId="1">'[13] G,O A'!#REF!</definedName>
    <definedName name="_____NA3" localSheetId="9">'[13] G,O A'!#REF!</definedName>
    <definedName name="_____NA3" localSheetId="10">'[13] G,O A'!#REF!</definedName>
    <definedName name="_____NA3" localSheetId="11">'[13] G,O A'!#REF!</definedName>
    <definedName name="_____NA3" localSheetId="12">'[13] G,O A'!#REF!</definedName>
    <definedName name="_____NA3" localSheetId="13">'[13] G,O A'!#REF!</definedName>
    <definedName name="_____NA3" localSheetId="14">'[13] G,O A'!#REF!</definedName>
    <definedName name="_____NA3" localSheetId="15">'[13] G,O A'!#REF!</definedName>
    <definedName name="_____NA3" localSheetId="16">'[13] G,O A'!#REF!</definedName>
    <definedName name="_____NA3" localSheetId="17">#REF!</definedName>
    <definedName name="_____NA3" localSheetId="18">#REF!</definedName>
    <definedName name="_____NA3" localSheetId="20">'[13] G,O A'!#REF!</definedName>
    <definedName name="_____NA3" localSheetId="8">'[13] G,O A'!#REF!</definedName>
    <definedName name="_____NA3" localSheetId="3">'[13] G,O A'!#REF!</definedName>
    <definedName name="_____NA3" localSheetId="5">#REF!</definedName>
    <definedName name="_____NA3" localSheetId="6">#REF!</definedName>
    <definedName name="_____NA3" localSheetId="7">'[13] G,O A'!#REF!</definedName>
    <definedName name="_____NA3" localSheetId="0">#REF!</definedName>
    <definedName name="_____NA3">'[13] G,O A'!#REF!</definedName>
    <definedName name="_____NB1" localSheetId="1">#REF!</definedName>
    <definedName name="_____NB1" localSheetId="9">#REF!</definedName>
    <definedName name="_____NB1" localSheetId="10">#REF!</definedName>
    <definedName name="_____NB1" localSheetId="11">#REF!</definedName>
    <definedName name="_____NB1" localSheetId="12">#REF!</definedName>
    <definedName name="_____NB1" localSheetId="13">#REF!</definedName>
    <definedName name="_____NB1" localSheetId="14">#REF!</definedName>
    <definedName name="_____NB1" localSheetId="15">#REF!</definedName>
    <definedName name="_____NB1" localSheetId="16">#REF!</definedName>
    <definedName name="_____NB1" localSheetId="17">#REF!</definedName>
    <definedName name="_____NB1" localSheetId="18">#REF!</definedName>
    <definedName name="_____NB1" localSheetId="20">#REF!</definedName>
    <definedName name="_____NB1" localSheetId="8">#REF!</definedName>
    <definedName name="_____NB1" localSheetId="3">#REF!</definedName>
    <definedName name="_____NB1" localSheetId="5">#REF!</definedName>
    <definedName name="_____NB1" localSheetId="6">#REF!</definedName>
    <definedName name="_____NB1" localSheetId="7">#REF!</definedName>
    <definedName name="_____NB1" localSheetId="0">#REF!</definedName>
    <definedName name="_____NB1">#REF!</definedName>
    <definedName name="_____NB2" localSheetId="1">#REF!</definedName>
    <definedName name="_____NB2" localSheetId="9">#REF!</definedName>
    <definedName name="_____NB2" localSheetId="10">#REF!</definedName>
    <definedName name="_____NB2" localSheetId="11">#REF!</definedName>
    <definedName name="_____NB2" localSheetId="12">#REF!</definedName>
    <definedName name="_____NB2" localSheetId="13">#REF!</definedName>
    <definedName name="_____NB2" localSheetId="14">#REF!</definedName>
    <definedName name="_____NB2" localSheetId="15">#REF!</definedName>
    <definedName name="_____NB2" localSheetId="16">#REF!</definedName>
    <definedName name="_____NB2" localSheetId="20">#REF!</definedName>
    <definedName name="_____NB2" localSheetId="8">#REF!</definedName>
    <definedName name="_____NB2" localSheetId="3">#REF!</definedName>
    <definedName name="_____NB2" localSheetId="5">#REF!</definedName>
    <definedName name="_____NB2" localSheetId="6">#REF!</definedName>
    <definedName name="_____NB2" localSheetId="7">#REF!</definedName>
    <definedName name="_____NB2" localSheetId="0">#REF!</definedName>
    <definedName name="_____NB2">#REF!</definedName>
    <definedName name="_____NB3" localSheetId="1">#REF!</definedName>
    <definedName name="_____NB3" localSheetId="9">#REF!</definedName>
    <definedName name="_____NB3" localSheetId="10">#REF!</definedName>
    <definedName name="_____NB3" localSheetId="11">#REF!</definedName>
    <definedName name="_____NB3" localSheetId="12">#REF!</definedName>
    <definedName name="_____NB3" localSheetId="13">#REF!</definedName>
    <definedName name="_____NB3" localSheetId="14">#REF!</definedName>
    <definedName name="_____NB3" localSheetId="15">#REF!</definedName>
    <definedName name="_____NB3" localSheetId="16">#REF!</definedName>
    <definedName name="_____NB3" localSheetId="20">#REF!</definedName>
    <definedName name="_____NB3" localSheetId="8">#REF!</definedName>
    <definedName name="_____NB3" localSheetId="3">#REF!</definedName>
    <definedName name="_____NB3" localSheetId="5">#REF!</definedName>
    <definedName name="_____NB3" localSheetId="6">#REF!</definedName>
    <definedName name="_____NB3" localSheetId="7">#REF!</definedName>
    <definedName name="_____NB3" localSheetId="0">#REF!</definedName>
    <definedName name="_____NB3">#REF!</definedName>
    <definedName name="_____nba1" localSheetId="9">#REF!</definedName>
    <definedName name="_____nba1" localSheetId="10">#REF!</definedName>
    <definedName name="_____nba1" localSheetId="11">#REF!</definedName>
    <definedName name="_____nba1" localSheetId="12">#REF!</definedName>
    <definedName name="_____nba1" localSheetId="13">#REF!</definedName>
    <definedName name="_____nba1" localSheetId="14">#REF!</definedName>
    <definedName name="_____nba1" localSheetId="15">#REF!</definedName>
    <definedName name="_____nba1" localSheetId="16">#REF!</definedName>
    <definedName name="_____nba1" localSheetId="5">#REF!</definedName>
    <definedName name="_____nba1" localSheetId="6">#REF!</definedName>
    <definedName name="_____nba1" localSheetId="7">#REF!</definedName>
    <definedName name="_____nba1" localSheetId="0">#REF!</definedName>
    <definedName name="_____nba1">#REF!</definedName>
    <definedName name="_____Pt2">#REF!</definedName>
    <definedName name="_____Pt3">#REF!</definedName>
    <definedName name="_____qmg1">#REF!</definedName>
    <definedName name="_____qmg2">'[24]groupe 2 B-A'!#REF!</definedName>
    <definedName name="_____qmg3" localSheetId="1">#REF!</definedName>
    <definedName name="_____qmg3" localSheetId="16">#REF!</definedName>
    <definedName name="_____qmg3" localSheetId="17">#REF!</definedName>
    <definedName name="_____qmg3" localSheetId="18">#REF!</definedName>
    <definedName name="_____qmg3" localSheetId="20">#REF!</definedName>
    <definedName name="_____qmg3" localSheetId="8">#REF!</definedName>
    <definedName name="_____qmg3" localSheetId="3">#REF!</definedName>
    <definedName name="_____qmg3" localSheetId="5">#REF!</definedName>
    <definedName name="_____qmg3" localSheetId="6">#REF!</definedName>
    <definedName name="_____qmg3" localSheetId="7">#REF!</definedName>
    <definedName name="_____qmg3">#REF!</definedName>
    <definedName name="_____Qt2" localSheetId="1">#REF!</definedName>
    <definedName name="_____Qt2" localSheetId="16">#REF!</definedName>
    <definedName name="_____Qt2" localSheetId="17">#REF!</definedName>
    <definedName name="_____Qt2" localSheetId="18">#REF!</definedName>
    <definedName name="_____Qt2" localSheetId="20">#REF!</definedName>
    <definedName name="_____Qt2" localSheetId="8">#REF!</definedName>
    <definedName name="_____Qt2" localSheetId="3">#REF!</definedName>
    <definedName name="_____Qt2" localSheetId="5">#REF!</definedName>
    <definedName name="_____Qt2" localSheetId="6">#REF!</definedName>
    <definedName name="_____Qt2" localSheetId="7">#REF!</definedName>
    <definedName name="_____Qt2">#REF!</definedName>
    <definedName name="_____Qt3" localSheetId="1">#REF!</definedName>
    <definedName name="_____Qt3" localSheetId="16">#REF!</definedName>
    <definedName name="_____Qt3" localSheetId="17">#REF!</definedName>
    <definedName name="_____Qt3" localSheetId="18">#REF!</definedName>
    <definedName name="_____Qt3" localSheetId="20">#REF!</definedName>
    <definedName name="_____Qt3" localSheetId="8">#REF!</definedName>
    <definedName name="_____Qt3" localSheetId="3">#REF!</definedName>
    <definedName name="_____Qt3" localSheetId="5">#REF!</definedName>
    <definedName name="_____Qt3" localSheetId="6">#REF!</definedName>
    <definedName name="_____Qt3" localSheetId="7">#REF!</definedName>
    <definedName name="_____Qt3">#REF!</definedName>
    <definedName name="_____R" localSheetId="1">[8]AN2!#REF!</definedName>
    <definedName name="_____R" localSheetId="9">[1]AN2!#REF!</definedName>
    <definedName name="_____R" localSheetId="10">[10]AN2!#REF!</definedName>
    <definedName name="_____R" localSheetId="11">[16]AN2!#REF!</definedName>
    <definedName name="_____R" localSheetId="12">[16]AN2!#REF!</definedName>
    <definedName name="_____R" localSheetId="13">[16]AN2!#REF!</definedName>
    <definedName name="_____R" localSheetId="14">[16]AN2!#REF!</definedName>
    <definedName name="_____R" localSheetId="15">[16]AN2!#REF!</definedName>
    <definedName name="_____R" localSheetId="16">[19]AN2!#REF!</definedName>
    <definedName name="_____R" localSheetId="17">[16]AN2!#REF!</definedName>
    <definedName name="_____R" localSheetId="18">[16]AN2!#REF!</definedName>
    <definedName name="_____R" localSheetId="20">[8]AN2!#REF!</definedName>
    <definedName name="_____R" localSheetId="8">[8]AN2!#REF!</definedName>
    <definedName name="_____R" localSheetId="3">[8]AN2!#REF!</definedName>
    <definedName name="_____R" localSheetId="5">[16]AN2!#REF!</definedName>
    <definedName name="_____R" localSheetId="6">[16]AN2!#REF!</definedName>
    <definedName name="_____R" localSheetId="7">[12]AN2!#REF!</definedName>
    <definedName name="_____R" localSheetId="0">[16]AN2!#REF!</definedName>
    <definedName name="_____R">[8]AN2!#REF!</definedName>
    <definedName name="_____R100_" localSheetId="1">#REF!</definedName>
    <definedName name="_____R100_" localSheetId="16">#REF!</definedName>
    <definedName name="_____R100_" localSheetId="17">#REF!</definedName>
    <definedName name="_____R100_" localSheetId="18">#REF!</definedName>
    <definedName name="_____R100_" localSheetId="20">#REF!</definedName>
    <definedName name="_____R100_" localSheetId="8">#REF!</definedName>
    <definedName name="_____R100_" localSheetId="3">#REF!</definedName>
    <definedName name="_____R100_" localSheetId="5">#REF!</definedName>
    <definedName name="_____R100_" localSheetId="6">#REF!</definedName>
    <definedName name="_____R100_" localSheetId="7">#REF!</definedName>
    <definedName name="_____R100_">#REF!</definedName>
    <definedName name="_____R150_" localSheetId="1">#REF!</definedName>
    <definedName name="_____R150_" localSheetId="16">#REF!</definedName>
    <definedName name="_____R150_" localSheetId="17">#REF!</definedName>
    <definedName name="_____R150_" localSheetId="18">#REF!</definedName>
    <definedName name="_____R150_" localSheetId="20">#REF!</definedName>
    <definedName name="_____R150_" localSheetId="8">#REF!</definedName>
    <definedName name="_____R150_" localSheetId="3">#REF!</definedName>
    <definedName name="_____R150_" localSheetId="5">#REF!</definedName>
    <definedName name="_____R150_" localSheetId="6">#REF!</definedName>
    <definedName name="_____R150_" localSheetId="7">#REF!</definedName>
    <definedName name="_____R150_">#REF!</definedName>
    <definedName name="_____R200_" localSheetId="1">#REF!</definedName>
    <definedName name="_____R200_" localSheetId="16">#REF!</definedName>
    <definedName name="_____R200_" localSheetId="17">#REF!</definedName>
    <definedName name="_____R200_" localSheetId="18">#REF!</definedName>
    <definedName name="_____R200_" localSheetId="20">#REF!</definedName>
    <definedName name="_____R200_" localSheetId="8">#REF!</definedName>
    <definedName name="_____R200_" localSheetId="3">#REF!</definedName>
    <definedName name="_____R200_" localSheetId="5">#REF!</definedName>
    <definedName name="_____R200_" localSheetId="6">#REF!</definedName>
    <definedName name="_____R200_" localSheetId="7">#REF!</definedName>
    <definedName name="_____R200_">#REF!</definedName>
    <definedName name="_____R300_">#REF!</definedName>
    <definedName name="_____SB1" localSheetId="9">#REF!</definedName>
    <definedName name="_____SB1" localSheetId="10">#REF!</definedName>
    <definedName name="_____SB1" localSheetId="11">#REF!</definedName>
    <definedName name="_____SB1" localSheetId="12">#REF!</definedName>
    <definedName name="_____SB1" localSheetId="13">#REF!</definedName>
    <definedName name="_____SB1" localSheetId="14">#REF!</definedName>
    <definedName name="_____SB1" localSheetId="15">#REF!</definedName>
    <definedName name="_____SB1" localSheetId="16">#REF!</definedName>
    <definedName name="_____SB1" localSheetId="18">#REF!</definedName>
    <definedName name="_____SB1" localSheetId="5">#REF!</definedName>
    <definedName name="_____SB1" localSheetId="6">#REF!</definedName>
    <definedName name="_____SB1" localSheetId="7">#REF!</definedName>
    <definedName name="_____SB1" localSheetId="0">#REF!</definedName>
    <definedName name="_____SB1">#REF!</definedName>
    <definedName name="_____SB2" localSheetId="9">#REF!</definedName>
    <definedName name="_____SB2" localSheetId="10">#REF!</definedName>
    <definedName name="_____SB2" localSheetId="11">#REF!</definedName>
    <definedName name="_____SB2" localSheetId="12">#REF!</definedName>
    <definedName name="_____SB2" localSheetId="13">#REF!</definedName>
    <definedName name="_____SB2" localSheetId="14">#REF!</definedName>
    <definedName name="_____SB2" localSheetId="15">#REF!</definedName>
    <definedName name="_____SB2" localSheetId="16">#REF!</definedName>
    <definedName name="_____SB2" localSheetId="18">#REF!</definedName>
    <definedName name="_____SB2" localSheetId="5">#REF!</definedName>
    <definedName name="_____SB2" localSheetId="6">#REF!</definedName>
    <definedName name="_____SB2" localSheetId="7">#REF!</definedName>
    <definedName name="_____SB2" localSheetId="0">#REF!</definedName>
    <definedName name="_____SB2">#REF!</definedName>
    <definedName name="_____SB3" localSheetId="9">#REF!</definedName>
    <definedName name="_____SB3" localSheetId="10">#REF!</definedName>
    <definedName name="_____SB3" localSheetId="11">#REF!</definedName>
    <definedName name="_____SB3" localSheetId="12">#REF!</definedName>
    <definedName name="_____SB3" localSheetId="13">#REF!</definedName>
    <definedName name="_____SB3" localSheetId="14">#REF!</definedName>
    <definedName name="_____SB3" localSheetId="15">#REF!</definedName>
    <definedName name="_____SB3" localSheetId="16">#REF!</definedName>
    <definedName name="_____SB3" localSheetId="18">#REF!</definedName>
    <definedName name="_____SB3" localSheetId="5">#REF!</definedName>
    <definedName name="_____SB3" localSheetId="6">#REF!</definedName>
    <definedName name="_____SB3" localSheetId="7">#REF!</definedName>
    <definedName name="_____SB3" localSheetId="0">#REF!</definedName>
    <definedName name="_____SB3">#REF!</definedName>
    <definedName name="_____SEB3" localSheetId="9">#REF!</definedName>
    <definedName name="_____SEB3" localSheetId="10">#REF!</definedName>
    <definedName name="_____SEB3" localSheetId="11">#REF!</definedName>
    <definedName name="_____SEB3" localSheetId="12">#REF!</definedName>
    <definedName name="_____SEB3" localSheetId="13">#REF!</definedName>
    <definedName name="_____SEB3" localSheetId="14">#REF!</definedName>
    <definedName name="_____SEB3" localSheetId="15">#REF!</definedName>
    <definedName name="_____SEB3" localSheetId="16">#REF!</definedName>
    <definedName name="_____SEB3" localSheetId="5">#REF!</definedName>
    <definedName name="_____SEB3" localSheetId="6">#REF!</definedName>
    <definedName name="_____SEB3" localSheetId="7">#REF!</definedName>
    <definedName name="_____SEB3" localSheetId="0">#REF!</definedName>
    <definedName name="_____SEB3">#REF!</definedName>
    <definedName name="_____seb5" localSheetId="9">#REF!</definedName>
    <definedName name="_____seb5" localSheetId="10">#REF!</definedName>
    <definedName name="_____seb5" localSheetId="11">#REF!</definedName>
    <definedName name="_____seb5" localSheetId="12">#REF!</definedName>
    <definedName name="_____seb5" localSheetId="13">#REF!</definedName>
    <definedName name="_____seb5" localSheetId="14">#REF!</definedName>
    <definedName name="_____seb5" localSheetId="15">#REF!</definedName>
    <definedName name="_____seb5" localSheetId="16">#REF!</definedName>
    <definedName name="_____seb5" localSheetId="5">#REF!</definedName>
    <definedName name="_____seb5" localSheetId="6">#REF!</definedName>
    <definedName name="_____seb5" localSheetId="7">#REF!</definedName>
    <definedName name="_____seb5" localSheetId="0">#REF!</definedName>
    <definedName name="_____seb5">#REF!</definedName>
    <definedName name="_____seb6" localSheetId="9">#REF!</definedName>
    <definedName name="_____seb6" localSheetId="10">#REF!</definedName>
    <definedName name="_____seb6" localSheetId="11">#REF!</definedName>
    <definedName name="_____seb6" localSheetId="12">#REF!</definedName>
    <definedName name="_____seb6" localSheetId="13">#REF!</definedName>
    <definedName name="_____seb6" localSheetId="14">#REF!</definedName>
    <definedName name="_____seb6" localSheetId="15">#REF!</definedName>
    <definedName name="_____seb6" localSheetId="16">#REF!</definedName>
    <definedName name="_____seb6" localSheetId="5">#REF!</definedName>
    <definedName name="_____seb6" localSheetId="6">#REF!</definedName>
    <definedName name="_____seb6" localSheetId="7">#REF!</definedName>
    <definedName name="_____seb6" localSheetId="0">#REF!</definedName>
    <definedName name="_____seb6">#REF!</definedName>
    <definedName name="_____seb8" localSheetId="9">#REF!</definedName>
    <definedName name="_____seb8" localSheetId="10">#REF!</definedName>
    <definedName name="_____seb8" localSheetId="11">#REF!</definedName>
    <definedName name="_____seb8" localSheetId="12">#REF!</definedName>
    <definedName name="_____seb8" localSheetId="13">#REF!</definedName>
    <definedName name="_____seb8" localSheetId="14">#REF!</definedName>
    <definedName name="_____seb8" localSheetId="15">#REF!</definedName>
    <definedName name="_____seb8" localSheetId="16">#REF!</definedName>
    <definedName name="_____seb8" localSheetId="5">#REF!</definedName>
    <definedName name="_____seb8" localSheetId="6">#REF!</definedName>
    <definedName name="_____seb8" localSheetId="7">#REF!</definedName>
    <definedName name="_____seb8" localSheetId="0">#REF!</definedName>
    <definedName name="_____seb8">#REF!</definedName>
    <definedName name="_____ss1">'[26]Macro-Diam-interne'!$A$12</definedName>
    <definedName name="_____ss2">'[26]Macro-Epaisseur'!$A$12</definedName>
    <definedName name="_____ss3">'[26]Macro-Dexterne'!$A$12</definedName>
    <definedName name="_____ss4">'[28]Macro-Dexterne'!$A$12</definedName>
    <definedName name="_____ST100">'[25]Réservoir 100m3_G8'!#REF!</definedName>
    <definedName name="_____ST150" localSheetId="1">#REF!</definedName>
    <definedName name="_____ST150" localSheetId="16">#REF!</definedName>
    <definedName name="_____ST150" localSheetId="17">#REF!</definedName>
    <definedName name="_____ST150" localSheetId="18">#REF!</definedName>
    <definedName name="_____ST150" localSheetId="20">#REF!</definedName>
    <definedName name="_____ST150" localSheetId="8">#REF!</definedName>
    <definedName name="_____ST150" localSheetId="3">#REF!</definedName>
    <definedName name="_____ST150" localSheetId="5">#REF!</definedName>
    <definedName name="_____ST150" localSheetId="6">#REF!</definedName>
    <definedName name="_____ST150" localSheetId="7">#REF!</definedName>
    <definedName name="_____ST150">#REF!</definedName>
    <definedName name="_____ST200" localSheetId="1">#REF!</definedName>
    <definedName name="_____ST200" localSheetId="16">#REF!</definedName>
    <definedName name="_____ST200" localSheetId="17">#REF!</definedName>
    <definedName name="_____ST200" localSheetId="18">#REF!</definedName>
    <definedName name="_____ST200" localSheetId="20">#REF!</definedName>
    <definedName name="_____ST200" localSheetId="8">#REF!</definedName>
    <definedName name="_____ST200" localSheetId="3">#REF!</definedName>
    <definedName name="_____ST200" localSheetId="5">#REF!</definedName>
    <definedName name="_____ST200" localSheetId="6">#REF!</definedName>
    <definedName name="_____ST200" localSheetId="7">#REF!</definedName>
    <definedName name="_____ST200">#REF!</definedName>
    <definedName name="_____ST300" localSheetId="1">#REF!</definedName>
    <definedName name="_____ST300" localSheetId="16">#REF!</definedName>
    <definedName name="_____ST300" localSheetId="17">#REF!</definedName>
    <definedName name="_____ST300" localSheetId="18">#REF!</definedName>
    <definedName name="_____ST300" localSheetId="20">#REF!</definedName>
    <definedName name="_____ST300" localSheetId="8">#REF!</definedName>
    <definedName name="_____ST300" localSheetId="3">#REF!</definedName>
    <definedName name="_____ST300" localSheetId="5">#REF!</definedName>
    <definedName name="_____ST300" localSheetId="6">#REF!</definedName>
    <definedName name="_____ST300" localSheetId="7">#REF!</definedName>
    <definedName name="_____ST300">#REF!</definedName>
    <definedName name="____AA1">'[26]Macro-Dexterne'!$A$12</definedName>
    <definedName name="____deb1" localSheetId="1">#REF!</definedName>
    <definedName name="____deb1" localSheetId="9">#REF!</definedName>
    <definedName name="____deb1" localSheetId="10">#REF!</definedName>
    <definedName name="____deb1" localSheetId="11">#REF!</definedName>
    <definedName name="____deb1" localSheetId="12">#REF!</definedName>
    <definedName name="____deb1" localSheetId="13">#REF!</definedName>
    <definedName name="____deb1" localSheetId="14">#REF!</definedName>
    <definedName name="____deb1" localSheetId="15">#REF!</definedName>
    <definedName name="____deb1" localSheetId="16">#REF!</definedName>
    <definedName name="____deb1" localSheetId="17">#REF!</definedName>
    <definedName name="____deb1" localSheetId="18">#REF!</definedName>
    <definedName name="____deb1" localSheetId="20">#REF!</definedName>
    <definedName name="____deb1" localSheetId="8">#REF!</definedName>
    <definedName name="____deb1" localSheetId="3">#REF!</definedName>
    <definedName name="____deb1" localSheetId="5">#REF!</definedName>
    <definedName name="____deb1" localSheetId="6">#REF!</definedName>
    <definedName name="____deb1" localSheetId="7">#REF!</definedName>
    <definedName name="____deb1" localSheetId="0">#REF!</definedName>
    <definedName name="____deb1">#REF!</definedName>
    <definedName name="____DEB3" localSheetId="1">#REF!</definedName>
    <definedName name="____DEB3" localSheetId="9">#REF!</definedName>
    <definedName name="____DEB3" localSheetId="10">#REF!</definedName>
    <definedName name="____DEB3" localSheetId="11">#REF!</definedName>
    <definedName name="____DEB3" localSheetId="12">#REF!</definedName>
    <definedName name="____DEB3" localSheetId="13">#REF!</definedName>
    <definedName name="____DEB3" localSheetId="14">#REF!</definedName>
    <definedName name="____DEB3" localSheetId="15">#REF!</definedName>
    <definedName name="____DEB3" localSheetId="16">#REF!</definedName>
    <definedName name="____DEB3" localSheetId="17">#REF!</definedName>
    <definedName name="____DEB3" localSheetId="18">#REF!</definedName>
    <definedName name="____DEB3" localSheetId="20">#REF!</definedName>
    <definedName name="____DEB3" localSheetId="8">#REF!</definedName>
    <definedName name="____DEB3" localSheetId="3">#REF!</definedName>
    <definedName name="____DEB3" localSheetId="5">#REF!</definedName>
    <definedName name="____DEB3" localSheetId="6">#REF!</definedName>
    <definedName name="____DEB3" localSheetId="7">#REF!</definedName>
    <definedName name="____DEB3" localSheetId="0">#REF!</definedName>
    <definedName name="____DEB3">#REF!</definedName>
    <definedName name="____deb5" localSheetId="1">#REF!</definedName>
    <definedName name="____deb5" localSheetId="9">#REF!</definedName>
    <definedName name="____deb5" localSheetId="10">#REF!</definedName>
    <definedName name="____deb5" localSheetId="11">#REF!</definedName>
    <definedName name="____deb5" localSheetId="12">#REF!</definedName>
    <definedName name="____deb5" localSheetId="13">#REF!</definedName>
    <definedName name="____deb5" localSheetId="14">#REF!</definedName>
    <definedName name="____deb5" localSheetId="15">#REF!</definedName>
    <definedName name="____deb5" localSheetId="16">#REF!</definedName>
    <definedName name="____deb5" localSheetId="17">#REF!</definedName>
    <definedName name="____deb5" localSheetId="18">#REF!</definedName>
    <definedName name="____deb5" localSheetId="20">#REF!</definedName>
    <definedName name="____deb5" localSheetId="8">#REF!</definedName>
    <definedName name="____deb5" localSheetId="3">#REF!</definedName>
    <definedName name="____deb5" localSheetId="5">#REF!</definedName>
    <definedName name="____deb5" localSheetId="6">#REF!</definedName>
    <definedName name="____deb5" localSheetId="7">#REF!</definedName>
    <definedName name="____deb5" localSheetId="0">#REF!</definedName>
    <definedName name="____deb5">#REF!</definedName>
    <definedName name="____deb6" localSheetId="9">#REF!</definedName>
    <definedName name="____deb6" localSheetId="10">#REF!</definedName>
    <definedName name="____deb6" localSheetId="11">#REF!</definedName>
    <definedName name="____deb6" localSheetId="12">#REF!</definedName>
    <definedName name="____deb6" localSheetId="13">#REF!</definedName>
    <definedName name="____deb6" localSheetId="14">#REF!</definedName>
    <definedName name="____deb6" localSheetId="15">#REF!</definedName>
    <definedName name="____deb6" localSheetId="16">#REF!</definedName>
    <definedName name="____deb6" localSheetId="5">#REF!</definedName>
    <definedName name="____deb6" localSheetId="6">#REF!</definedName>
    <definedName name="____deb6" localSheetId="7">#REF!</definedName>
    <definedName name="____deb6" localSheetId="0">#REF!</definedName>
    <definedName name="____deb6">#REF!</definedName>
    <definedName name="____deb8" localSheetId="9">#REF!</definedName>
    <definedName name="____deb8" localSheetId="10">#REF!</definedName>
    <definedName name="____deb8" localSheetId="11">#REF!</definedName>
    <definedName name="____deb8" localSheetId="12">#REF!</definedName>
    <definedName name="____deb8" localSheetId="13">#REF!</definedName>
    <definedName name="____deb8" localSheetId="14">#REF!</definedName>
    <definedName name="____deb8" localSheetId="15">#REF!</definedName>
    <definedName name="____deb8" localSheetId="16">#REF!</definedName>
    <definedName name="____deb8" localSheetId="5">#REF!</definedName>
    <definedName name="____deb8" localSheetId="6">#REF!</definedName>
    <definedName name="____deb8" localSheetId="7">#REF!</definedName>
    <definedName name="____deb8" localSheetId="0">#REF!</definedName>
    <definedName name="____deb8">#REF!</definedName>
    <definedName name="____dec1" localSheetId="9">#REF!</definedName>
    <definedName name="____dec1" localSheetId="10">#REF!</definedName>
    <definedName name="____dec1" localSheetId="11">#REF!</definedName>
    <definedName name="____dec1" localSheetId="12">#REF!</definedName>
    <definedName name="____dec1" localSheetId="13">#REF!</definedName>
    <definedName name="____dec1" localSheetId="14">#REF!</definedName>
    <definedName name="____dec1" localSheetId="15">#REF!</definedName>
    <definedName name="____dec1" localSheetId="16">#REF!</definedName>
    <definedName name="____dec1" localSheetId="5">#REF!</definedName>
    <definedName name="____dec1" localSheetId="6">#REF!</definedName>
    <definedName name="____dec1" localSheetId="7">#REF!</definedName>
    <definedName name="____dec1" localSheetId="0">#REF!</definedName>
    <definedName name="____dec1">#REF!</definedName>
    <definedName name="____dec2" localSheetId="9">#REF!</definedName>
    <definedName name="____dec2" localSheetId="10">#REF!</definedName>
    <definedName name="____dec2" localSheetId="11">#REF!</definedName>
    <definedName name="____dec2" localSheetId="12">#REF!</definedName>
    <definedName name="____dec2" localSheetId="13">#REF!</definedName>
    <definedName name="____dec2" localSheetId="14">#REF!</definedName>
    <definedName name="____dec2" localSheetId="15">#REF!</definedName>
    <definedName name="____dec2" localSheetId="16">#REF!</definedName>
    <definedName name="____dec2" localSheetId="5">#REF!</definedName>
    <definedName name="____dec2" localSheetId="6">#REF!</definedName>
    <definedName name="____dec2" localSheetId="7">#REF!</definedName>
    <definedName name="____dec2" localSheetId="0">#REF!</definedName>
    <definedName name="____dec2">#REF!</definedName>
    <definedName name="____dec3" localSheetId="9">#REF!</definedName>
    <definedName name="____dec3" localSheetId="10">#REF!</definedName>
    <definedName name="____dec3" localSheetId="11">#REF!</definedName>
    <definedName name="____dec3" localSheetId="12">#REF!</definedName>
    <definedName name="____dec3" localSheetId="13">#REF!</definedName>
    <definedName name="____dec3" localSheetId="14">#REF!</definedName>
    <definedName name="____dec3" localSheetId="15">#REF!</definedName>
    <definedName name="____dec3" localSheetId="16">#REF!</definedName>
    <definedName name="____dec3" localSheetId="5">#REF!</definedName>
    <definedName name="____dec3" localSheetId="6">#REF!</definedName>
    <definedName name="____dec3" localSheetId="7">#REF!</definedName>
    <definedName name="____dec3" localSheetId="0">#REF!</definedName>
    <definedName name="____dec3">#REF!</definedName>
    <definedName name="____dee1" localSheetId="9">#REF!</definedName>
    <definedName name="____dee1" localSheetId="10">#REF!</definedName>
    <definedName name="____dee1" localSheetId="11">#REF!</definedName>
    <definedName name="____dee1" localSheetId="12">#REF!</definedName>
    <definedName name="____dee1" localSheetId="13">#REF!</definedName>
    <definedName name="____dee1" localSheetId="14">#REF!</definedName>
    <definedName name="____dee1" localSheetId="15">#REF!</definedName>
    <definedName name="____dee1" localSheetId="16">#REF!</definedName>
    <definedName name="____dee1" localSheetId="5">#REF!</definedName>
    <definedName name="____dee1" localSheetId="6">#REF!</definedName>
    <definedName name="____dee1" localSheetId="7">#REF!</definedName>
    <definedName name="____dee1" localSheetId="0">#REF!</definedName>
    <definedName name="____dee1">#REF!</definedName>
    <definedName name="____dee2" localSheetId="9">#REF!</definedName>
    <definedName name="____dee2" localSheetId="10">#REF!</definedName>
    <definedName name="____dee2" localSheetId="11">#REF!</definedName>
    <definedName name="____dee2" localSheetId="12">#REF!</definedName>
    <definedName name="____dee2" localSheetId="13">#REF!</definedName>
    <definedName name="____dee2" localSheetId="14">#REF!</definedName>
    <definedName name="____dee2" localSheetId="15">#REF!</definedName>
    <definedName name="____dee2" localSheetId="16">#REF!</definedName>
    <definedName name="____dee2" localSheetId="5">#REF!</definedName>
    <definedName name="____dee2" localSheetId="6">#REF!</definedName>
    <definedName name="____dee2" localSheetId="7">#REF!</definedName>
    <definedName name="____dee2" localSheetId="0">#REF!</definedName>
    <definedName name="____dee2">#REF!</definedName>
    <definedName name="____dee3" localSheetId="9">#REF!</definedName>
    <definedName name="____dee3" localSheetId="10">#REF!</definedName>
    <definedName name="____dee3" localSheetId="11">#REF!</definedName>
    <definedName name="____dee3" localSheetId="12">#REF!</definedName>
    <definedName name="____dee3" localSheetId="13">#REF!</definedName>
    <definedName name="____dee3" localSheetId="14">#REF!</definedName>
    <definedName name="____dee3" localSheetId="15">#REF!</definedName>
    <definedName name="____dee3" localSheetId="16">#REF!</definedName>
    <definedName name="____dee3" localSheetId="5">#REF!</definedName>
    <definedName name="____dee3" localSheetId="6">#REF!</definedName>
    <definedName name="____dee3" localSheetId="7">#REF!</definedName>
    <definedName name="____dee3" localSheetId="0">#REF!</definedName>
    <definedName name="____dee3">#REF!</definedName>
    <definedName name="____EST1" localSheetId="9">#REF!</definedName>
    <definedName name="____EST1" localSheetId="10">#REF!</definedName>
    <definedName name="____EST1" localSheetId="11">#REF!</definedName>
    <definedName name="____EST1" localSheetId="12">#REF!</definedName>
    <definedName name="____EST1" localSheetId="13">#REF!</definedName>
    <definedName name="____EST1" localSheetId="14">#REF!</definedName>
    <definedName name="____EST1" localSheetId="15">#REF!</definedName>
    <definedName name="____EST1" localSheetId="16">#REF!</definedName>
    <definedName name="____EST1" localSheetId="5">#REF!</definedName>
    <definedName name="____EST1" localSheetId="6">#REF!</definedName>
    <definedName name="____EST1" localSheetId="7">#REF!</definedName>
    <definedName name="____EST1" localSheetId="0">#REF!</definedName>
    <definedName name="____EST1">#REF!</definedName>
    <definedName name="____EST2" localSheetId="9">#REF!</definedName>
    <definedName name="____EST2" localSheetId="10">#REF!</definedName>
    <definedName name="____EST2" localSheetId="11">#REF!</definedName>
    <definedName name="____EST2" localSheetId="12">#REF!</definedName>
    <definedName name="____EST2" localSheetId="13">#REF!</definedName>
    <definedName name="____EST2" localSheetId="14">#REF!</definedName>
    <definedName name="____EST2" localSheetId="15">#REF!</definedName>
    <definedName name="____EST2" localSheetId="16">#REF!</definedName>
    <definedName name="____EST2" localSheetId="5">#REF!</definedName>
    <definedName name="____EST2" localSheetId="6">#REF!</definedName>
    <definedName name="____EST2" localSheetId="7">#REF!</definedName>
    <definedName name="____EST2" localSheetId="0">#REF!</definedName>
    <definedName name="____EST2">#REF!</definedName>
    <definedName name="____EST3" localSheetId="9">#REF!</definedName>
    <definedName name="____EST3" localSheetId="10">#REF!</definedName>
    <definedName name="____EST3" localSheetId="11">#REF!</definedName>
    <definedName name="____EST3" localSheetId="12">#REF!</definedName>
    <definedName name="____EST3" localSheetId="13">#REF!</definedName>
    <definedName name="____EST3" localSheetId="14">#REF!</definedName>
    <definedName name="____EST3" localSheetId="15">#REF!</definedName>
    <definedName name="____EST3" localSheetId="16">#REF!</definedName>
    <definedName name="____EST3" localSheetId="5">#REF!</definedName>
    <definedName name="____EST3" localSheetId="6">#REF!</definedName>
    <definedName name="____EST3" localSheetId="7">#REF!</definedName>
    <definedName name="____EST3" localSheetId="0">#REF!</definedName>
    <definedName name="____EST3">#REF!</definedName>
    <definedName name="____IMM48" localSheetId="9">#REF!</definedName>
    <definedName name="____IMM48" localSheetId="10">#REF!</definedName>
    <definedName name="____IMM48" localSheetId="11">#REF!</definedName>
    <definedName name="____IMM48" localSheetId="12">#REF!</definedName>
    <definedName name="____IMM48" localSheetId="13">#REF!</definedName>
    <definedName name="____IMM48" localSheetId="14">#REF!</definedName>
    <definedName name="____IMM48" localSheetId="15">#REF!</definedName>
    <definedName name="____IMM48" localSheetId="16">#REF!</definedName>
    <definedName name="____IMM48" localSheetId="5">#REF!</definedName>
    <definedName name="____IMM48" localSheetId="6">#REF!</definedName>
    <definedName name="____IMM48" localSheetId="7">#REF!</definedName>
    <definedName name="____IMM48" localSheetId="0">#REF!</definedName>
    <definedName name="____IMM48">#REF!</definedName>
    <definedName name="____LPN10">[24]linéaire!$B$70:$E$78</definedName>
    <definedName name="____LPN16">[24]linéaire!$B$79:$E$84</definedName>
    <definedName name="____MM1" localSheetId="1">[18]AN2!#REF!</definedName>
    <definedName name="____MM1" localSheetId="9">[18]AN2!#REF!</definedName>
    <definedName name="____MM1" localSheetId="10">[18]AN2!#REF!</definedName>
    <definedName name="____MM1" localSheetId="11">[18]AN2!#REF!</definedName>
    <definedName name="____MM1" localSheetId="12">[18]AN2!#REF!</definedName>
    <definedName name="____MM1" localSheetId="13">[18]AN2!#REF!</definedName>
    <definedName name="____MM1" localSheetId="14">[18]AN2!#REF!</definedName>
    <definedName name="____MM1" localSheetId="15">[18]AN2!#REF!</definedName>
    <definedName name="____MM1" localSheetId="16">[18]AN2!#REF!</definedName>
    <definedName name="____MM1" localSheetId="17">[18]AN2!#REF!</definedName>
    <definedName name="____MM1" localSheetId="18">[18]AN2!#REF!</definedName>
    <definedName name="____MM1" localSheetId="20">[18]AN2!#REF!</definedName>
    <definedName name="____MM1" localSheetId="8">[18]AN2!#REF!</definedName>
    <definedName name="____MM1" localSheetId="3">[18]AN2!#REF!</definedName>
    <definedName name="____MM1" localSheetId="5">[18]AN2!#REF!</definedName>
    <definedName name="____MM1" localSheetId="6">[18]AN2!#REF!</definedName>
    <definedName name="____MM1" localSheetId="7">[18]AN2!#REF!</definedName>
    <definedName name="____MM1" localSheetId="0">[18]AN2!#REF!</definedName>
    <definedName name="____MM1">[18]AN2!#REF!</definedName>
    <definedName name="____NA1" localSheetId="1">#REF!</definedName>
    <definedName name="____NA1" localSheetId="9">#REF!</definedName>
    <definedName name="____NA1" localSheetId="10">#REF!</definedName>
    <definedName name="____NA1" localSheetId="11">#REF!</definedName>
    <definedName name="____NA1" localSheetId="12">#REF!</definedName>
    <definedName name="____NA1" localSheetId="13">#REF!</definedName>
    <definedName name="____NA1" localSheetId="14">#REF!</definedName>
    <definedName name="____NA1" localSheetId="15">#REF!</definedName>
    <definedName name="____NA1" localSheetId="16">'[13] G,O A'!#REF!</definedName>
    <definedName name="____NA1" localSheetId="17">#REF!</definedName>
    <definedName name="____NA1" localSheetId="18">#REF!</definedName>
    <definedName name="____NA1" localSheetId="20">#REF!</definedName>
    <definedName name="____NA1" localSheetId="8">#REF!</definedName>
    <definedName name="____NA1" localSheetId="3">#REF!</definedName>
    <definedName name="____NA1" localSheetId="5">#REF!</definedName>
    <definedName name="____NA1" localSheetId="6">#REF!</definedName>
    <definedName name="____NA1" localSheetId="7">#REF!</definedName>
    <definedName name="____NA1" localSheetId="0">'[13] G,O A'!#REF!</definedName>
    <definedName name="____NA1">#REF!</definedName>
    <definedName name="____NA2" localSheetId="1">#REF!</definedName>
    <definedName name="____NA2" localSheetId="9">#REF!</definedName>
    <definedName name="____NA2" localSheetId="10">#REF!</definedName>
    <definedName name="____NA2" localSheetId="11">#REF!</definedName>
    <definedName name="____NA2" localSheetId="12">#REF!</definedName>
    <definedName name="____NA2" localSheetId="13">#REF!</definedName>
    <definedName name="____NA2" localSheetId="14">#REF!</definedName>
    <definedName name="____NA2" localSheetId="15">#REF!</definedName>
    <definedName name="____NA2" localSheetId="16">'[13] G,O A'!#REF!</definedName>
    <definedName name="____NA2" localSheetId="17">#REF!</definedName>
    <definedName name="____NA2" localSheetId="18">#REF!</definedName>
    <definedName name="____NA2" localSheetId="20">#REF!</definedName>
    <definedName name="____NA2" localSheetId="8">#REF!</definedName>
    <definedName name="____NA2" localSheetId="3">#REF!</definedName>
    <definedName name="____NA2" localSheetId="5">#REF!</definedName>
    <definedName name="____NA2" localSheetId="6">#REF!</definedName>
    <definedName name="____NA2" localSheetId="7">#REF!</definedName>
    <definedName name="____NA2" localSheetId="0">'[13] G,O A'!#REF!</definedName>
    <definedName name="____NA2">#REF!</definedName>
    <definedName name="____NA3" localSheetId="1">#REF!</definedName>
    <definedName name="____NA3" localSheetId="9">#REF!</definedName>
    <definedName name="____NA3" localSheetId="10">#REF!</definedName>
    <definedName name="____NA3" localSheetId="11">#REF!</definedName>
    <definedName name="____NA3" localSheetId="12">#REF!</definedName>
    <definedName name="____NA3" localSheetId="13">#REF!</definedName>
    <definedName name="____NA3" localSheetId="14">#REF!</definedName>
    <definedName name="____NA3" localSheetId="15">#REF!</definedName>
    <definedName name="____NA3" localSheetId="16">'[13] G,O A'!#REF!</definedName>
    <definedName name="____NA3" localSheetId="17">#REF!</definedName>
    <definedName name="____NA3" localSheetId="18">#REF!</definedName>
    <definedName name="____NA3" localSheetId="20">#REF!</definedName>
    <definedName name="____NA3" localSheetId="8">#REF!</definedName>
    <definedName name="____NA3" localSheetId="3">#REF!</definedName>
    <definedName name="____NA3" localSheetId="5">#REF!</definedName>
    <definedName name="____NA3" localSheetId="6">#REF!</definedName>
    <definedName name="____NA3" localSheetId="7">#REF!</definedName>
    <definedName name="____NA3" localSheetId="0">'[13] G,O A'!#REF!</definedName>
    <definedName name="____NA3">#REF!</definedName>
    <definedName name="____NB1" localSheetId="9">#REF!</definedName>
    <definedName name="____NB1" localSheetId="10">#REF!</definedName>
    <definedName name="____NB1" localSheetId="11">#REF!</definedName>
    <definedName name="____NB1" localSheetId="12">#REF!</definedName>
    <definedName name="____NB1" localSheetId="13">#REF!</definedName>
    <definedName name="____NB1" localSheetId="14">#REF!</definedName>
    <definedName name="____NB1" localSheetId="15">#REF!</definedName>
    <definedName name="____NB1" localSheetId="16">#REF!</definedName>
    <definedName name="____NB1" localSheetId="18">#REF!</definedName>
    <definedName name="____NB1" localSheetId="5">#REF!</definedName>
    <definedName name="____NB1" localSheetId="6">#REF!</definedName>
    <definedName name="____NB1" localSheetId="7">#REF!</definedName>
    <definedName name="____NB1" localSheetId="0">#REF!</definedName>
    <definedName name="____NB1">#REF!</definedName>
    <definedName name="____NB2" localSheetId="9">#REF!</definedName>
    <definedName name="____NB2" localSheetId="10">#REF!</definedName>
    <definedName name="____NB2" localSheetId="11">#REF!</definedName>
    <definedName name="____NB2" localSheetId="12">#REF!</definedName>
    <definedName name="____NB2" localSheetId="13">#REF!</definedName>
    <definedName name="____NB2" localSheetId="14">#REF!</definedName>
    <definedName name="____NB2" localSheetId="15">#REF!</definedName>
    <definedName name="____NB2" localSheetId="16">#REF!</definedName>
    <definedName name="____NB2" localSheetId="5">#REF!</definedName>
    <definedName name="____NB2" localSheetId="6">#REF!</definedName>
    <definedName name="____NB2" localSheetId="7">#REF!</definedName>
    <definedName name="____NB2" localSheetId="0">#REF!</definedName>
    <definedName name="____NB2">#REF!</definedName>
    <definedName name="____NB3" localSheetId="9">#REF!</definedName>
    <definedName name="____NB3" localSheetId="10">#REF!</definedName>
    <definedName name="____NB3" localSheetId="11">#REF!</definedName>
    <definedName name="____NB3" localSheetId="12">#REF!</definedName>
    <definedName name="____NB3" localSheetId="13">#REF!</definedName>
    <definedName name="____NB3" localSheetId="14">#REF!</definedName>
    <definedName name="____NB3" localSheetId="15">#REF!</definedName>
    <definedName name="____NB3" localSheetId="16">#REF!</definedName>
    <definedName name="____NB3" localSheetId="5">#REF!</definedName>
    <definedName name="____NB3" localSheetId="6">#REF!</definedName>
    <definedName name="____NB3" localSheetId="7">#REF!</definedName>
    <definedName name="____NB3" localSheetId="0">#REF!</definedName>
    <definedName name="____NB3">#REF!</definedName>
    <definedName name="____nba1" localSheetId="9">#REF!</definedName>
    <definedName name="____nba1" localSheetId="10">#REF!</definedName>
    <definedName name="____nba1" localSheetId="11">#REF!</definedName>
    <definedName name="____nba1" localSheetId="12">#REF!</definedName>
    <definedName name="____nba1" localSheetId="13">#REF!</definedName>
    <definedName name="____nba1" localSheetId="14">#REF!</definedName>
    <definedName name="____nba1" localSheetId="15">#REF!</definedName>
    <definedName name="____nba1" localSheetId="16">#REF!</definedName>
    <definedName name="____nba1" localSheetId="5">#REF!</definedName>
    <definedName name="____nba1" localSheetId="6">#REF!</definedName>
    <definedName name="____nba1" localSheetId="7">#REF!</definedName>
    <definedName name="____nba1" localSheetId="0">#REF!</definedName>
    <definedName name="____nba1">#REF!</definedName>
    <definedName name="____Pt2">#REF!</definedName>
    <definedName name="____Pt3">#REF!</definedName>
    <definedName name="____qmg1">#REF!</definedName>
    <definedName name="____qmg2">'[24]groupe 2 B-A'!#REF!</definedName>
    <definedName name="____qmg3" localSheetId="1">#REF!</definedName>
    <definedName name="____qmg3" localSheetId="16">#REF!</definedName>
    <definedName name="____qmg3" localSheetId="17">#REF!</definedName>
    <definedName name="____qmg3" localSheetId="18">#REF!</definedName>
    <definedName name="____qmg3" localSheetId="20">#REF!</definedName>
    <definedName name="____qmg3" localSheetId="8">#REF!</definedName>
    <definedName name="____qmg3" localSheetId="3">#REF!</definedName>
    <definedName name="____qmg3" localSheetId="5">#REF!</definedName>
    <definedName name="____qmg3" localSheetId="6">#REF!</definedName>
    <definedName name="____qmg3" localSheetId="7">#REF!</definedName>
    <definedName name="____qmg3">#REF!</definedName>
    <definedName name="____Qt2" localSheetId="1">#REF!</definedName>
    <definedName name="____Qt2" localSheetId="16">#REF!</definedName>
    <definedName name="____Qt2" localSheetId="17">#REF!</definedName>
    <definedName name="____Qt2" localSheetId="18">#REF!</definedName>
    <definedName name="____Qt2" localSheetId="20">#REF!</definedName>
    <definedName name="____Qt2" localSheetId="8">#REF!</definedName>
    <definedName name="____Qt2" localSheetId="3">#REF!</definedName>
    <definedName name="____Qt2" localSheetId="5">#REF!</definedName>
    <definedName name="____Qt2" localSheetId="6">#REF!</definedName>
    <definedName name="____Qt2" localSheetId="7">#REF!</definedName>
    <definedName name="____Qt2">#REF!</definedName>
    <definedName name="____Qt3" localSheetId="1">#REF!</definedName>
    <definedName name="____Qt3" localSheetId="16">#REF!</definedName>
    <definedName name="____Qt3" localSheetId="17">#REF!</definedName>
    <definedName name="____Qt3" localSheetId="18">#REF!</definedName>
    <definedName name="____Qt3" localSheetId="20">#REF!</definedName>
    <definedName name="____Qt3" localSheetId="8">#REF!</definedName>
    <definedName name="____Qt3" localSheetId="3">#REF!</definedName>
    <definedName name="____Qt3" localSheetId="5">#REF!</definedName>
    <definedName name="____Qt3" localSheetId="6">#REF!</definedName>
    <definedName name="____Qt3" localSheetId="7">#REF!</definedName>
    <definedName name="____Qt3">#REF!</definedName>
    <definedName name="____R" localSheetId="1">[16]AN2!#REF!</definedName>
    <definedName name="____R" localSheetId="9">[1]AN2!#REF!</definedName>
    <definedName name="____R" localSheetId="10">[16]AN2!#REF!</definedName>
    <definedName name="____R" localSheetId="11">[1]AN2!#REF!</definedName>
    <definedName name="____R" localSheetId="12">[14]AN2!#REF!</definedName>
    <definedName name="____R" localSheetId="13">[1]AN2!#REF!</definedName>
    <definedName name="____R" localSheetId="14">[14]AN2!#REF!</definedName>
    <definedName name="____R" localSheetId="15">[14]AN2!#REF!</definedName>
    <definedName name="____R" localSheetId="16">[14]AN2!#REF!</definedName>
    <definedName name="____R" localSheetId="17">[14]AN2!#REF!</definedName>
    <definedName name="____R" localSheetId="18">[14]AN2!#REF!</definedName>
    <definedName name="____R" localSheetId="20">[16]AN2!#REF!</definedName>
    <definedName name="____R" localSheetId="8">[16]AN2!#REF!</definedName>
    <definedName name="____R" localSheetId="3">[16]AN2!#REF!</definedName>
    <definedName name="____R" localSheetId="5">[14]AN2!#REF!</definedName>
    <definedName name="____R" localSheetId="6">[14]AN2!#REF!</definedName>
    <definedName name="____R" localSheetId="7">[16]AN2!#REF!</definedName>
    <definedName name="____R" localSheetId="0">[14]AN2!#REF!</definedName>
    <definedName name="____R">[16]AN2!#REF!</definedName>
    <definedName name="____R100_" localSheetId="1">#REF!</definedName>
    <definedName name="____R100_" localSheetId="16">#REF!</definedName>
    <definedName name="____R100_" localSheetId="17">#REF!</definedName>
    <definedName name="____R100_" localSheetId="18">#REF!</definedName>
    <definedName name="____R100_" localSheetId="20">#REF!</definedName>
    <definedName name="____R100_" localSheetId="8">#REF!</definedName>
    <definedName name="____R100_" localSheetId="3">#REF!</definedName>
    <definedName name="____R100_" localSheetId="5">#REF!</definedName>
    <definedName name="____R100_" localSheetId="6">#REF!</definedName>
    <definedName name="____R100_" localSheetId="7">#REF!</definedName>
    <definedName name="____R100_">#REF!</definedName>
    <definedName name="____R150_" localSheetId="1">#REF!</definedName>
    <definedName name="____R150_" localSheetId="16">#REF!</definedName>
    <definedName name="____R150_" localSheetId="17">#REF!</definedName>
    <definedName name="____R150_" localSheetId="18">#REF!</definedName>
    <definedName name="____R150_" localSheetId="20">#REF!</definedName>
    <definedName name="____R150_" localSheetId="8">#REF!</definedName>
    <definedName name="____R150_" localSheetId="3">#REF!</definedName>
    <definedName name="____R150_" localSheetId="5">#REF!</definedName>
    <definedName name="____R150_" localSheetId="6">#REF!</definedName>
    <definedName name="____R150_" localSheetId="7">#REF!</definedName>
    <definedName name="____R150_">#REF!</definedName>
    <definedName name="____R200_" localSheetId="1">#REF!</definedName>
    <definedName name="____R200_" localSheetId="16">#REF!</definedName>
    <definedName name="____R200_" localSheetId="17">#REF!</definedName>
    <definedName name="____R200_" localSheetId="18">#REF!</definedName>
    <definedName name="____R200_" localSheetId="20">#REF!</definedName>
    <definedName name="____R200_" localSheetId="8">#REF!</definedName>
    <definedName name="____R200_" localSheetId="3">#REF!</definedName>
    <definedName name="____R200_" localSheetId="5">#REF!</definedName>
    <definedName name="____R200_" localSheetId="6">#REF!</definedName>
    <definedName name="____R200_" localSheetId="7">#REF!</definedName>
    <definedName name="____R200_">#REF!</definedName>
    <definedName name="____R300_">#REF!</definedName>
    <definedName name="____SB1" localSheetId="9">#REF!</definedName>
    <definedName name="____SB1" localSheetId="10">#REF!</definedName>
    <definedName name="____SB1" localSheetId="11">#REF!</definedName>
    <definedName name="____SB1" localSheetId="12">#REF!</definedName>
    <definedName name="____SB1" localSheetId="13">#REF!</definedName>
    <definedName name="____SB1" localSheetId="14">#REF!</definedName>
    <definedName name="____SB1" localSheetId="15">#REF!</definedName>
    <definedName name="____SB1" localSheetId="16">#REF!</definedName>
    <definedName name="____SB1" localSheetId="18">#REF!</definedName>
    <definedName name="____SB1" localSheetId="5">#REF!</definedName>
    <definedName name="____SB1" localSheetId="6">#REF!</definedName>
    <definedName name="____SB1" localSheetId="7">#REF!</definedName>
    <definedName name="____SB1" localSheetId="0">#REF!</definedName>
    <definedName name="____SB1">#REF!</definedName>
    <definedName name="____SB2" localSheetId="9">#REF!</definedName>
    <definedName name="____SB2" localSheetId="10">#REF!</definedName>
    <definedName name="____SB2" localSheetId="11">#REF!</definedName>
    <definedName name="____SB2" localSheetId="12">#REF!</definedName>
    <definedName name="____SB2" localSheetId="13">#REF!</definedName>
    <definedName name="____SB2" localSheetId="14">#REF!</definedName>
    <definedName name="____SB2" localSheetId="15">#REF!</definedName>
    <definedName name="____SB2" localSheetId="16">#REF!</definedName>
    <definedName name="____SB2" localSheetId="18">#REF!</definedName>
    <definedName name="____SB2" localSheetId="5">#REF!</definedName>
    <definedName name="____SB2" localSheetId="6">#REF!</definedName>
    <definedName name="____SB2" localSheetId="7">#REF!</definedName>
    <definedName name="____SB2" localSheetId="0">#REF!</definedName>
    <definedName name="____SB2">#REF!</definedName>
    <definedName name="____SB3" localSheetId="9">#REF!</definedName>
    <definedName name="____SB3" localSheetId="10">#REF!</definedName>
    <definedName name="____SB3" localSheetId="11">#REF!</definedName>
    <definedName name="____SB3" localSheetId="12">#REF!</definedName>
    <definedName name="____SB3" localSheetId="13">#REF!</definedName>
    <definedName name="____SB3" localSheetId="14">#REF!</definedName>
    <definedName name="____SB3" localSheetId="15">#REF!</definedName>
    <definedName name="____SB3" localSheetId="16">#REF!</definedName>
    <definedName name="____SB3" localSheetId="18">#REF!</definedName>
    <definedName name="____SB3" localSheetId="5">#REF!</definedName>
    <definedName name="____SB3" localSheetId="6">#REF!</definedName>
    <definedName name="____SB3" localSheetId="7">#REF!</definedName>
    <definedName name="____SB3" localSheetId="0">#REF!</definedName>
    <definedName name="____SB3">#REF!</definedName>
    <definedName name="____SEB3" localSheetId="9">#REF!</definedName>
    <definedName name="____SEB3" localSheetId="10">#REF!</definedName>
    <definedName name="____SEB3" localSheetId="11">#REF!</definedName>
    <definedName name="____SEB3" localSheetId="12">#REF!</definedName>
    <definedName name="____SEB3" localSheetId="13">#REF!</definedName>
    <definedName name="____SEB3" localSheetId="14">#REF!</definedName>
    <definedName name="____SEB3" localSheetId="15">#REF!</definedName>
    <definedName name="____SEB3" localSheetId="16">#REF!</definedName>
    <definedName name="____SEB3" localSheetId="5">#REF!</definedName>
    <definedName name="____SEB3" localSheetId="6">#REF!</definedName>
    <definedName name="____SEB3" localSheetId="7">#REF!</definedName>
    <definedName name="____SEB3" localSheetId="0">#REF!</definedName>
    <definedName name="____SEB3">#REF!</definedName>
    <definedName name="____seb5" localSheetId="9">#REF!</definedName>
    <definedName name="____seb5" localSheetId="10">#REF!</definedName>
    <definedName name="____seb5" localSheetId="11">#REF!</definedName>
    <definedName name="____seb5" localSheetId="12">#REF!</definedName>
    <definedName name="____seb5" localSheetId="13">#REF!</definedName>
    <definedName name="____seb5" localSheetId="14">#REF!</definedName>
    <definedName name="____seb5" localSheetId="15">#REF!</definedName>
    <definedName name="____seb5" localSheetId="16">#REF!</definedName>
    <definedName name="____seb5" localSheetId="5">#REF!</definedName>
    <definedName name="____seb5" localSheetId="6">#REF!</definedName>
    <definedName name="____seb5" localSheetId="7">#REF!</definedName>
    <definedName name="____seb5" localSheetId="0">#REF!</definedName>
    <definedName name="____seb5">#REF!</definedName>
    <definedName name="____seb6" localSheetId="9">#REF!</definedName>
    <definedName name="____seb6" localSheetId="10">#REF!</definedName>
    <definedName name="____seb6" localSheetId="11">#REF!</definedName>
    <definedName name="____seb6" localSheetId="12">#REF!</definedName>
    <definedName name="____seb6" localSheetId="13">#REF!</definedName>
    <definedName name="____seb6" localSheetId="14">#REF!</definedName>
    <definedName name="____seb6" localSheetId="15">#REF!</definedName>
    <definedName name="____seb6" localSheetId="16">#REF!</definedName>
    <definedName name="____seb6" localSheetId="5">#REF!</definedName>
    <definedName name="____seb6" localSheetId="6">#REF!</definedName>
    <definedName name="____seb6" localSheetId="7">#REF!</definedName>
    <definedName name="____seb6" localSheetId="0">#REF!</definedName>
    <definedName name="____seb6">#REF!</definedName>
    <definedName name="____seb8" localSheetId="9">#REF!</definedName>
    <definedName name="____seb8" localSheetId="10">#REF!</definedName>
    <definedName name="____seb8" localSheetId="11">#REF!</definedName>
    <definedName name="____seb8" localSheetId="12">#REF!</definedName>
    <definedName name="____seb8" localSheetId="13">#REF!</definedName>
    <definedName name="____seb8" localSheetId="14">#REF!</definedName>
    <definedName name="____seb8" localSheetId="15">#REF!</definedName>
    <definedName name="____seb8" localSheetId="16">#REF!</definedName>
    <definedName name="____seb8" localSheetId="5">#REF!</definedName>
    <definedName name="____seb8" localSheetId="6">#REF!</definedName>
    <definedName name="____seb8" localSheetId="7">#REF!</definedName>
    <definedName name="____seb8" localSheetId="0">#REF!</definedName>
    <definedName name="____seb8">#REF!</definedName>
    <definedName name="____ss1">'[26]Macro-Diam-interne'!$A$12</definedName>
    <definedName name="____ss2">'[26]Macro-Epaisseur'!$A$12</definedName>
    <definedName name="____ss3">'[26]Macro-Dexterne'!$A$12</definedName>
    <definedName name="____ss4">'[28]Macro-Dexterne'!$A$12</definedName>
    <definedName name="____ST100">'[25]Réservoir 100m3_G8'!#REF!</definedName>
    <definedName name="____ST150" localSheetId="1">#REF!</definedName>
    <definedName name="____ST150" localSheetId="16">#REF!</definedName>
    <definedName name="____ST150" localSheetId="17">#REF!</definedName>
    <definedName name="____ST150" localSheetId="18">#REF!</definedName>
    <definedName name="____ST150" localSheetId="20">#REF!</definedName>
    <definedName name="____ST150" localSheetId="8">#REF!</definedName>
    <definedName name="____ST150" localSheetId="3">#REF!</definedName>
    <definedName name="____ST150" localSheetId="5">#REF!</definedName>
    <definedName name="____ST150" localSheetId="6">#REF!</definedName>
    <definedName name="____ST150" localSheetId="7">#REF!</definedName>
    <definedName name="____ST150">#REF!</definedName>
    <definedName name="____ST200" localSheetId="1">#REF!</definedName>
    <definedName name="____ST200" localSheetId="16">#REF!</definedName>
    <definedName name="____ST200" localSheetId="17">#REF!</definedName>
    <definedName name="____ST200" localSheetId="18">#REF!</definedName>
    <definedName name="____ST200" localSheetId="20">#REF!</definedName>
    <definedName name="____ST200" localSheetId="8">#REF!</definedName>
    <definedName name="____ST200" localSheetId="3">#REF!</definedName>
    <definedName name="____ST200" localSheetId="5">#REF!</definedName>
    <definedName name="____ST200" localSheetId="6">#REF!</definedName>
    <definedName name="____ST200" localSheetId="7">#REF!</definedName>
    <definedName name="____ST200">#REF!</definedName>
    <definedName name="____ST300" localSheetId="1">#REF!</definedName>
    <definedName name="____ST300" localSheetId="16">#REF!</definedName>
    <definedName name="____ST300" localSheetId="17">#REF!</definedName>
    <definedName name="____ST300" localSheetId="18">#REF!</definedName>
    <definedName name="____ST300" localSheetId="20">#REF!</definedName>
    <definedName name="____ST300" localSheetId="8">#REF!</definedName>
    <definedName name="____ST300" localSheetId="3">#REF!</definedName>
    <definedName name="____ST300" localSheetId="5">#REF!</definedName>
    <definedName name="____ST300" localSheetId="6">#REF!</definedName>
    <definedName name="____ST300" localSheetId="7">#REF!</definedName>
    <definedName name="____ST300">#REF!</definedName>
    <definedName name="___AA1">'[26]Macro-Dexterne'!$A$12</definedName>
    <definedName name="___deb1" localSheetId="1">#REF!</definedName>
    <definedName name="___deb1" localSheetId="9">#REF!</definedName>
    <definedName name="___deb1" localSheetId="10">#REF!</definedName>
    <definedName name="___deb1" localSheetId="11">#REF!</definedName>
    <definedName name="___deb1" localSheetId="12">#REF!</definedName>
    <definedName name="___deb1" localSheetId="13">#REF!</definedName>
    <definedName name="___deb1" localSheetId="14">#REF!</definedName>
    <definedName name="___deb1" localSheetId="15">#REF!</definedName>
    <definedName name="___deb1" localSheetId="16">#REF!</definedName>
    <definedName name="___deb1" localSheetId="17">#REF!</definedName>
    <definedName name="___deb1" localSheetId="18">#REF!</definedName>
    <definedName name="___deb1" localSheetId="20">#REF!</definedName>
    <definedName name="___deb1" localSheetId="8">#REF!</definedName>
    <definedName name="___deb1" localSheetId="3">#REF!</definedName>
    <definedName name="___deb1" localSheetId="5">#REF!</definedName>
    <definedName name="___deb1" localSheetId="6">#REF!</definedName>
    <definedName name="___deb1" localSheetId="7">#REF!</definedName>
    <definedName name="___deb1" localSheetId="0">#REF!</definedName>
    <definedName name="___deb1">#REF!</definedName>
    <definedName name="___DEB3" localSheetId="1">#REF!</definedName>
    <definedName name="___DEB3" localSheetId="9">#REF!</definedName>
    <definedName name="___DEB3" localSheetId="10">#REF!</definedName>
    <definedName name="___DEB3" localSheetId="11">#REF!</definedName>
    <definedName name="___DEB3" localSheetId="12">#REF!</definedName>
    <definedName name="___DEB3" localSheetId="13">#REF!</definedName>
    <definedName name="___DEB3" localSheetId="14">#REF!</definedName>
    <definedName name="___DEB3" localSheetId="15">#REF!</definedName>
    <definedName name="___DEB3" localSheetId="16">#REF!</definedName>
    <definedName name="___DEB3" localSheetId="17">#REF!</definedName>
    <definedName name="___DEB3" localSheetId="18">#REF!</definedName>
    <definedName name="___DEB3" localSheetId="20">#REF!</definedName>
    <definedName name="___DEB3" localSheetId="8">#REF!</definedName>
    <definedName name="___DEB3" localSheetId="3">#REF!</definedName>
    <definedName name="___DEB3" localSheetId="5">#REF!</definedName>
    <definedName name="___DEB3" localSheetId="6">#REF!</definedName>
    <definedName name="___DEB3" localSheetId="7">#REF!</definedName>
    <definedName name="___DEB3" localSheetId="0">#REF!</definedName>
    <definedName name="___DEB3">#REF!</definedName>
    <definedName name="___deb5" localSheetId="1">#REF!</definedName>
    <definedName name="___deb5" localSheetId="9">#REF!</definedName>
    <definedName name="___deb5" localSheetId="10">#REF!</definedName>
    <definedName name="___deb5" localSheetId="11">#REF!</definedName>
    <definedName name="___deb5" localSheetId="12">#REF!</definedName>
    <definedName name="___deb5" localSheetId="13">#REF!</definedName>
    <definedName name="___deb5" localSheetId="14">#REF!</definedName>
    <definedName name="___deb5" localSheetId="15">#REF!</definedName>
    <definedName name="___deb5" localSheetId="16">#REF!</definedName>
    <definedName name="___deb5" localSheetId="17">#REF!</definedName>
    <definedName name="___deb5" localSheetId="18">#REF!</definedName>
    <definedName name="___deb5" localSheetId="20">#REF!</definedName>
    <definedName name="___deb5" localSheetId="8">#REF!</definedName>
    <definedName name="___deb5" localSheetId="3">#REF!</definedName>
    <definedName name="___deb5" localSheetId="5">#REF!</definedName>
    <definedName name="___deb5" localSheetId="6">#REF!</definedName>
    <definedName name="___deb5" localSheetId="7">#REF!</definedName>
    <definedName name="___deb5" localSheetId="0">#REF!</definedName>
    <definedName name="___deb5">#REF!</definedName>
    <definedName name="___deb6" localSheetId="9">#REF!</definedName>
    <definedName name="___deb6" localSheetId="10">#REF!</definedName>
    <definedName name="___deb6" localSheetId="11">#REF!</definedName>
    <definedName name="___deb6" localSheetId="12">#REF!</definedName>
    <definedName name="___deb6" localSheetId="13">#REF!</definedName>
    <definedName name="___deb6" localSheetId="14">#REF!</definedName>
    <definedName name="___deb6" localSheetId="15">#REF!</definedName>
    <definedName name="___deb6" localSheetId="16">#REF!</definedName>
    <definedName name="___deb6" localSheetId="5">#REF!</definedName>
    <definedName name="___deb6" localSheetId="6">#REF!</definedName>
    <definedName name="___deb6" localSheetId="7">#REF!</definedName>
    <definedName name="___deb6" localSheetId="0">#REF!</definedName>
    <definedName name="___deb6">#REF!</definedName>
    <definedName name="___deb8" localSheetId="9">#REF!</definedName>
    <definedName name="___deb8" localSheetId="10">#REF!</definedName>
    <definedName name="___deb8" localSheetId="11">#REF!</definedName>
    <definedName name="___deb8" localSheetId="12">#REF!</definedName>
    <definedName name="___deb8" localSheetId="13">#REF!</definedName>
    <definedName name="___deb8" localSheetId="14">#REF!</definedName>
    <definedName name="___deb8" localSheetId="15">#REF!</definedName>
    <definedName name="___deb8" localSheetId="16">#REF!</definedName>
    <definedName name="___deb8" localSheetId="5">#REF!</definedName>
    <definedName name="___deb8" localSheetId="6">#REF!</definedName>
    <definedName name="___deb8" localSheetId="7">#REF!</definedName>
    <definedName name="___deb8" localSheetId="0">#REF!</definedName>
    <definedName name="___deb8">#REF!</definedName>
    <definedName name="___dec1" localSheetId="9">#REF!</definedName>
    <definedName name="___dec1" localSheetId="10">#REF!</definedName>
    <definedName name="___dec1" localSheetId="11">#REF!</definedName>
    <definedName name="___dec1" localSheetId="12">#REF!</definedName>
    <definedName name="___dec1" localSheetId="13">#REF!</definedName>
    <definedName name="___dec1" localSheetId="14">#REF!</definedName>
    <definedName name="___dec1" localSheetId="15">#REF!</definedName>
    <definedName name="___dec1" localSheetId="16">#REF!</definedName>
    <definedName name="___dec1" localSheetId="5">#REF!</definedName>
    <definedName name="___dec1" localSheetId="6">#REF!</definedName>
    <definedName name="___dec1" localSheetId="7">#REF!</definedName>
    <definedName name="___dec1" localSheetId="0">#REF!</definedName>
    <definedName name="___dec1">#REF!</definedName>
    <definedName name="___dec2" localSheetId="9">#REF!</definedName>
    <definedName name="___dec2" localSheetId="10">#REF!</definedName>
    <definedName name="___dec2" localSheetId="11">#REF!</definedName>
    <definedName name="___dec2" localSheetId="12">#REF!</definedName>
    <definedName name="___dec2" localSheetId="13">#REF!</definedName>
    <definedName name="___dec2" localSheetId="14">#REF!</definedName>
    <definedName name="___dec2" localSheetId="15">#REF!</definedName>
    <definedName name="___dec2" localSheetId="16">#REF!</definedName>
    <definedName name="___dec2" localSheetId="5">#REF!</definedName>
    <definedName name="___dec2" localSheetId="6">#REF!</definedName>
    <definedName name="___dec2" localSheetId="7">#REF!</definedName>
    <definedName name="___dec2" localSheetId="0">#REF!</definedName>
    <definedName name="___dec2">#REF!</definedName>
    <definedName name="___dec3" localSheetId="9">#REF!</definedName>
    <definedName name="___dec3" localSheetId="10">#REF!</definedName>
    <definedName name="___dec3" localSheetId="11">#REF!</definedName>
    <definedName name="___dec3" localSheetId="12">#REF!</definedName>
    <definedName name="___dec3" localSheetId="13">#REF!</definedName>
    <definedName name="___dec3" localSheetId="14">#REF!</definedName>
    <definedName name="___dec3" localSheetId="15">#REF!</definedName>
    <definedName name="___dec3" localSheetId="16">#REF!</definedName>
    <definedName name="___dec3" localSheetId="5">#REF!</definedName>
    <definedName name="___dec3" localSheetId="6">#REF!</definedName>
    <definedName name="___dec3" localSheetId="7">#REF!</definedName>
    <definedName name="___dec3" localSheetId="0">#REF!</definedName>
    <definedName name="___dec3">#REF!</definedName>
    <definedName name="___dee1" localSheetId="9">#REF!</definedName>
    <definedName name="___dee1" localSheetId="10">#REF!</definedName>
    <definedName name="___dee1" localSheetId="11">#REF!</definedName>
    <definedName name="___dee1" localSheetId="12">#REF!</definedName>
    <definedName name="___dee1" localSheetId="13">#REF!</definedName>
    <definedName name="___dee1" localSheetId="14">#REF!</definedName>
    <definedName name="___dee1" localSheetId="15">#REF!</definedName>
    <definedName name="___dee1" localSheetId="16">#REF!</definedName>
    <definedName name="___dee1" localSheetId="5">#REF!</definedName>
    <definedName name="___dee1" localSheetId="6">#REF!</definedName>
    <definedName name="___dee1" localSheetId="7">#REF!</definedName>
    <definedName name="___dee1" localSheetId="0">#REF!</definedName>
    <definedName name="___dee1">#REF!</definedName>
    <definedName name="___dee2" localSheetId="9">#REF!</definedName>
    <definedName name="___dee2" localSheetId="10">#REF!</definedName>
    <definedName name="___dee2" localSheetId="11">#REF!</definedName>
    <definedName name="___dee2" localSheetId="12">#REF!</definedName>
    <definedName name="___dee2" localSheetId="13">#REF!</definedName>
    <definedName name="___dee2" localSheetId="14">#REF!</definedName>
    <definedName name="___dee2" localSheetId="15">#REF!</definedName>
    <definedName name="___dee2" localSheetId="16">#REF!</definedName>
    <definedName name="___dee2" localSheetId="5">#REF!</definedName>
    <definedName name="___dee2" localSheetId="6">#REF!</definedName>
    <definedName name="___dee2" localSheetId="7">#REF!</definedName>
    <definedName name="___dee2" localSheetId="0">#REF!</definedName>
    <definedName name="___dee2">#REF!</definedName>
    <definedName name="___dee3" localSheetId="9">#REF!</definedName>
    <definedName name="___dee3" localSheetId="10">#REF!</definedName>
    <definedName name="___dee3" localSheetId="11">#REF!</definedName>
    <definedName name="___dee3" localSheetId="12">#REF!</definedName>
    <definedName name="___dee3" localSheetId="13">#REF!</definedName>
    <definedName name="___dee3" localSheetId="14">#REF!</definedName>
    <definedName name="___dee3" localSheetId="15">#REF!</definedName>
    <definedName name="___dee3" localSheetId="16">#REF!</definedName>
    <definedName name="___dee3" localSheetId="5">#REF!</definedName>
    <definedName name="___dee3" localSheetId="6">#REF!</definedName>
    <definedName name="___dee3" localSheetId="7">#REF!</definedName>
    <definedName name="___dee3" localSheetId="0">#REF!</definedName>
    <definedName name="___dee3">#REF!</definedName>
    <definedName name="___EST1" localSheetId="9">#REF!</definedName>
    <definedName name="___EST1" localSheetId="10">#REF!</definedName>
    <definedName name="___EST1" localSheetId="11">#REF!</definedName>
    <definedName name="___EST1" localSheetId="12">#REF!</definedName>
    <definedName name="___EST1" localSheetId="13">#REF!</definedName>
    <definedName name="___EST1" localSheetId="14">#REF!</definedName>
    <definedName name="___EST1" localSheetId="15">#REF!</definedName>
    <definedName name="___EST1" localSheetId="16">#REF!</definedName>
    <definedName name="___EST1" localSheetId="5">#REF!</definedName>
    <definedName name="___EST1" localSheetId="6">#REF!</definedName>
    <definedName name="___EST1" localSheetId="7">#REF!</definedName>
    <definedName name="___EST1" localSheetId="0">#REF!</definedName>
    <definedName name="___EST1">#REF!</definedName>
    <definedName name="___EST2" localSheetId="9">#REF!</definedName>
    <definedName name="___EST2" localSheetId="10">#REF!</definedName>
    <definedName name="___EST2" localSheetId="11">#REF!</definedName>
    <definedName name="___EST2" localSheetId="12">#REF!</definedName>
    <definedName name="___EST2" localSheetId="13">#REF!</definedName>
    <definedName name="___EST2" localSheetId="14">#REF!</definedName>
    <definedName name="___EST2" localSheetId="15">#REF!</definedName>
    <definedName name="___EST2" localSheetId="16">#REF!</definedName>
    <definedName name="___EST2" localSheetId="5">#REF!</definedName>
    <definedName name="___EST2" localSheetId="6">#REF!</definedName>
    <definedName name="___EST2" localSheetId="7">#REF!</definedName>
    <definedName name="___EST2" localSheetId="0">#REF!</definedName>
    <definedName name="___EST2">#REF!</definedName>
    <definedName name="___EST3" localSheetId="9">#REF!</definedName>
    <definedName name="___EST3" localSheetId="10">#REF!</definedName>
    <definedName name="___EST3" localSheetId="11">#REF!</definedName>
    <definedName name="___EST3" localSheetId="12">#REF!</definedName>
    <definedName name="___EST3" localSheetId="13">#REF!</definedName>
    <definedName name="___EST3" localSheetId="14">#REF!</definedName>
    <definedName name="___EST3" localSheetId="15">#REF!</definedName>
    <definedName name="___EST3" localSheetId="16">#REF!</definedName>
    <definedName name="___EST3" localSheetId="5">#REF!</definedName>
    <definedName name="___EST3" localSheetId="6">#REF!</definedName>
    <definedName name="___EST3" localSheetId="7">#REF!</definedName>
    <definedName name="___EST3" localSheetId="0">#REF!</definedName>
    <definedName name="___EST3">#REF!</definedName>
    <definedName name="___IMM48" localSheetId="9">#REF!</definedName>
    <definedName name="___IMM48" localSheetId="10">#REF!</definedName>
    <definedName name="___IMM48" localSheetId="11">#REF!</definedName>
    <definedName name="___IMM48" localSheetId="12">#REF!</definedName>
    <definedName name="___IMM48" localSheetId="13">#REF!</definedName>
    <definedName name="___IMM48" localSheetId="14">#REF!</definedName>
    <definedName name="___IMM48" localSheetId="15">#REF!</definedName>
    <definedName name="___IMM48" localSheetId="16">#REF!</definedName>
    <definedName name="___IMM48" localSheetId="5">#REF!</definedName>
    <definedName name="___IMM48" localSheetId="6">#REF!</definedName>
    <definedName name="___IMM48" localSheetId="7">#REF!</definedName>
    <definedName name="___IMM48" localSheetId="0">#REF!</definedName>
    <definedName name="___IMM48">#REF!</definedName>
    <definedName name="___LPN10">[24]linéaire!$B$70:$E$78</definedName>
    <definedName name="___LPN16">[24]linéaire!$B$79:$E$84</definedName>
    <definedName name="___MM1" localSheetId="1">[36]AN2!#REF!</definedName>
    <definedName name="___MM1" localSheetId="9">[36]AN2!#REF!</definedName>
    <definedName name="___MM1" localSheetId="10">[36]AN2!#REF!</definedName>
    <definedName name="___MM1" localSheetId="11">[36]AN2!#REF!</definedName>
    <definedName name="___MM1" localSheetId="12">[36]AN2!#REF!</definedName>
    <definedName name="___MM1" localSheetId="13">[36]AN2!#REF!</definedName>
    <definedName name="___MM1" localSheetId="14">[36]AN2!#REF!</definedName>
    <definedName name="___MM1" localSheetId="15">[36]AN2!#REF!</definedName>
    <definedName name="___MM1" localSheetId="16">[18]AN2!#REF!</definedName>
    <definedName name="___MM1" localSheetId="17">[37]AN2!#REF!</definedName>
    <definedName name="___MM1" localSheetId="18">[37]AN2!#REF!</definedName>
    <definedName name="___MM1" localSheetId="20">[36]AN2!#REF!</definedName>
    <definedName name="___MM1" localSheetId="8">[36]AN2!#REF!</definedName>
    <definedName name="___MM1" localSheetId="3">[36]AN2!#REF!</definedName>
    <definedName name="___MM1" localSheetId="5">[38]AN2!#REF!</definedName>
    <definedName name="___MM1" localSheetId="6">[38]AN2!#REF!</definedName>
    <definedName name="___MM1" localSheetId="7">[36]AN2!#REF!</definedName>
    <definedName name="___MM1" localSheetId="0">[18]AN2!#REF!</definedName>
    <definedName name="___MM1">[36]AN2!#REF!</definedName>
    <definedName name="___NA1" localSheetId="1">#REF!</definedName>
    <definedName name="___NA1" localSheetId="9">#REF!</definedName>
    <definedName name="___NA1" localSheetId="10">#REF!</definedName>
    <definedName name="___NA1" localSheetId="11">#REF!</definedName>
    <definedName name="___NA1" localSheetId="12">#REF!</definedName>
    <definedName name="___NA1" localSheetId="13">#REF!</definedName>
    <definedName name="___NA1" localSheetId="14">#REF!</definedName>
    <definedName name="___NA1" localSheetId="15">#REF!</definedName>
    <definedName name="___NA1" localSheetId="16">'[13] G,O A'!#REF!</definedName>
    <definedName name="___NA1" localSheetId="17">'[39] G,O A'!#REF!</definedName>
    <definedName name="___NA1" localSheetId="18">'[39] G,O A'!#REF!</definedName>
    <definedName name="___NA1" localSheetId="20">#REF!</definedName>
    <definedName name="___NA1" localSheetId="8">#REF!</definedName>
    <definedName name="___NA1" localSheetId="3">#REF!</definedName>
    <definedName name="___NA1" localSheetId="5">'[40] G,O A'!#REF!</definedName>
    <definedName name="___NA1" localSheetId="6">'[40] G,O A'!#REF!</definedName>
    <definedName name="___NA1" localSheetId="7">#REF!</definedName>
    <definedName name="___NA1" localSheetId="0">'[13] G,O A'!#REF!</definedName>
    <definedName name="___NA1">#REF!</definedName>
    <definedName name="___NA2" localSheetId="1">#REF!</definedName>
    <definedName name="___NA2" localSheetId="9">#REF!</definedName>
    <definedName name="___NA2" localSheetId="10">#REF!</definedName>
    <definedName name="___NA2" localSheetId="11">#REF!</definedName>
    <definedName name="___NA2" localSheetId="12">#REF!</definedName>
    <definedName name="___NA2" localSheetId="13">#REF!</definedName>
    <definedName name="___NA2" localSheetId="14">#REF!</definedName>
    <definedName name="___NA2" localSheetId="15">#REF!</definedName>
    <definedName name="___NA2" localSheetId="16">'[13] G,O A'!#REF!</definedName>
    <definedName name="___NA2" localSheetId="17">'[39] G,O A'!#REF!</definedName>
    <definedName name="___NA2" localSheetId="18">'[39] G,O A'!#REF!</definedName>
    <definedName name="___NA2" localSheetId="20">#REF!</definedName>
    <definedName name="___NA2" localSheetId="8">#REF!</definedName>
    <definedName name="___NA2" localSheetId="3">#REF!</definedName>
    <definedName name="___NA2" localSheetId="5">'[40] G,O A'!#REF!</definedName>
    <definedName name="___NA2" localSheetId="6">'[40] G,O A'!#REF!</definedName>
    <definedName name="___NA2" localSheetId="7">#REF!</definedName>
    <definedName name="___NA2" localSheetId="0">'[13] G,O A'!#REF!</definedName>
    <definedName name="___NA2">#REF!</definedName>
    <definedName name="___NA3" localSheetId="1">#REF!</definedName>
    <definedName name="___NA3" localSheetId="9">#REF!</definedName>
    <definedName name="___NA3" localSheetId="10">#REF!</definedName>
    <definedName name="___NA3" localSheetId="11">#REF!</definedName>
    <definedName name="___NA3" localSheetId="12">#REF!</definedName>
    <definedName name="___NA3" localSheetId="13">#REF!</definedName>
    <definedName name="___NA3" localSheetId="14">#REF!</definedName>
    <definedName name="___NA3" localSheetId="15">#REF!</definedName>
    <definedName name="___NA3" localSheetId="16">'[13] G,O A'!#REF!</definedName>
    <definedName name="___NA3" localSheetId="17">'[39] G,O A'!#REF!</definedName>
    <definedName name="___NA3" localSheetId="18">'[39] G,O A'!#REF!</definedName>
    <definedName name="___NA3" localSheetId="20">#REF!</definedName>
    <definedName name="___NA3" localSheetId="8">#REF!</definedName>
    <definedName name="___NA3" localSheetId="3">#REF!</definedName>
    <definedName name="___NA3" localSheetId="5">'[40] G,O A'!#REF!</definedName>
    <definedName name="___NA3" localSheetId="6">'[40] G,O A'!#REF!</definedName>
    <definedName name="___NA3" localSheetId="7">#REF!</definedName>
    <definedName name="___NA3" localSheetId="0">'[13] G,O A'!#REF!</definedName>
    <definedName name="___NA3">#REF!</definedName>
    <definedName name="___NB1" localSheetId="9">#REF!</definedName>
    <definedName name="___NB1" localSheetId="10">#REF!</definedName>
    <definedName name="___NB1" localSheetId="11">#REF!</definedName>
    <definedName name="___NB1" localSheetId="12">#REF!</definedName>
    <definedName name="___NB1" localSheetId="13">#REF!</definedName>
    <definedName name="___NB1" localSheetId="14">#REF!</definedName>
    <definedName name="___NB1" localSheetId="15">#REF!</definedName>
    <definedName name="___NB1" localSheetId="16">#REF!</definedName>
    <definedName name="___NB1" localSheetId="17">#REF!</definedName>
    <definedName name="___NB1" localSheetId="18">#REF!</definedName>
    <definedName name="___NB1" localSheetId="5">#REF!</definedName>
    <definedName name="___NB1" localSheetId="6">#REF!</definedName>
    <definedName name="___NB1" localSheetId="7">#REF!</definedName>
    <definedName name="___NB1" localSheetId="0">#REF!</definedName>
    <definedName name="___NB1">#REF!</definedName>
    <definedName name="___NB2" localSheetId="9">#REF!</definedName>
    <definedName name="___NB2" localSheetId="10">#REF!</definedName>
    <definedName name="___NB2" localSheetId="11">#REF!</definedName>
    <definedName name="___NB2" localSheetId="12">#REF!</definedName>
    <definedName name="___NB2" localSheetId="13">#REF!</definedName>
    <definedName name="___NB2" localSheetId="14">#REF!</definedName>
    <definedName name="___NB2" localSheetId="15">#REF!</definedName>
    <definedName name="___NB2" localSheetId="16">#REF!</definedName>
    <definedName name="___NB2" localSheetId="18">#REF!</definedName>
    <definedName name="___NB2" localSheetId="5">#REF!</definedName>
    <definedName name="___NB2" localSheetId="6">#REF!</definedName>
    <definedName name="___NB2" localSheetId="7">#REF!</definedName>
    <definedName name="___NB2" localSheetId="0">#REF!</definedName>
    <definedName name="___NB2">#REF!</definedName>
    <definedName name="___NB3" localSheetId="9">#REF!</definedName>
    <definedName name="___NB3" localSheetId="10">#REF!</definedName>
    <definedName name="___NB3" localSheetId="11">#REF!</definedName>
    <definedName name="___NB3" localSheetId="12">#REF!</definedName>
    <definedName name="___NB3" localSheetId="13">#REF!</definedName>
    <definedName name="___NB3" localSheetId="14">#REF!</definedName>
    <definedName name="___NB3" localSheetId="15">#REF!</definedName>
    <definedName name="___NB3" localSheetId="16">#REF!</definedName>
    <definedName name="___NB3" localSheetId="18">#REF!</definedName>
    <definedName name="___NB3" localSheetId="5">#REF!</definedName>
    <definedName name="___NB3" localSheetId="6">#REF!</definedName>
    <definedName name="___NB3" localSheetId="7">#REF!</definedName>
    <definedName name="___NB3" localSheetId="0">#REF!</definedName>
    <definedName name="___NB3">#REF!</definedName>
    <definedName name="___nba1" localSheetId="9">#REF!</definedName>
    <definedName name="___nba1" localSheetId="10">#REF!</definedName>
    <definedName name="___nba1" localSheetId="11">#REF!</definedName>
    <definedName name="___nba1" localSheetId="12">#REF!</definedName>
    <definedName name="___nba1" localSheetId="13">#REF!</definedName>
    <definedName name="___nba1" localSheetId="14">#REF!</definedName>
    <definedName name="___nba1" localSheetId="15">#REF!</definedName>
    <definedName name="___nba1" localSheetId="16">#REF!</definedName>
    <definedName name="___nba1" localSheetId="5">#REF!</definedName>
    <definedName name="___nba1" localSheetId="6">#REF!</definedName>
    <definedName name="___nba1" localSheetId="7">#REF!</definedName>
    <definedName name="___nba1" localSheetId="0">#REF!</definedName>
    <definedName name="___nba1">#REF!</definedName>
    <definedName name="___Pt2">#REF!</definedName>
    <definedName name="___Pt3">#REF!</definedName>
    <definedName name="___qmg1">#REF!</definedName>
    <definedName name="___qmg2">'[24]groupe 2 B-A'!#REF!</definedName>
    <definedName name="___qmg3" localSheetId="1">#REF!</definedName>
    <definedName name="___qmg3" localSheetId="16">#REF!</definedName>
    <definedName name="___qmg3" localSheetId="17">#REF!</definedName>
    <definedName name="___qmg3" localSheetId="18">#REF!</definedName>
    <definedName name="___qmg3" localSheetId="20">#REF!</definedName>
    <definedName name="___qmg3" localSheetId="8">#REF!</definedName>
    <definedName name="___qmg3" localSheetId="3">#REF!</definedName>
    <definedName name="___qmg3" localSheetId="5">#REF!</definedName>
    <definedName name="___qmg3" localSheetId="6">#REF!</definedName>
    <definedName name="___qmg3" localSheetId="7">#REF!</definedName>
    <definedName name="___qmg3">#REF!</definedName>
    <definedName name="___Qt2" localSheetId="1">#REF!</definedName>
    <definedName name="___Qt2" localSheetId="16">#REF!</definedName>
    <definedName name="___Qt2" localSheetId="17">#REF!</definedName>
    <definedName name="___Qt2" localSheetId="18">#REF!</definedName>
    <definedName name="___Qt2" localSheetId="20">#REF!</definedName>
    <definedName name="___Qt2" localSheetId="8">#REF!</definedName>
    <definedName name="___Qt2" localSheetId="3">#REF!</definedName>
    <definedName name="___Qt2" localSheetId="5">#REF!</definedName>
    <definedName name="___Qt2" localSheetId="6">#REF!</definedName>
    <definedName name="___Qt2" localSheetId="7">#REF!</definedName>
    <definedName name="___Qt2">#REF!</definedName>
    <definedName name="___Qt3" localSheetId="1">#REF!</definedName>
    <definedName name="___Qt3" localSheetId="16">#REF!</definedName>
    <definedName name="___Qt3" localSheetId="17">#REF!</definedName>
    <definedName name="___Qt3" localSheetId="18">#REF!</definedName>
    <definedName name="___Qt3" localSheetId="20">#REF!</definedName>
    <definedName name="___Qt3" localSheetId="8">#REF!</definedName>
    <definedName name="___Qt3" localSheetId="3">#REF!</definedName>
    <definedName name="___Qt3" localSheetId="5">#REF!</definedName>
    <definedName name="___Qt3" localSheetId="6">#REF!</definedName>
    <definedName name="___Qt3" localSheetId="7">#REF!</definedName>
    <definedName name="___Qt3">#REF!</definedName>
    <definedName name="___r" localSheetId="9">#REF!</definedName>
    <definedName name="___r" localSheetId="10">#REF!</definedName>
    <definedName name="___R" localSheetId="11">[1]AN2!#REF!</definedName>
    <definedName name="___r" localSheetId="12">#REF!</definedName>
    <definedName name="___R" localSheetId="13">[1]AN2!#REF!</definedName>
    <definedName name="___r" localSheetId="14">#REF!</definedName>
    <definedName name="___r" localSheetId="15">#REF!</definedName>
    <definedName name="___r" localSheetId="16">#REF!</definedName>
    <definedName name="___r" localSheetId="8">#REF!</definedName>
    <definedName name="___r" localSheetId="5">#REF!</definedName>
    <definedName name="___r" localSheetId="6">#REF!</definedName>
    <definedName name="___r" localSheetId="7">#REF!</definedName>
    <definedName name="___r" localSheetId="0">#REF!</definedName>
    <definedName name="___r">#REF!</definedName>
    <definedName name="___R100_" localSheetId="16">#REF!</definedName>
    <definedName name="___R100_" localSheetId="8">#REF!</definedName>
    <definedName name="___R100_">#REF!</definedName>
    <definedName name="___R150_">#REF!</definedName>
    <definedName name="___R200_">#REF!</definedName>
    <definedName name="___R300_">#REF!</definedName>
    <definedName name="___SB1" localSheetId="9">#REF!</definedName>
    <definedName name="___SB1" localSheetId="10">#REF!</definedName>
    <definedName name="___SB1" localSheetId="11">#REF!</definedName>
    <definedName name="___SB1" localSheetId="12">#REF!</definedName>
    <definedName name="___SB1" localSheetId="13">#REF!</definedName>
    <definedName name="___SB1" localSheetId="14">#REF!</definedName>
    <definedName name="___SB1" localSheetId="15">#REF!</definedName>
    <definedName name="___SB1" localSheetId="16">#REF!</definedName>
    <definedName name="___SB1" localSheetId="5">#REF!</definedName>
    <definedName name="___SB1" localSheetId="6">#REF!</definedName>
    <definedName name="___SB1" localSheetId="7">#REF!</definedName>
    <definedName name="___SB1" localSheetId="0">#REF!</definedName>
    <definedName name="___SB1">#REF!</definedName>
    <definedName name="___SB2" localSheetId="9">#REF!</definedName>
    <definedName name="___SB2" localSheetId="10">#REF!</definedName>
    <definedName name="___SB2" localSheetId="11">#REF!</definedName>
    <definedName name="___SB2" localSheetId="12">#REF!</definedName>
    <definedName name="___SB2" localSheetId="13">#REF!</definedName>
    <definedName name="___SB2" localSheetId="14">#REF!</definedName>
    <definedName name="___SB2" localSheetId="15">#REF!</definedName>
    <definedName name="___SB2" localSheetId="16">#REF!</definedName>
    <definedName name="___SB2" localSheetId="5">#REF!</definedName>
    <definedName name="___SB2" localSheetId="6">#REF!</definedName>
    <definedName name="___SB2" localSheetId="7">#REF!</definedName>
    <definedName name="___SB2" localSheetId="0">#REF!</definedName>
    <definedName name="___SB2">#REF!</definedName>
    <definedName name="___SB3" localSheetId="9">#REF!</definedName>
    <definedName name="___SB3" localSheetId="10">#REF!</definedName>
    <definedName name="___SB3" localSheetId="11">#REF!</definedName>
    <definedName name="___SB3" localSheetId="12">#REF!</definedName>
    <definedName name="___SB3" localSheetId="13">#REF!</definedName>
    <definedName name="___SB3" localSheetId="14">#REF!</definedName>
    <definedName name="___SB3" localSheetId="15">#REF!</definedName>
    <definedName name="___SB3" localSheetId="16">#REF!</definedName>
    <definedName name="___SB3" localSheetId="5">#REF!</definedName>
    <definedName name="___SB3" localSheetId="6">#REF!</definedName>
    <definedName name="___SB3" localSheetId="7">#REF!</definedName>
    <definedName name="___SB3" localSheetId="0">#REF!</definedName>
    <definedName name="___SB3">#REF!</definedName>
    <definedName name="___SEB3" localSheetId="9">#REF!</definedName>
    <definedName name="___SEB3" localSheetId="10">#REF!</definedName>
    <definedName name="___SEB3" localSheetId="11">#REF!</definedName>
    <definedName name="___SEB3" localSheetId="12">#REF!</definedName>
    <definedName name="___SEB3" localSheetId="13">#REF!</definedName>
    <definedName name="___SEB3" localSheetId="14">#REF!</definedName>
    <definedName name="___SEB3" localSheetId="15">#REF!</definedName>
    <definedName name="___SEB3" localSheetId="16">#REF!</definedName>
    <definedName name="___SEB3" localSheetId="5">#REF!</definedName>
    <definedName name="___SEB3" localSheetId="6">#REF!</definedName>
    <definedName name="___SEB3" localSheetId="7">#REF!</definedName>
    <definedName name="___SEB3" localSheetId="0">#REF!</definedName>
    <definedName name="___SEB3">#REF!</definedName>
    <definedName name="___seb5" localSheetId="9">#REF!</definedName>
    <definedName name="___seb5" localSheetId="10">#REF!</definedName>
    <definedName name="___seb5" localSheetId="11">#REF!</definedName>
    <definedName name="___seb5" localSheetId="12">#REF!</definedName>
    <definedName name="___seb5" localSheetId="13">#REF!</definedName>
    <definedName name="___seb5" localSheetId="14">#REF!</definedName>
    <definedName name="___seb5" localSheetId="15">#REF!</definedName>
    <definedName name="___seb5" localSheetId="16">#REF!</definedName>
    <definedName name="___seb5" localSheetId="5">#REF!</definedName>
    <definedName name="___seb5" localSheetId="6">#REF!</definedName>
    <definedName name="___seb5" localSheetId="7">#REF!</definedName>
    <definedName name="___seb5" localSheetId="0">#REF!</definedName>
    <definedName name="___seb5">#REF!</definedName>
    <definedName name="___seb6" localSheetId="9">#REF!</definedName>
    <definedName name="___seb6" localSheetId="10">#REF!</definedName>
    <definedName name="___seb6" localSheetId="11">#REF!</definedName>
    <definedName name="___seb6" localSheetId="12">#REF!</definedName>
    <definedName name="___seb6" localSheetId="13">#REF!</definedName>
    <definedName name="___seb6" localSheetId="14">#REF!</definedName>
    <definedName name="___seb6" localSheetId="15">#REF!</definedName>
    <definedName name="___seb6" localSheetId="16">#REF!</definedName>
    <definedName name="___seb6" localSheetId="5">#REF!</definedName>
    <definedName name="___seb6" localSheetId="6">#REF!</definedName>
    <definedName name="___seb6" localSheetId="7">#REF!</definedName>
    <definedName name="___seb6" localSheetId="0">#REF!</definedName>
    <definedName name="___seb6">#REF!</definedName>
    <definedName name="___seb8" localSheetId="9">#REF!</definedName>
    <definedName name="___seb8" localSheetId="10">#REF!</definedName>
    <definedName name="___seb8" localSheetId="11">#REF!</definedName>
    <definedName name="___seb8" localSheetId="12">#REF!</definedName>
    <definedName name="___seb8" localSheetId="13">#REF!</definedName>
    <definedName name="___seb8" localSheetId="14">#REF!</definedName>
    <definedName name="___seb8" localSheetId="15">#REF!</definedName>
    <definedName name="___seb8" localSheetId="16">#REF!</definedName>
    <definedName name="___seb8" localSheetId="5">#REF!</definedName>
    <definedName name="___seb8" localSheetId="6">#REF!</definedName>
    <definedName name="___seb8" localSheetId="7">#REF!</definedName>
    <definedName name="___seb8" localSheetId="0">#REF!</definedName>
    <definedName name="___seb8">#REF!</definedName>
    <definedName name="___ss1">'[26]Macro-Diam-interne'!$A$12</definedName>
    <definedName name="___ss2">'[26]Macro-Epaisseur'!$A$12</definedName>
    <definedName name="___ss3">'[26]Macro-Dexterne'!$A$12</definedName>
    <definedName name="___ss4">'[28]Macro-Dexterne'!$A$12</definedName>
    <definedName name="___ST100">'[25]Réservoir 100m3_G8'!#REF!</definedName>
    <definedName name="___ST150" localSheetId="1">#REF!</definedName>
    <definedName name="___ST150" localSheetId="16">#REF!</definedName>
    <definedName name="___ST150" localSheetId="17">#REF!</definedName>
    <definedName name="___ST150" localSheetId="18">#REF!</definedName>
    <definedName name="___ST150" localSheetId="20">#REF!</definedName>
    <definedName name="___ST150" localSheetId="8">#REF!</definedName>
    <definedName name="___ST150" localSheetId="3">#REF!</definedName>
    <definedName name="___ST150" localSheetId="5">#REF!</definedName>
    <definedName name="___ST150" localSheetId="6">#REF!</definedName>
    <definedName name="___ST150" localSheetId="7">#REF!</definedName>
    <definedName name="___ST150">#REF!</definedName>
    <definedName name="___ST200" localSheetId="1">#REF!</definedName>
    <definedName name="___ST200" localSheetId="16">#REF!</definedName>
    <definedName name="___ST200" localSheetId="17">#REF!</definedName>
    <definedName name="___ST200" localSheetId="18">#REF!</definedName>
    <definedName name="___ST200" localSheetId="20">#REF!</definedName>
    <definedName name="___ST200" localSheetId="8">#REF!</definedName>
    <definedName name="___ST200" localSheetId="3">#REF!</definedName>
    <definedName name="___ST200" localSheetId="5">#REF!</definedName>
    <definedName name="___ST200" localSheetId="6">#REF!</definedName>
    <definedName name="___ST200" localSheetId="7">#REF!</definedName>
    <definedName name="___ST200">#REF!</definedName>
    <definedName name="___ST300" localSheetId="1">#REF!</definedName>
    <definedName name="___ST300" localSheetId="16">#REF!</definedName>
    <definedName name="___ST300" localSheetId="17">#REF!</definedName>
    <definedName name="___ST300" localSheetId="18">#REF!</definedName>
    <definedName name="___ST300" localSheetId="20">#REF!</definedName>
    <definedName name="___ST300" localSheetId="8">#REF!</definedName>
    <definedName name="___ST300" localSheetId="3">#REF!</definedName>
    <definedName name="___ST300" localSheetId="5">#REF!</definedName>
    <definedName name="___ST300" localSheetId="6">#REF!</definedName>
    <definedName name="___ST300" localSheetId="7">#REF!</definedName>
    <definedName name="___ST300">#REF!</definedName>
    <definedName name="__1c" localSheetId="9">#REF!</definedName>
    <definedName name="__1c" localSheetId="10">#REF!</definedName>
    <definedName name="__1c" localSheetId="11">#REF!</definedName>
    <definedName name="__1c" localSheetId="12">#REF!</definedName>
    <definedName name="__1c" localSheetId="13">#REF!</definedName>
    <definedName name="__1c" localSheetId="14">#REF!</definedName>
    <definedName name="__1c" localSheetId="15">#REF!</definedName>
    <definedName name="__1c" localSheetId="16">#REF!</definedName>
    <definedName name="__1c" localSheetId="5">#REF!</definedName>
    <definedName name="__1c" localSheetId="6">#REF!</definedName>
    <definedName name="__1c" localSheetId="7">#REF!</definedName>
    <definedName name="__1c" localSheetId="0">#REF!</definedName>
    <definedName name="__1c">#REF!</definedName>
    <definedName name="__1cc" localSheetId="9">#REF!</definedName>
    <definedName name="__1cc" localSheetId="10">#REF!</definedName>
    <definedName name="__1cc" localSheetId="11">#REF!</definedName>
    <definedName name="__1cc" localSheetId="12">#REF!</definedName>
    <definedName name="__1cc" localSheetId="13">#REF!</definedName>
    <definedName name="__1cc" localSheetId="14">#REF!</definedName>
    <definedName name="__1cc" localSheetId="15">#REF!</definedName>
    <definedName name="__1cc" localSheetId="16">#REF!</definedName>
    <definedName name="__1cc" localSheetId="5">#REF!</definedName>
    <definedName name="__1cc" localSheetId="6">#REF!</definedName>
    <definedName name="__1cc" localSheetId="7">#REF!</definedName>
    <definedName name="__1cc" localSheetId="0">#REF!</definedName>
    <definedName name="__1cc">#REF!</definedName>
    <definedName name="__AA1">'[26]Macro-Dexterne'!$A$12</definedName>
    <definedName name="__deb1" localSheetId="1">#REF!</definedName>
    <definedName name="__deb1" localSheetId="9">#REF!</definedName>
    <definedName name="__deb1" localSheetId="10">#REF!</definedName>
    <definedName name="__deb1" localSheetId="11">#REF!</definedName>
    <definedName name="__deb1" localSheetId="12">#REF!</definedName>
    <definedName name="__deb1" localSheetId="13">#REF!</definedName>
    <definedName name="__deb1" localSheetId="14">#REF!</definedName>
    <definedName name="__deb1" localSheetId="15">#REF!</definedName>
    <definedName name="__deb1" localSheetId="16">#REF!</definedName>
    <definedName name="__deb1" localSheetId="17">#REF!</definedName>
    <definedName name="__deb1" localSheetId="18">#REF!</definedName>
    <definedName name="__deb1" localSheetId="20">#REF!</definedName>
    <definedName name="__deb1" localSheetId="8">#REF!</definedName>
    <definedName name="__deb1" localSheetId="3">#REF!</definedName>
    <definedName name="__deb1" localSheetId="5">#REF!</definedName>
    <definedName name="__deb1" localSheetId="6">#REF!</definedName>
    <definedName name="__deb1" localSheetId="7">#REF!</definedName>
    <definedName name="__deb1" localSheetId="0">#REF!</definedName>
    <definedName name="__deb1">#REF!</definedName>
    <definedName name="__DEB3" localSheetId="1">#REF!</definedName>
    <definedName name="__DEB3" localSheetId="9">#REF!</definedName>
    <definedName name="__DEB3" localSheetId="10">#REF!</definedName>
    <definedName name="__DEB3" localSheetId="11">#REF!</definedName>
    <definedName name="__DEB3" localSheetId="12">#REF!</definedName>
    <definedName name="__DEB3" localSheetId="13">#REF!</definedName>
    <definedName name="__DEB3" localSheetId="14">#REF!</definedName>
    <definedName name="__DEB3" localSheetId="15">#REF!</definedName>
    <definedName name="__DEB3" localSheetId="16">#REF!</definedName>
    <definedName name="__DEB3" localSheetId="17">#REF!</definedName>
    <definedName name="__DEB3" localSheetId="18">#REF!</definedName>
    <definedName name="__DEB3" localSheetId="20">#REF!</definedName>
    <definedName name="__DEB3" localSheetId="8">#REF!</definedName>
    <definedName name="__DEB3" localSheetId="3">#REF!</definedName>
    <definedName name="__DEB3" localSheetId="5">#REF!</definedName>
    <definedName name="__DEB3" localSheetId="6">#REF!</definedName>
    <definedName name="__DEB3" localSheetId="7">#REF!</definedName>
    <definedName name="__DEB3" localSheetId="0">#REF!</definedName>
    <definedName name="__DEB3">#REF!</definedName>
    <definedName name="__deb5" localSheetId="1">#REF!</definedName>
    <definedName name="__deb5" localSheetId="9">#REF!</definedName>
    <definedName name="__deb5" localSheetId="10">#REF!</definedName>
    <definedName name="__deb5" localSheetId="11">#REF!</definedName>
    <definedName name="__deb5" localSheetId="12">#REF!</definedName>
    <definedName name="__deb5" localSheetId="13">#REF!</definedName>
    <definedName name="__deb5" localSheetId="14">#REF!</definedName>
    <definedName name="__deb5" localSheetId="15">#REF!</definedName>
    <definedName name="__deb5" localSheetId="16">#REF!</definedName>
    <definedName name="__deb5" localSheetId="17">#REF!</definedName>
    <definedName name="__deb5" localSheetId="18">#REF!</definedName>
    <definedName name="__deb5" localSheetId="20">#REF!</definedName>
    <definedName name="__deb5" localSheetId="8">#REF!</definedName>
    <definedName name="__deb5" localSheetId="3">#REF!</definedName>
    <definedName name="__deb5" localSheetId="5">#REF!</definedName>
    <definedName name="__deb5" localSheetId="6">#REF!</definedName>
    <definedName name="__deb5" localSheetId="7">#REF!</definedName>
    <definedName name="__deb5" localSheetId="0">#REF!</definedName>
    <definedName name="__deb5">#REF!</definedName>
    <definedName name="__deb6" localSheetId="9">#REF!</definedName>
    <definedName name="__deb6" localSheetId="10">#REF!</definedName>
    <definedName name="__deb6" localSheetId="11">#REF!</definedName>
    <definedName name="__deb6" localSheetId="12">#REF!</definedName>
    <definedName name="__deb6" localSheetId="13">#REF!</definedName>
    <definedName name="__deb6" localSheetId="14">#REF!</definedName>
    <definedName name="__deb6" localSheetId="15">#REF!</definedName>
    <definedName name="__deb6" localSheetId="16">#REF!</definedName>
    <definedName name="__deb6" localSheetId="5">#REF!</definedName>
    <definedName name="__deb6" localSheetId="6">#REF!</definedName>
    <definedName name="__deb6" localSheetId="7">#REF!</definedName>
    <definedName name="__deb6" localSheetId="0">#REF!</definedName>
    <definedName name="__deb6">#REF!</definedName>
    <definedName name="__deb8" localSheetId="9">#REF!</definedName>
    <definedName name="__deb8" localSheetId="10">#REF!</definedName>
    <definedName name="__deb8" localSheetId="11">#REF!</definedName>
    <definedName name="__deb8" localSheetId="12">#REF!</definedName>
    <definedName name="__deb8" localSheetId="13">#REF!</definedName>
    <definedName name="__deb8" localSheetId="14">#REF!</definedName>
    <definedName name="__deb8" localSheetId="15">#REF!</definedName>
    <definedName name="__deb8" localSheetId="16">#REF!</definedName>
    <definedName name="__deb8" localSheetId="5">#REF!</definedName>
    <definedName name="__deb8" localSheetId="6">#REF!</definedName>
    <definedName name="__deb8" localSheetId="7">#REF!</definedName>
    <definedName name="__deb8" localSheetId="0">#REF!</definedName>
    <definedName name="__deb8">#REF!</definedName>
    <definedName name="__dec1" localSheetId="9">#REF!</definedName>
    <definedName name="__dec1" localSheetId="10">#REF!</definedName>
    <definedName name="__dec1" localSheetId="11">#REF!</definedName>
    <definedName name="__dec1" localSheetId="12">#REF!</definedName>
    <definedName name="__dec1" localSheetId="13">#REF!</definedName>
    <definedName name="__dec1" localSheetId="14">#REF!</definedName>
    <definedName name="__dec1" localSheetId="15">#REF!</definedName>
    <definedName name="__dec1" localSheetId="16">#REF!</definedName>
    <definedName name="__dec1" localSheetId="5">#REF!</definedName>
    <definedName name="__dec1" localSheetId="6">#REF!</definedName>
    <definedName name="__dec1" localSheetId="7">#REF!</definedName>
    <definedName name="__dec1" localSheetId="0">#REF!</definedName>
    <definedName name="__dec1">#REF!</definedName>
    <definedName name="__dec2" localSheetId="9">#REF!</definedName>
    <definedName name="__dec2" localSheetId="10">#REF!</definedName>
    <definedName name="__dec2" localSheetId="11">#REF!</definedName>
    <definedName name="__dec2" localSheetId="12">#REF!</definedName>
    <definedName name="__dec2" localSheetId="13">#REF!</definedName>
    <definedName name="__dec2" localSheetId="14">#REF!</definedName>
    <definedName name="__dec2" localSheetId="15">#REF!</definedName>
    <definedName name="__dec2" localSheetId="16">#REF!</definedName>
    <definedName name="__dec2" localSheetId="5">#REF!</definedName>
    <definedName name="__dec2" localSheetId="6">#REF!</definedName>
    <definedName name="__dec2" localSheetId="7">#REF!</definedName>
    <definedName name="__dec2" localSheetId="0">#REF!</definedName>
    <definedName name="__dec2">#REF!</definedName>
    <definedName name="__dec3" localSheetId="9">#REF!</definedName>
    <definedName name="__dec3" localSheetId="10">#REF!</definedName>
    <definedName name="__dec3" localSheetId="11">#REF!</definedName>
    <definedName name="__dec3" localSheetId="12">#REF!</definedName>
    <definedName name="__dec3" localSheetId="13">#REF!</definedName>
    <definedName name="__dec3" localSheetId="14">#REF!</definedName>
    <definedName name="__dec3" localSheetId="15">#REF!</definedName>
    <definedName name="__dec3" localSheetId="16">#REF!</definedName>
    <definedName name="__dec3" localSheetId="5">#REF!</definedName>
    <definedName name="__dec3" localSheetId="6">#REF!</definedName>
    <definedName name="__dec3" localSheetId="7">#REF!</definedName>
    <definedName name="__dec3" localSheetId="0">#REF!</definedName>
    <definedName name="__dec3">#REF!</definedName>
    <definedName name="__dee1" localSheetId="9">#REF!</definedName>
    <definedName name="__dee1" localSheetId="10">#REF!</definedName>
    <definedName name="__dee1" localSheetId="11">#REF!</definedName>
    <definedName name="__dee1" localSheetId="12">#REF!</definedName>
    <definedName name="__dee1" localSheetId="13">#REF!</definedName>
    <definedName name="__dee1" localSheetId="14">#REF!</definedName>
    <definedName name="__dee1" localSheetId="15">#REF!</definedName>
    <definedName name="__dee1" localSheetId="16">#REF!</definedName>
    <definedName name="__dee1" localSheetId="5">#REF!</definedName>
    <definedName name="__dee1" localSheetId="6">#REF!</definedName>
    <definedName name="__dee1" localSheetId="7">#REF!</definedName>
    <definedName name="__dee1" localSheetId="0">#REF!</definedName>
    <definedName name="__dee1">#REF!</definedName>
    <definedName name="__dee2" localSheetId="9">#REF!</definedName>
    <definedName name="__dee2" localSheetId="10">#REF!</definedName>
    <definedName name="__dee2" localSheetId="11">#REF!</definedName>
    <definedName name="__dee2" localSheetId="12">#REF!</definedName>
    <definedName name="__dee2" localSheetId="13">#REF!</definedName>
    <definedName name="__dee2" localSheetId="14">#REF!</definedName>
    <definedName name="__dee2" localSheetId="15">#REF!</definedName>
    <definedName name="__dee2" localSheetId="16">#REF!</definedName>
    <definedName name="__dee2" localSheetId="5">#REF!</definedName>
    <definedName name="__dee2" localSheetId="6">#REF!</definedName>
    <definedName name="__dee2" localSheetId="7">#REF!</definedName>
    <definedName name="__dee2" localSheetId="0">#REF!</definedName>
    <definedName name="__dee2">#REF!</definedName>
    <definedName name="__dee3" localSheetId="9">#REF!</definedName>
    <definedName name="__dee3" localSheetId="10">#REF!</definedName>
    <definedName name="__dee3" localSheetId="11">#REF!</definedName>
    <definedName name="__dee3" localSheetId="12">#REF!</definedName>
    <definedName name="__dee3" localSheetId="13">#REF!</definedName>
    <definedName name="__dee3" localSheetId="14">#REF!</definedName>
    <definedName name="__dee3" localSheetId="15">#REF!</definedName>
    <definedName name="__dee3" localSheetId="16">#REF!</definedName>
    <definedName name="__dee3" localSheetId="5">#REF!</definedName>
    <definedName name="__dee3" localSheetId="6">#REF!</definedName>
    <definedName name="__dee3" localSheetId="7">#REF!</definedName>
    <definedName name="__dee3" localSheetId="0">#REF!</definedName>
    <definedName name="__dee3">#REF!</definedName>
    <definedName name="__domotiquechambre" localSheetId="9">#REF!</definedName>
    <definedName name="__domotiquechambre" localSheetId="10">#REF!</definedName>
    <definedName name="__domotiquechambre" localSheetId="11">#REF!</definedName>
    <definedName name="__domotiquechambre" localSheetId="12">#REF!</definedName>
    <definedName name="__domotiquechambre" localSheetId="13">#REF!</definedName>
    <definedName name="__domotiquechambre" localSheetId="14">#REF!</definedName>
    <definedName name="__domotiquechambre" localSheetId="15">#REF!</definedName>
    <definedName name="__domotiquechambre" localSheetId="16">#REF!</definedName>
    <definedName name="__domotiquechambre" localSheetId="5">#REF!</definedName>
    <definedName name="__domotiquechambre" localSheetId="6">#REF!</definedName>
    <definedName name="__domotiquechambre" localSheetId="7">#REF!</definedName>
    <definedName name="__domotiquechambre" localSheetId="0">#REF!</definedName>
    <definedName name="__domotiquechambre">#REF!</definedName>
    <definedName name="__EST1" localSheetId="9">#REF!</definedName>
    <definedName name="__EST1" localSheetId="10">#REF!</definedName>
    <definedName name="__EST1" localSheetId="11">#REF!</definedName>
    <definedName name="__EST1" localSheetId="12">#REF!</definedName>
    <definedName name="__EST1" localSheetId="13">#REF!</definedName>
    <definedName name="__EST1" localSheetId="14">#REF!</definedName>
    <definedName name="__EST1" localSheetId="15">#REF!</definedName>
    <definedName name="__EST1" localSheetId="16">#REF!</definedName>
    <definedName name="__EST1" localSheetId="5">#REF!</definedName>
    <definedName name="__EST1" localSheetId="6">#REF!</definedName>
    <definedName name="__EST1" localSheetId="7">#REF!</definedName>
    <definedName name="__EST1" localSheetId="0">#REF!</definedName>
    <definedName name="__EST1">#REF!</definedName>
    <definedName name="__EST2" localSheetId="9">#REF!</definedName>
    <definedName name="__EST2" localSheetId="10">#REF!</definedName>
    <definedName name="__EST2" localSheetId="11">#REF!</definedName>
    <definedName name="__EST2" localSheetId="12">#REF!</definedName>
    <definedName name="__EST2" localSheetId="13">#REF!</definedName>
    <definedName name="__EST2" localSheetId="14">#REF!</definedName>
    <definedName name="__EST2" localSheetId="15">#REF!</definedName>
    <definedName name="__EST2" localSheetId="16">#REF!</definedName>
    <definedName name="__EST2" localSheetId="5">#REF!</definedName>
    <definedName name="__EST2" localSheetId="6">#REF!</definedName>
    <definedName name="__EST2" localSheetId="7">#REF!</definedName>
    <definedName name="__EST2" localSheetId="0">#REF!</definedName>
    <definedName name="__EST2">#REF!</definedName>
    <definedName name="__EST3" localSheetId="9">#REF!</definedName>
    <definedName name="__EST3" localSheetId="10">#REF!</definedName>
    <definedName name="__EST3" localSheetId="11">#REF!</definedName>
    <definedName name="__EST3" localSheetId="12">#REF!</definedName>
    <definedName name="__EST3" localSheetId="13">#REF!</definedName>
    <definedName name="__EST3" localSheetId="14">#REF!</definedName>
    <definedName name="__EST3" localSheetId="15">#REF!</definedName>
    <definedName name="__EST3" localSheetId="16">#REF!</definedName>
    <definedName name="__EST3" localSheetId="5">#REF!</definedName>
    <definedName name="__EST3" localSheetId="6">#REF!</definedName>
    <definedName name="__EST3" localSheetId="7">#REF!</definedName>
    <definedName name="__EST3" localSheetId="0">#REF!</definedName>
    <definedName name="__EST3">#REF!</definedName>
    <definedName name="__IMM48" localSheetId="9">#REF!</definedName>
    <definedName name="__IMM48" localSheetId="10">#REF!</definedName>
    <definedName name="__IMM48" localSheetId="11">#REF!</definedName>
    <definedName name="__IMM48" localSheetId="12">#REF!</definedName>
    <definedName name="__IMM48" localSheetId="13">#REF!</definedName>
    <definedName name="__IMM48" localSheetId="14">#REF!</definedName>
    <definedName name="__IMM48" localSheetId="15">#REF!</definedName>
    <definedName name="__IMM48" localSheetId="16">#REF!</definedName>
    <definedName name="__IMM48" localSheetId="5">#REF!</definedName>
    <definedName name="__IMM48" localSheetId="6">#REF!</definedName>
    <definedName name="__IMM48" localSheetId="7">#REF!</definedName>
    <definedName name="__IMM48" localSheetId="0">#REF!</definedName>
    <definedName name="__IMM48">#REF!</definedName>
    <definedName name="__LPN10">[24]linéaire!$B$70:$E$78</definedName>
    <definedName name="__LPN16">[24]linéaire!$B$79:$E$84</definedName>
    <definedName name="__maj4">[41]etan!$T$7</definedName>
    <definedName name="__MM1" localSheetId="1">[18]AN2!#REF!</definedName>
    <definedName name="__MM1" localSheetId="9">[18]AN2!#REF!</definedName>
    <definedName name="__MM1" localSheetId="10">[18]AN2!#REF!</definedName>
    <definedName name="__MM1" localSheetId="11">[18]AN2!#REF!</definedName>
    <definedName name="__MM1" localSheetId="12">[18]AN2!#REF!</definedName>
    <definedName name="__MM1" localSheetId="13">[18]AN2!#REF!</definedName>
    <definedName name="__MM1" localSheetId="14">[18]AN2!#REF!</definedName>
    <definedName name="__MM1" localSheetId="15">[18]AN2!#REF!</definedName>
    <definedName name="__MM1" localSheetId="16">[18]AN2!#REF!</definedName>
    <definedName name="__MM1" localSheetId="17">[18]AN2!#REF!</definedName>
    <definedName name="__MM1" localSheetId="18">[18]AN2!#REF!</definedName>
    <definedName name="__MM1" localSheetId="20">[18]AN2!#REF!</definedName>
    <definedName name="__MM1" localSheetId="8">[18]AN2!#REF!</definedName>
    <definedName name="__MM1" localSheetId="3">[18]AN2!#REF!</definedName>
    <definedName name="__MM1" localSheetId="5">[18]AN2!#REF!</definedName>
    <definedName name="__MM1" localSheetId="6">[18]AN2!#REF!</definedName>
    <definedName name="__MM1" localSheetId="7">[18]AN2!#REF!</definedName>
    <definedName name="__MM1" localSheetId="0">[18]AN2!#REF!</definedName>
    <definedName name="__MM1">[18]AN2!#REF!</definedName>
    <definedName name="__NA1" localSheetId="1">#REF!</definedName>
    <definedName name="__NA1" localSheetId="9">#REF!</definedName>
    <definedName name="__NA1" localSheetId="10">#REF!</definedName>
    <definedName name="__NA1" localSheetId="11">#REF!</definedName>
    <definedName name="__NA1" localSheetId="12">#REF!</definedName>
    <definedName name="__NA1" localSheetId="13">#REF!</definedName>
    <definedName name="__NA1" localSheetId="14">#REF!</definedName>
    <definedName name="__NA1" localSheetId="15">#REF!</definedName>
    <definedName name="__NA1" localSheetId="16">#REF!</definedName>
    <definedName name="__NA1" localSheetId="17">#REF!</definedName>
    <definedName name="__NA1" localSheetId="18">#REF!</definedName>
    <definedName name="__NA1" localSheetId="20">#REF!</definedName>
    <definedName name="__NA1" localSheetId="8">#REF!</definedName>
    <definedName name="__NA1" localSheetId="3">#REF!</definedName>
    <definedName name="__NA1" localSheetId="5">#REF!</definedName>
    <definedName name="__NA1" localSheetId="6">#REF!</definedName>
    <definedName name="__NA1" localSheetId="7">#REF!</definedName>
    <definedName name="__NA1" localSheetId="0">#REF!</definedName>
    <definedName name="__NA1">#REF!</definedName>
    <definedName name="__NA2" localSheetId="1">#REF!</definedName>
    <definedName name="__NA2" localSheetId="9">#REF!</definedName>
    <definedName name="__NA2" localSheetId="10">#REF!</definedName>
    <definedName name="__NA2" localSheetId="11">#REF!</definedName>
    <definedName name="__NA2" localSheetId="12">#REF!</definedName>
    <definedName name="__NA2" localSheetId="13">#REF!</definedName>
    <definedName name="__NA2" localSheetId="14">#REF!</definedName>
    <definedName name="__NA2" localSheetId="15">#REF!</definedName>
    <definedName name="__NA2" localSheetId="16">#REF!</definedName>
    <definedName name="__NA2" localSheetId="18">#REF!</definedName>
    <definedName name="__NA2" localSheetId="20">#REF!</definedName>
    <definedName name="__NA2" localSheetId="8">#REF!</definedName>
    <definedName name="__NA2" localSheetId="3">#REF!</definedName>
    <definedName name="__NA2" localSheetId="5">#REF!</definedName>
    <definedName name="__NA2" localSheetId="6">#REF!</definedName>
    <definedName name="__NA2" localSheetId="7">#REF!</definedName>
    <definedName name="__NA2" localSheetId="0">#REF!</definedName>
    <definedName name="__NA2">#REF!</definedName>
    <definedName name="__NA3" localSheetId="1">#REF!</definedName>
    <definedName name="__NA3" localSheetId="9">#REF!</definedName>
    <definedName name="__NA3" localSheetId="10">#REF!</definedName>
    <definedName name="__NA3" localSheetId="11">#REF!</definedName>
    <definedName name="__NA3" localSheetId="12">#REF!</definedName>
    <definedName name="__NA3" localSheetId="13">#REF!</definedName>
    <definedName name="__NA3" localSheetId="14">#REF!</definedName>
    <definedName name="__NA3" localSheetId="15">#REF!</definedName>
    <definedName name="__NA3" localSheetId="16">#REF!</definedName>
    <definedName name="__NA3" localSheetId="18">#REF!</definedName>
    <definedName name="__NA3" localSheetId="20">#REF!</definedName>
    <definedName name="__NA3" localSheetId="8">#REF!</definedName>
    <definedName name="__NA3" localSheetId="3">#REF!</definedName>
    <definedName name="__NA3" localSheetId="5">#REF!</definedName>
    <definedName name="__NA3" localSheetId="6">#REF!</definedName>
    <definedName name="__NA3" localSheetId="7">#REF!</definedName>
    <definedName name="__NA3" localSheetId="0">#REF!</definedName>
    <definedName name="__NA3">#REF!</definedName>
    <definedName name="__NB1" localSheetId="9">#REF!</definedName>
    <definedName name="__NB1" localSheetId="10">#REF!</definedName>
    <definedName name="__NB1" localSheetId="11">#REF!</definedName>
    <definedName name="__NB1" localSheetId="12">#REF!</definedName>
    <definedName name="__NB1" localSheetId="13">#REF!</definedName>
    <definedName name="__NB1" localSheetId="14">#REF!</definedName>
    <definedName name="__NB1" localSheetId="15">#REF!</definedName>
    <definedName name="__NB1" localSheetId="16">#REF!</definedName>
    <definedName name="__NB1" localSheetId="5">#REF!</definedName>
    <definedName name="__NB1" localSheetId="6">#REF!</definedName>
    <definedName name="__NB1" localSheetId="7">#REF!</definedName>
    <definedName name="__NB1" localSheetId="0">#REF!</definedName>
    <definedName name="__NB1">#REF!</definedName>
    <definedName name="__NB2" localSheetId="9">#REF!</definedName>
    <definedName name="__NB2" localSheetId="10">#REF!</definedName>
    <definedName name="__NB2" localSheetId="11">#REF!</definedName>
    <definedName name="__NB2" localSheetId="12">#REF!</definedName>
    <definedName name="__NB2" localSheetId="13">#REF!</definedName>
    <definedName name="__NB2" localSheetId="14">#REF!</definedName>
    <definedName name="__NB2" localSheetId="15">#REF!</definedName>
    <definedName name="__NB2" localSheetId="16">#REF!</definedName>
    <definedName name="__NB2" localSheetId="5">#REF!</definedName>
    <definedName name="__NB2" localSheetId="6">#REF!</definedName>
    <definedName name="__NB2" localSheetId="7">#REF!</definedName>
    <definedName name="__NB2" localSheetId="0">#REF!</definedName>
    <definedName name="__NB2">#REF!</definedName>
    <definedName name="__NB3" localSheetId="9">#REF!</definedName>
    <definedName name="__NB3" localSheetId="10">#REF!</definedName>
    <definedName name="__NB3" localSheetId="11">#REF!</definedName>
    <definedName name="__NB3" localSheetId="12">#REF!</definedName>
    <definedName name="__NB3" localSheetId="13">#REF!</definedName>
    <definedName name="__NB3" localSheetId="14">#REF!</definedName>
    <definedName name="__NB3" localSheetId="15">#REF!</definedName>
    <definedName name="__NB3" localSheetId="16">#REF!</definedName>
    <definedName name="__NB3" localSheetId="5">#REF!</definedName>
    <definedName name="__NB3" localSheetId="6">#REF!</definedName>
    <definedName name="__NB3" localSheetId="7">#REF!</definedName>
    <definedName name="__NB3" localSheetId="0">#REF!</definedName>
    <definedName name="__NB3">#REF!</definedName>
    <definedName name="__nba1" localSheetId="9">#REF!</definedName>
    <definedName name="__nba1" localSheetId="10">#REF!</definedName>
    <definedName name="__nba1" localSheetId="11">#REF!</definedName>
    <definedName name="__nba1" localSheetId="12">#REF!</definedName>
    <definedName name="__nba1" localSheetId="13">#REF!</definedName>
    <definedName name="__nba1" localSheetId="14">#REF!</definedName>
    <definedName name="__nba1" localSheetId="15">#REF!</definedName>
    <definedName name="__nba1" localSheetId="16">#REF!</definedName>
    <definedName name="__nba1" localSheetId="5">#REF!</definedName>
    <definedName name="__nba1" localSheetId="6">#REF!</definedName>
    <definedName name="__nba1" localSheetId="7">#REF!</definedName>
    <definedName name="__nba1" localSheetId="0">#REF!</definedName>
    <definedName name="__nba1">#REF!</definedName>
    <definedName name="__Pt2">#REF!</definedName>
    <definedName name="__Pt3">#REF!</definedName>
    <definedName name="__qmg1">#REF!</definedName>
    <definedName name="__qmg2">'[24]groupe 2 B-A'!#REF!</definedName>
    <definedName name="__qmg3" localSheetId="1">#REF!</definedName>
    <definedName name="__qmg3" localSheetId="16">#REF!</definedName>
    <definedName name="__qmg3" localSheetId="17">#REF!</definedName>
    <definedName name="__qmg3" localSheetId="18">#REF!</definedName>
    <definedName name="__qmg3" localSheetId="20">#REF!</definedName>
    <definedName name="__qmg3" localSheetId="8">#REF!</definedName>
    <definedName name="__qmg3" localSheetId="3">#REF!</definedName>
    <definedName name="__qmg3" localSheetId="5">#REF!</definedName>
    <definedName name="__qmg3" localSheetId="6">#REF!</definedName>
    <definedName name="__qmg3" localSheetId="7">#REF!</definedName>
    <definedName name="__qmg3">#REF!</definedName>
    <definedName name="__Qt2" localSheetId="1">#REF!</definedName>
    <definedName name="__Qt2" localSheetId="16">#REF!</definedName>
    <definedName name="__Qt2" localSheetId="17">#REF!</definedName>
    <definedName name="__Qt2" localSheetId="18">#REF!</definedName>
    <definedName name="__Qt2" localSheetId="20">#REF!</definedName>
    <definedName name="__Qt2" localSheetId="8">#REF!</definedName>
    <definedName name="__Qt2" localSheetId="3">#REF!</definedName>
    <definedName name="__Qt2" localSheetId="5">#REF!</definedName>
    <definedName name="__Qt2" localSheetId="6">#REF!</definedName>
    <definedName name="__Qt2" localSheetId="7">#REF!</definedName>
    <definedName name="__Qt2">#REF!</definedName>
    <definedName name="__Qt3" localSheetId="1">#REF!</definedName>
    <definedName name="__Qt3" localSheetId="16">#REF!</definedName>
    <definedName name="__Qt3" localSheetId="17">#REF!</definedName>
    <definedName name="__Qt3" localSheetId="18">#REF!</definedName>
    <definedName name="__Qt3" localSheetId="20">#REF!</definedName>
    <definedName name="__Qt3" localSheetId="8">#REF!</definedName>
    <definedName name="__Qt3" localSheetId="3">#REF!</definedName>
    <definedName name="__Qt3" localSheetId="5">#REF!</definedName>
    <definedName name="__Qt3" localSheetId="6">#REF!</definedName>
    <definedName name="__Qt3" localSheetId="7">#REF!</definedName>
    <definedName name="__Qt3">#REF!</definedName>
    <definedName name="__R" localSheetId="9">[1]AN2!#REF!</definedName>
    <definedName name="__r" localSheetId="10">#REF!</definedName>
    <definedName name="__R" localSheetId="11">[1]AN2!#REF!</definedName>
    <definedName name="__r" localSheetId="12">#REF!</definedName>
    <definedName name="__R" localSheetId="13">[1]AN2!#REF!</definedName>
    <definedName name="__r" localSheetId="14">#REF!</definedName>
    <definedName name="__r" localSheetId="15">#REF!</definedName>
    <definedName name="__r" localSheetId="16">#REF!</definedName>
    <definedName name="__r" localSheetId="8">#REF!</definedName>
    <definedName name="__r" localSheetId="5">#REF!</definedName>
    <definedName name="__r" localSheetId="6">#REF!</definedName>
    <definedName name="__r" localSheetId="7">#REF!</definedName>
    <definedName name="__r" localSheetId="0">#REF!</definedName>
    <definedName name="__r">#REF!</definedName>
    <definedName name="__R100_" localSheetId="16">#REF!</definedName>
    <definedName name="__R100_" localSheetId="8">#REF!</definedName>
    <definedName name="__R100_">#REF!</definedName>
    <definedName name="__R150_">#REF!</definedName>
    <definedName name="__R200_">#REF!</definedName>
    <definedName name="__R300_">#REF!</definedName>
    <definedName name="__SB1" localSheetId="9">#REF!</definedName>
    <definedName name="__SB1" localSheetId="10">#REF!</definedName>
    <definedName name="__SB1" localSheetId="11">#REF!</definedName>
    <definedName name="__SB1" localSheetId="12">#REF!</definedName>
    <definedName name="__SB1" localSheetId="13">#REF!</definedName>
    <definedName name="__SB1" localSheetId="14">#REF!</definedName>
    <definedName name="__SB1" localSheetId="15">#REF!</definedName>
    <definedName name="__SB1" localSheetId="16">#REF!</definedName>
    <definedName name="__SB1" localSheetId="5">#REF!</definedName>
    <definedName name="__SB1" localSheetId="6">#REF!</definedName>
    <definedName name="__SB1" localSheetId="7">#REF!</definedName>
    <definedName name="__SB1" localSheetId="0">#REF!</definedName>
    <definedName name="__SB1">#REF!</definedName>
    <definedName name="__SB2" localSheetId="9">#REF!</definedName>
    <definedName name="__SB2" localSheetId="10">#REF!</definedName>
    <definedName name="__SB2" localSheetId="11">#REF!</definedName>
    <definedName name="__SB2" localSheetId="12">#REF!</definedName>
    <definedName name="__SB2" localSheetId="13">#REF!</definedName>
    <definedName name="__SB2" localSheetId="14">#REF!</definedName>
    <definedName name="__SB2" localSheetId="15">#REF!</definedName>
    <definedName name="__SB2" localSheetId="16">#REF!</definedName>
    <definedName name="__SB2" localSheetId="5">#REF!</definedName>
    <definedName name="__SB2" localSheetId="6">#REF!</definedName>
    <definedName name="__SB2" localSheetId="7">#REF!</definedName>
    <definedName name="__SB2" localSheetId="0">#REF!</definedName>
    <definedName name="__SB2">#REF!</definedName>
    <definedName name="__SB3" localSheetId="9">#REF!</definedName>
    <definedName name="__SB3" localSheetId="10">#REF!</definedName>
    <definedName name="__SB3" localSheetId="11">#REF!</definedName>
    <definedName name="__SB3" localSheetId="12">#REF!</definedName>
    <definedName name="__SB3" localSheetId="13">#REF!</definedName>
    <definedName name="__SB3" localSheetId="14">#REF!</definedName>
    <definedName name="__SB3" localSheetId="15">#REF!</definedName>
    <definedName name="__SB3" localSheetId="16">#REF!</definedName>
    <definedName name="__SB3" localSheetId="5">#REF!</definedName>
    <definedName name="__SB3" localSheetId="6">#REF!</definedName>
    <definedName name="__SB3" localSheetId="7">#REF!</definedName>
    <definedName name="__SB3" localSheetId="0">#REF!</definedName>
    <definedName name="__SB3">#REF!</definedName>
    <definedName name="__SEB3" localSheetId="9">#REF!</definedName>
    <definedName name="__SEB3" localSheetId="10">#REF!</definedName>
    <definedName name="__SEB3" localSheetId="11">#REF!</definedName>
    <definedName name="__SEB3" localSheetId="12">#REF!</definedName>
    <definedName name="__SEB3" localSheetId="13">#REF!</definedName>
    <definedName name="__SEB3" localSheetId="14">#REF!</definedName>
    <definedName name="__SEB3" localSheetId="15">#REF!</definedName>
    <definedName name="__SEB3" localSheetId="16">#REF!</definedName>
    <definedName name="__SEB3" localSheetId="5">#REF!</definedName>
    <definedName name="__SEB3" localSheetId="6">#REF!</definedName>
    <definedName name="__SEB3" localSheetId="7">#REF!</definedName>
    <definedName name="__SEB3" localSheetId="0">#REF!</definedName>
    <definedName name="__SEB3">#REF!</definedName>
    <definedName name="__seb5" localSheetId="9">#REF!</definedName>
    <definedName name="__seb5" localSheetId="10">#REF!</definedName>
    <definedName name="__seb5" localSheetId="11">#REF!</definedName>
    <definedName name="__seb5" localSheetId="12">#REF!</definedName>
    <definedName name="__seb5" localSheetId="13">#REF!</definedName>
    <definedName name="__seb5" localSheetId="14">#REF!</definedName>
    <definedName name="__seb5" localSheetId="15">#REF!</definedName>
    <definedName name="__seb5" localSheetId="16">#REF!</definedName>
    <definedName name="__seb5" localSheetId="5">#REF!</definedName>
    <definedName name="__seb5" localSheetId="6">#REF!</definedName>
    <definedName name="__seb5" localSheetId="7">#REF!</definedName>
    <definedName name="__seb5" localSheetId="0">#REF!</definedName>
    <definedName name="__seb5">#REF!</definedName>
    <definedName name="__seb6" localSheetId="9">#REF!</definedName>
    <definedName name="__seb6" localSheetId="10">#REF!</definedName>
    <definedName name="__seb6" localSheetId="11">#REF!</definedName>
    <definedName name="__seb6" localSheetId="12">#REF!</definedName>
    <definedName name="__seb6" localSheetId="13">#REF!</definedName>
    <definedName name="__seb6" localSheetId="14">#REF!</definedName>
    <definedName name="__seb6" localSheetId="15">#REF!</definedName>
    <definedName name="__seb6" localSheetId="16">#REF!</definedName>
    <definedName name="__seb6" localSheetId="5">#REF!</definedName>
    <definedName name="__seb6" localSheetId="6">#REF!</definedName>
    <definedName name="__seb6" localSheetId="7">#REF!</definedName>
    <definedName name="__seb6" localSheetId="0">#REF!</definedName>
    <definedName name="__seb6">#REF!</definedName>
    <definedName name="__seb8" localSheetId="9">#REF!</definedName>
    <definedName name="__seb8" localSheetId="10">#REF!</definedName>
    <definedName name="__seb8" localSheetId="11">#REF!</definedName>
    <definedName name="__seb8" localSheetId="12">#REF!</definedName>
    <definedName name="__seb8" localSheetId="13">#REF!</definedName>
    <definedName name="__seb8" localSheetId="14">#REF!</definedName>
    <definedName name="__seb8" localSheetId="15">#REF!</definedName>
    <definedName name="__seb8" localSheetId="16">#REF!</definedName>
    <definedName name="__seb8" localSheetId="5">#REF!</definedName>
    <definedName name="__seb8" localSheetId="6">#REF!</definedName>
    <definedName name="__seb8" localSheetId="7">#REF!</definedName>
    <definedName name="__seb8" localSheetId="0">#REF!</definedName>
    <definedName name="__seb8">#REF!</definedName>
    <definedName name="__ss1">'[26]Macro-Diam-interne'!$A$12</definedName>
    <definedName name="__ss2">'[26]Macro-Epaisseur'!$A$12</definedName>
    <definedName name="__ss3">'[26]Macro-Dexterne'!$A$12</definedName>
    <definedName name="__ss4">'[28]Macro-Dexterne'!$A$12</definedName>
    <definedName name="__ST100">'[25]Réservoir 100m3_G8'!#REF!</definedName>
    <definedName name="__ST150" localSheetId="1">#REF!</definedName>
    <definedName name="__ST150" localSheetId="16">#REF!</definedName>
    <definedName name="__ST150" localSheetId="17">#REF!</definedName>
    <definedName name="__ST150" localSheetId="18">#REF!</definedName>
    <definedName name="__ST150" localSheetId="20">#REF!</definedName>
    <definedName name="__ST150" localSheetId="8">#REF!</definedName>
    <definedName name="__ST150" localSheetId="3">#REF!</definedName>
    <definedName name="__ST150" localSheetId="5">#REF!</definedName>
    <definedName name="__ST150" localSheetId="6">#REF!</definedName>
    <definedName name="__ST150" localSheetId="7">#REF!</definedName>
    <definedName name="__ST150">#REF!</definedName>
    <definedName name="__ST200" localSheetId="1">#REF!</definedName>
    <definedName name="__ST200" localSheetId="16">#REF!</definedName>
    <definedName name="__ST200" localSheetId="17">#REF!</definedName>
    <definedName name="__ST200" localSheetId="18">#REF!</definedName>
    <definedName name="__ST200" localSheetId="20">#REF!</definedName>
    <definedName name="__ST200" localSheetId="8">#REF!</definedName>
    <definedName name="__ST200" localSheetId="3">#REF!</definedName>
    <definedName name="__ST200" localSheetId="5">#REF!</definedName>
    <definedName name="__ST200" localSheetId="6">#REF!</definedName>
    <definedName name="__ST200" localSheetId="7">#REF!</definedName>
    <definedName name="__ST200">#REF!</definedName>
    <definedName name="__ST300" localSheetId="1">#REF!</definedName>
    <definedName name="__ST300" localSheetId="16">#REF!</definedName>
    <definedName name="__ST300" localSheetId="17">#REF!</definedName>
    <definedName name="__ST300" localSheetId="18">#REF!</definedName>
    <definedName name="__ST300" localSheetId="20">#REF!</definedName>
    <definedName name="__ST300" localSheetId="8">#REF!</definedName>
    <definedName name="__ST300" localSheetId="3">#REF!</definedName>
    <definedName name="__ST300" localSheetId="5">#REF!</definedName>
    <definedName name="__ST300" localSheetId="6">#REF!</definedName>
    <definedName name="__ST300" localSheetId="7">#REF!</definedName>
    <definedName name="__ST300">#REF!</definedName>
    <definedName name="__tx1">#REF!</definedName>
    <definedName name="__tx2">#REF!</definedName>
    <definedName name="_1" localSheetId="9">#REF!</definedName>
    <definedName name="_1" localSheetId="10">#REF!</definedName>
    <definedName name="_1" localSheetId="11">#REF!</definedName>
    <definedName name="_1" localSheetId="12">#REF!</definedName>
    <definedName name="_1" localSheetId="13">#REF!</definedName>
    <definedName name="_1" localSheetId="14">#REF!</definedName>
    <definedName name="_1" localSheetId="15">#REF!</definedName>
    <definedName name="_1" localSheetId="16">#REF!</definedName>
    <definedName name="_1" localSheetId="5">#REF!</definedName>
    <definedName name="_1" localSheetId="6">#REF!</definedName>
    <definedName name="_1" localSheetId="7">#REF!</definedName>
    <definedName name="_1" localSheetId="0">#REF!</definedName>
    <definedName name="_1">#REF!</definedName>
    <definedName name="_1_Excel_BuiltIn_Print_Area_4_1">#REF!</definedName>
    <definedName name="_10" localSheetId="9">#REF!</definedName>
    <definedName name="_10" localSheetId="10">#REF!</definedName>
    <definedName name="_10" localSheetId="11">#REF!</definedName>
    <definedName name="_10" localSheetId="12">#REF!</definedName>
    <definedName name="_10" localSheetId="13">#REF!</definedName>
    <definedName name="_10" localSheetId="14">#REF!</definedName>
    <definedName name="_10" localSheetId="15">#REF!</definedName>
    <definedName name="_10" localSheetId="16">#REF!</definedName>
    <definedName name="_10" localSheetId="5">#REF!</definedName>
    <definedName name="_10" localSheetId="6">#REF!</definedName>
    <definedName name="_10" localSheetId="7">#REF!</definedName>
    <definedName name="_10" localSheetId="0">#REF!</definedName>
    <definedName name="_10">#REF!</definedName>
    <definedName name="_100_Fonte_k9">#REF!</definedName>
    <definedName name="_110PN10">#REF!</definedName>
    <definedName name="_110PN16">#REF!</definedName>
    <definedName name="_125_Fonte_k9">#REF!</definedName>
    <definedName name="_125PN10">#REF!</definedName>
    <definedName name="_125PN16">#REF!</definedName>
    <definedName name="_140PN10">#REF!</definedName>
    <definedName name="_140PN16">#REF!</definedName>
    <definedName name="_150_Fonte_k9">#REF!</definedName>
    <definedName name="_160PN10">#REF!</definedName>
    <definedName name="_160PN16">#REF!</definedName>
    <definedName name="_1ER_ETAGE" localSheetId="9">#REF!</definedName>
    <definedName name="_1ER_ETAGE" localSheetId="10">#REF!</definedName>
    <definedName name="_1ER_ETAGE" localSheetId="11">#REF!</definedName>
    <definedName name="_1ER_ETAGE" localSheetId="12">#REF!</definedName>
    <definedName name="_1ER_ETAGE" localSheetId="13">#REF!</definedName>
    <definedName name="_1ER_ETAGE" localSheetId="14">#REF!</definedName>
    <definedName name="_1ER_ETAGE" localSheetId="15">#REF!</definedName>
    <definedName name="_1ER_ETAGE" localSheetId="16">#REF!</definedName>
    <definedName name="_1ER_ETAGE" localSheetId="5">#REF!</definedName>
    <definedName name="_1ER_ETAGE" localSheetId="6">#REF!</definedName>
    <definedName name="_1ER_ETAGE" localSheetId="7">#REF!</definedName>
    <definedName name="_1ER_ETAGE" localSheetId="0">#REF!</definedName>
    <definedName name="_1ER_ETAGE">#REF!</definedName>
    <definedName name="_2" localSheetId="9">#REF!</definedName>
    <definedName name="_2" localSheetId="10">#REF!</definedName>
    <definedName name="_2" localSheetId="11">#REF!</definedName>
    <definedName name="_2" localSheetId="12">#REF!</definedName>
    <definedName name="_2" localSheetId="13">#REF!</definedName>
    <definedName name="_2" localSheetId="14">#REF!</definedName>
    <definedName name="_2" localSheetId="15">#REF!</definedName>
    <definedName name="_2" localSheetId="16">#REF!</definedName>
    <definedName name="_2" localSheetId="5">#REF!</definedName>
    <definedName name="_2" localSheetId="6">#REF!</definedName>
    <definedName name="_2" localSheetId="7">#REF!</definedName>
    <definedName name="_2" localSheetId="0">#REF!</definedName>
    <definedName name="_2">#REF!</definedName>
    <definedName name="_2_Excel_BuiltIn_Print_Titles_4_1">#REF!</definedName>
    <definedName name="_200_Fonte_k9">#REF!</definedName>
    <definedName name="_200PN10">#REF!</definedName>
    <definedName name="_200PN16">#REF!</definedName>
    <definedName name="_225_Fonte_k9">#REF!</definedName>
    <definedName name="_225PN10">#REF!</definedName>
    <definedName name="_225PN16">#REF!</definedName>
    <definedName name="_250_Fonte_k9">#REF!</definedName>
    <definedName name="_250PN10">#REF!</definedName>
    <definedName name="_250PN16">#REF!</definedName>
    <definedName name="_2c" localSheetId="9">#REF!</definedName>
    <definedName name="_2c" localSheetId="10">#REF!</definedName>
    <definedName name="_2c" localSheetId="11">#REF!</definedName>
    <definedName name="_2c" localSheetId="12">#REF!</definedName>
    <definedName name="_2c" localSheetId="13">#REF!</definedName>
    <definedName name="_2c" localSheetId="14">#REF!</definedName>
    <definedName name="_2c" localSheetId="15">#REF!</definedName>
    <definedName name="_2c" localSheetId="16">#REF!</definedName>
    <definedName name="_2c" localSheetId="5">#REF!</definedName>
    <definedName name="_2c" localSheetId="6">#REF!</definedName>
    <definedName name="_2c" localSheetId="7">#REF!</definedName>
    <definedName name="_2c" localSheetId="0">#REF!</definedName>
    <definedName name="_2c">#REF!</definedName>
    <definedName name="_2EME_ETAGE" localSheetId="9">#REF!</definedName>
    <definedName name="_2EME_ETAGE" localSheetId="10">#REF!</definedName>
    <definedName name="_2EME_ETAGE" localSheetId="11">#REF!</definedName>
    <definedName name="_2EME_ETAGE" localSheetId="12">#REF!</definedName>
    <definedName name="_2EME_ETAGE" localSheetId="13">#REF!</definedName>
    <definedName name="_2EME_ETAGE" localSheetId="14">#REF!</definedName>
    <definedName name="_2EME_ETAGE" localSheetId="15">#REF!</definedName>
    <definedName name="_2EME_ETAGE" localSheetId="16">#REF!</definedName>
    <definedName name="_2EME_ETAGE" localSheetId="5">#REF!</definedName>
    <definedName name="_2EME_ETAGE" localSheetId="6">#REF!</definedName>
    <definedName name="_2EME_ETAGE" localSheetId="7">#REF!</definedName>
    <definedName name="_2EME_ETAGE" localSheetId="0">#REF!</definedName>
    <definedName name="_2EME_ETAGE">#REF!</definedName>
    <definedName name="_3" localSheetId="9">#REF!</definedName>
    <definedName name="_3" localSheetId="10">#REF!</definedName>
    <definedName name="_3" localSheetId="11">#REF!</definedName>
    <definedName name="_3" localSheetId="12">#REF!</definedName>
    <definedName name="_3" localSheetId="13">#REF!</definedName>
    <definedName name="_3" localSheetId="14">#REF!</definedName>
    <definedName name="_3" localSheetId="15">#REF!</definedName>
    <definedName name="_3" localSheetId="16">#REF!</definedName>
    <definedName name="_3" localSheetId="5">#REF!</definedName>
    <definedName name="_3" localSheetId="6">#REF!</definedName>
    <definedName name="_3" localSheetId="7">#REF!</definedName>
    <definedName name="_3" localSheetId="0">#REF!</definedName>
    <definedName name="_3">#REF!</definedName>
    <definedName name="_300_Fonte_k9">#REF!</definedName>
    <definedName name="_315PN10">#REF!</definedName>
    <definedName name="_315PN16">#REF!</definedName>
    <definedName name="_3c" localSheetId="9">#REF!</definedName>
    <definedName name="_3c" localSheetId="10">#REF!</definedName>
    <definedName name="_3c" localSheetId="11">#REF!</definedName>
    <definedName name="_3c" localSheetId="12">#REF!</definedName>
    <definedName name="_3c" localSheetId="13">#REF!</definedName>
    <definedName name="_3c" localSheetId="14">#REF!</definedName>
    <definedName name="_3c" localSheetId="15">#REF!</definedName>
    <definedName name="_3c" localSheetId="16">#REF!</definedName>
    <definedName name="_3c" localSheetId="5">#REF!</definedName>
    <definedName name="_3c" localSheetId="6">#REF!</definedName>
    <definedName name="_3c" localSheetId="7">#REF!</definedName>
    <definedName name="_3c" localSheetId="0">#REF!</definedName>
    <definedName name="_3c">#REF!</definedName>
    <definedName name="_4" localSheetId="9">#REF!</definedName>
    <definedName name="_4" localSheetId="10">#REF!</definedName>
    <definedName name="_4" localSheetId="11">#REF!</definedName>
    <definedName name="_4" localSheetId="12">#REF!</definedName>
    <definedName name="_4" localSheetId="13">#REF!</definedName>
    <definedName name="_4" localSheetId="14">#REF!</definedName>
    <definedName name="_4" localSheetId="15">#REF!</definedName>
    <definedName name="_4" localSheetId="16">#REF!</definedName>
    <definedName name="_4" localSheetId="5">#REF!</definedName>
    <definedName name="_4" localSheetId="6">#REF!</definedName>
    <definedName name="_4" localSheetId="7">#REF!</definedName>
    <definedName name="_4" localSheetId="0">#REF!</definedName>
    <definedName name="_4">#REF!</definedName>
    <definedName name="_400_Fonte_k9">#REF!</definedName>
    <definedName name="_4c" localSheetId="9">#REF!</definedName>
    <definedName name="_4c" localSheetId="10">#REF!</definedName>
    <definedName name="_4c" localSheetId="11">#REF!</definedName>
    <definedName name="_4c" localSheetId="12">#REF!</definedName>
    <definedName name="_4c" localSheetId="13">#REF!</definedName>
    <definedName name="_4c" localSheetId="14">#REF!</definedName>
    <definedName name="_4c" localSheetId="15">#REF!</definedName>
    <definedName name="_4c" localSheetId="16">#REF!</definedName>
    <definedName name="_4c" localSheetId="5">#REF!</definedName>
    <definedName name="_4c" localSheetId="6">#REF!</definedName>
    <definedName name="_4c" localSheetId="7">#REF!</definedName>
    <definedName name="_4c" localSheetId="0">#REF!</definedName>
    <definedName name="_4c">#REF!</definedName>
    <definedName name="_5" localSheetId="9">#REF!</definedName>
    <definedName name="_5" localSheetId="10">#REF!</definedName>
    <definedName name="_5" localSheetId="11">#REF!</definedName>
    <definedName name="_5" localSheetId="12">#REF!</definedName>
    <definedName name="_5" localSheetId="13">#REF!</definedName>
    <definedName name="_5" localSheetId="14">#REF!</definedName>
    <definedName name="_5" localSheetId="15">#REF!</definedName>
    <definedName name="_5" localSheetId="16">#REF!</definedName>
    <definedName name="_5" localSheetId="5">#REF!</definedName>
    <definedName name="_5" localSheetId="6">#REF!</definedName>
    <definedName name="_5" localSheetId="7">#REF!</definedName>
    <definedName name="_5" localSheetId="0">#REF!</definedName>
    <definedName name="_5">#REF!</definedName>
    <definedName name="_50PN10">#REF!</definedName>
    <definedName name="_50PN16">#REF!</definedName>
    <definedName name="_5c" localSheetId="9">#REF!</definedName>
    <definedName name="_5c" localSheetId="10">#REF!</definedName>
    <definedName name="_5c" localSheetId="11">#REF!</definedName>
    <definedName name="_5c" localSheetId="12">#REF!</definedName>
    <definedName name="_5c" localSheetId="13">#REF!</definedName>
    <definedName name="_5c" localSheetId="14">#REF!</definedName>
    <definedName name="_5c" localSheetId="15">#REF!</definedName>
    <definedName name="_5c" localSheetId="16">#REF!</definedName>
    <definedName name="_5c" localSheetId="5">#REF!</definedName>
    <definedName name="_5c" localSheetId="6">#REF!</definedName>
    <definedName name="_5c" localSheetId="7">#REF!</definedName>
    <definedName name="_5c" localSheetId="0">#REF!</definedName>
    <definedName name="_5c">#REF!</definedName>
    <definedName name="_5p" localSheetId="9">#REF!</definedName>
    <definedName name="_5p" localSheetId="10">#REF!</definedName>
    <definedName name="_5p" localSheetId="11">#REF!</definedName>
    <definedName name="_5p" localSheetId="12">#REF!</definedName>
    <definedName name="_5p" localSheetId="13">#REF!</definedName>
    <definedName name="_5p" localSheetId="14">#REF!</definedName>
    <definedName name="_5p" localSheetId="15">#REF!</definedName>
    <definedName name="_5p" localSheetId="16">#REF!</definedName>
    <definedName name="_5p" localSheetId="5">#REF!</definedName>
    <definedName name="_5p" localSheetId="6">#REF!</definedName>
    <definedName name="_5p" localSheetId="7">#REF!</definedName>
    <definedName name="_5p" localSheetId="0">#REF!</definedName>
    <definedName name="_5p">#REF!</definedName>
    <definedName name="_6" localSheetId="9">#REF!</definedName>
    <definedName name="_6" localSheetId="10">#REF!</definedName>
    <definedName name="_6" localSheetId="11">#REF!</definedName>
    <definedName name="_6" localSheetId="12">#REF!</definedName>
    <definedName name="_6" localSheetId="13">#REF!</definedName>
    <definedName name="_6" localSheetId="14">#REF!</definedName>
    <definedName name="_6" localSheetId="15">#REF!</definedName>
    <definedName name="_6" localSheetId="16">#REF!</definedName>
    <definedName name="_6" localSheetId="5">#REF!</definedName>
    <definedName name="_6" localSheetId="6">#REF!</definedName>
    <definedName name="_6" localSheetId="7">#REF!</definedName>
    <definedName name="_6" localSheetId="0">#REF!</definedName>
    <definedName name="_6">#REF!</definedName>
    <definedName name="_60_Fonte_k9">#REF!</definedName>
    <definedName name="_63PN10">#REF!</definedName>
    <definedName name="_63PN16">#REF!</definedName>
    <definedName name="_7" localSheetId="9">#REF!</definedName>
    <definedName name="_7" localSheetId="10">#REF!</definedName>
    <definedName name="_7" localSheetId="11">#REF!</definedName>
    <definedName name="_7" localSheetId="12">#REF!</definedName>
    <definedName name="_7" localSheetId="13">#REF!</definedName>
    <definedName name="_7" localSheetId="14">#REF!</definedName>
    <definedName name="_7" localSheetId="15">#REF!</definedName>
    <definedName name="_7" localSheetId="16">#REF!</definedName>
    <definedName name="_7" localSheetId="5">#REF!</definedName>
    <definedName name="_7" localSheetId="6">#REF!</definedName>
    <definedName name="_7" localSheetId="7">#REF!</definedName>
    <definedName name="_7" localSheetId="0">#REF!</definedName>
    <definedName name="_7">#REF!</definedName>
    <definedName name="_75PN10">#REF!</definedName>
    <definedName name="_75PN16">#REF!</definedName>
    <definedName name="_8" localSheetId="9">#REF!</definedName>
    <definedName name="_8" localSheetId="10">#REF!</definedName>
    <definedName name="_8" localSheetId="11">#REF!</definedName>
    <definedName name="_8" localSheetId="12">#REF!</definedName>
    <definedName name="_8" localSheetId="13">#REF!</definedName>
    <definedName name="_8" localSheetId="14">#REF!</definedName>
    <definedName name="_8" localSheetId="15">#REF!</definedName>
    <definedName name="_8" localSheetId="16">#REF!</definedName>
    <definedName name="_8" localSheetId="5">#REF!</definedName>
    <definedName name="_8" localSheetId="6">#REF!</definedName>
    <definedName name="_8" localSheetId="7">#REF!</definedName>
    <definedName name="_8" localSheetId="0">#REF!</definedName>
    <definedName name="_8">#REF!</definedName>
    <definedName name="_80_Fonte_k9">#REF!</definedName>
    <definedName name="_8c" localSheetId="9">#REF!</definedName>
    <definedName name="_8c" localSheetId="10">#REF!</definedName>
    <definedName name="_8c" localSheetId="11">#REF!</definedName>
    <definedName name="_8c" localSheetId="12">#REF!</definedName>
    <definedName name="_8c" localSheetId="13">#REF!</definedName>
    <definedName name="_8c" localSheetId="14">#REF!</definedName>
    <definedName name="_8c" localSheetId="15">#REF!</definedName>
    <definedName name="_8c" localSheetId="16">#REF!</definedName>
    <definedName name="_8c" localSheetId="5">#REF!</definedName>
    <definedName name="_8c" localSheetId="6">#REF!</definedName>
    <definedName name="_8c" localSheetId="7">#REF!</definedName>
    <definedName name="_8c" localSheetId="0">#REF!</definedName>
    <definedName name="_8c">#REF!</definedName>
    <definedName name="_8T_7cm" localSheetId="1">'[42]CLOIS-'!#REF!</definedName>
    <definedName name="_8T_7cm" localSheetId="9">'[43]CLOIS-'!#REF!</definedName>
    <definedName name="_8T_7cm" localSheetId="12">'[44]CLOIS-'!#REF!</definedName>
    <definedName name="_8T_7cm" localSheetId="15">'[44]CLOIS-'!#REF!</definedName>
    <definedName name="_8T_7cm" localSheetId="16">'[45]CLOIS-'!#REF!</definedName>
    <definedName name="_8T_7cm" localSheetId="17">'[45]CLOIS-'!#REF!</definedName>
    <definedName name="_8T_7cm" localSheetId="18">'[45]CLOIS-'!#REF!</definedName>
    <definedName name="_8T_7cm" localSheetId="5">'[45]CLOIS-'!#REF!</definedName>
    <definedName name="_8T_7cm" localSheetId="6">'[45]CLOIS-'!#REF!</definedName>
    <definedName name="_8T_7cm" localSheetId="7">'[46]CLOIS-'!#REF!</definedName>
    <definedName name="_8T_7cm">'[44]CLOIS-'!#REF!</definedName>
    <definedName name="_9" localSheetId="1">#REF!</definedName>
    <definedName name="_9" localSheetId="9">#REF!</definedName>
    <definedName name="_9" localSheetId="10">#REF!</definedName>
    <definedName name="_9" localSheetId="11">#REF!</definedName>
    <definedName name="_9" localSheetId="12">#REF!</definedName>
    <definedName name="_9" localSheetId="13">#REF!</definedName>
    <definedName name="_9" localSheetId="14">#REF!</definedName>
    <definedName name="_9" localSheetId="15">#REF!</definedName>
    <definedName name="_9" localSheetId="16">#REF!</definedName>
    <definedName name="_9" localSheetId="17">#REF!</definedName>
    <definedName name="_9" localSheetId="18">#REF!</definedName>
    <definedName name="_9" localSheetId="20">#REF!</definedName>
    <definedName name="_9" localSheetId="8">#REF!</definedName>
    <definedName name="_9" localSheetId="3">#REF!</definedName>
    <definedName name="_9" localSheetId="5">#REF!</definedName>
    <definedName name="_9" localSheetId="6">#REF!</definedName>
    <definedName name="_9" localSheetId="7">#REF!</definedName>
    <definedName name="_9" localSheetId="0">#REF!</definedName>
    <definedName name="_9">#REF!</definedName>
    <definedName name="_90PN10" localSheetId="1">#REF!</definedName>
    <definedName name="_90PN10" localSheetId="16">#REF!</definedName>
    <definedName name="_90PN10" localSheetId="18">#REF!</definedName>
    <definedName name="_90PN10" localSheetId="20">#REF!</definedName>
    <definedName name="_90PN10" localSheetId="8">#REF!</definedName>
    <definedName name="_90PN10" localSheetId="3">#REF!</definedName>
    <definedName name="_90PN10" localSheetId="5">#REF!</definedName>
    <definedName name="_90PN10" localSheetId="6">#REF!</definedName>
    <definedName name="_90PN10" localSheetId="7">#REF!</definedName>
    <definedName name="_90PN10">#REF!</definedName>
    <definedName name="_90PN16" localSheetId="1">#REF!</definedName>
    <definedName name="_90PN16" localSheetId="18">#REF!</definedName>
    <definedName name="_90PN16" localSheetId="20">#REF!</definedName>
    <definedName name="_90PN16" localSheetId="8">#REF!</definedName>
    <definedName name="_90PN16" localSheetId="3">#REF!</definedName>
    <definedName name="_90PN16">#REF!</definedName>
    <definedName name="_9c" localSheetId="9">#REF!</definedName>
    <definedName name="_9c" localSheetId="10">#REF!</definedName>
    <definedName name="_9c" localSheetId="11">#REF!</definedName>
    <definedName name="_9c" localSheetId="12">#REF!</definedName>
    <definedName name="_9c" localSheetId="13">#REF!</definedName>
    <definedName name="_9c" localSheetId="14">#REF!</definedName>
    <definedName name="_9c" localSheetId="15">#REF!</definedName>
    <definedName name="_9c" localSheetId="16">#REF!</definedName>
    <definedName name="_9c" localSheetId="5">#REF!</definedName>
    <definedName name="_9c" localSheetId="6">#REF!</definedName>
    <definedName name="_9c" localSheetId="7">#REF!</definedName>
    <definedName name="_9c" localSheetId="0">#REF!</definedName>
    <definedName name="_9c">#REF!</definedName>
    <definedName name="_A">#REF!</definedName>
    <definedName name="_AA1">'[47]Macro-Dexterne'!$A$12</definedName>
    <definedName name="_B" localSheetId="1">#REF!</definedName>
    <definedName name="_B" localSheetId="16">#REF!</definedName>
    <definedName name="_B" localSheetId="17">#REF!</definedName>
    <definedName name="_B" localSheetId="18">#REF!</definedName>
    <definedName name="_B" localSheetId="20">#REF!</definedName>
    <definedName name="_B" localSheetId="8">#REF!</definedName>
    <definedName name="_B" localSheetId="3">#REF!</definedName>
    <definedName name="_B" localSheetId="5">#REF!</definedName>
    <definedName name="_B" localSheetId="6">#REF!</definedName>
    <definedName name="_B" localSheetId="7">#REF!</definedName>
    <definedName name="_B">#REF!</definedName>
    <definedName name="_C" localSheetId="1">#REF!</definedName>
    <definedName name="_C" localSheetId="16">#REF!</definedName>
    <definedName name="_C" localSheetId="17">#REF!</definedName>
    <definedName name="_C" localSheetId="18">#REF!</definedName>
    <definedName name="_C" localSheetId="20">#REF!</definedName>
    <definedName name="_C" localSheetId="8">#REF!</definedName>
    <definedName name="_C" localSheetId="3">#REF!</definedName>
    <definedName name="_C" localSheetId="5">#REF!</definedName>
    <definedName name="_C" localSheetId="6">#REF!</definedName>
    <definedName name="_C" localSheetId="7">#REF!</definedName>
    <definedName name="_C">#REF!</definedName>
    <definedName name="_C1" localSheetId="1">#REF!</definedName>
    <definedName name="_C1" localSheetId="9">#REF!</definedName>
    <definedName name="_C1" localSheetId="10">#REF!</definedName>
    <definedName name="_C1" localSheetId="11">#REF!</definedName>
    <definedName name="_C1" localSheetId="12">#REF!</definedName>
    <definedName name="_C1" localSheetId="13">#REF!</definedName>
    <definedName name="_C1" localSheetId="14">#REF!</definedName>
    <definedName name="_C1" localSheetId="15">#REF!</definedName>
    <definedName name="_C1" localSheetId="16">#REF!</definedName>
    <definedName name="_C1" localSheetId="18">#REF!</definedName>
    <definedName name="_C1" localSheetId="20">#REF!</definedName>
    <definedName name="_C1" localSheetId="8">#REF!</definedName>
    <definedName name="_C1" localSheetId="3">#REF!</definedName>
    <definedName name="_C1" localSheetId="5">#REF!</definedName>
    <definedName name="_C1" localSheetId="6">#REF!</definedName>
    <definedName name="_C1" localSheetId="7">#REF!</definedName>
    <definedName name="_C1" localSheetId="0">#REF!</definedName>
    <definedName name="_C1">#REF!</definedName>
    <definedName name="_deb1" localSheetId="9">#REF!</definedName>
    <definedName name="_deb1" localSheetId="10">#REF!</definedName>
    <definedName name="_deb1" localSheetId="11">#REF!</definedName>
    <definedName name="_deb1" localSheetId="12">#REF!</definedName>
    <definedName name="_deb1" localSheetId="13">#REF!</definedName>
    <definedName name="_deb1" localSheetId="14">#REF!</definedName>
    <definedName name="_deb1" localSheetId="15">#REF!</definedName>
    <definedName name="_deb1" localSheetId="16">#REF!</definedName>
    <definedName name="_deb1" localSheetId="18">#REF!</definedName>
    <definedName name="_deb1" localSheetId="5">#REF!</definedName>
    <definedName name="_deb1" localSheetId="6">#REF!</definedName>
    <definedName name="_deb1" localSheetId="7">#REF!</definedName>
    <definedName name="_deb1" localSheetId="0">#REF!</definedName>
    <definedName name="_deb1">#REF!</definedName>
    <definedName name="_DEB3" localSheetId="9">#REF!</definedName>
    <definedName name="_DEB3" localSheetId="10">#REF!</definedName>
    <definedName name="_DEB3" localSheetId="11">#REF!</definedName>
    <definedName name="_DEB3" localSheetId="12">#REF!</definedName>
    <definedName name="_DEB3" localSheetId="13">#REF!</definedName>
    <definedName name="_DEB3" localSheetId="14">#REF!</definedName>
    <definedName name="_DEB3" localSheetId="15">#REF!</definedName>
    <definedName name="_DEB3" localSheetId="16">#REF!</definedName>
    <definedName name="_DEB3" localSheetId="18">#REF!</definedName>
    <definedName name="_DEB3" localSheetId="5">#REF!</definedName>
    <definedName name="_DEB3" localSheetId="6">#REF!</definedName>
    <definedName name="_DEB3" localSheetId="7">#REF!</definedName>
    <definedName name="_DEB3" localSheetId="0">#REF!</definedName>
    <definedName name="_DEB3">#REF!</definedName>
    <definedName name="_deb5" localSheetId="9">#REF!</definedName>
    <definedName name="_deb5" localSheetId="10">#REF!</definedName>
    <definedName name="_deb5" localSheetId="11">#REF!</definedName>
    <definedName name="_deb5" localSheetId="12">#REF!</definedName>
    <definedName name="_deb5" localSheetId="13">#REF!</definedName>
    <definedName name="_deb5" localSheetId="14">#REF!</definedName>
    <definedName name="_deb5" localSheetId="15">#REF!</definedName>
    <definedName name="_deb5" localSheetId="16">#REF!</definedName>
    <definedName name="_deb5" localSheetId="5">#REF!</definedName>
    <definedName name="_deb5" localSheetId="6">#REF!</definedName>
    <definedName name="_deb5" localSheetId="7">#REF!</definedName>
    <definedName name="_deb5" localSheetId="0">#REF!</definedName>
    <definedName name="_deb5">#REF!</definedName>
    <definedName name="_deb6" localSheetId="9">#REF!</definedName>
    <definedName name="_deb6" localSheetId="10">#REF!</definedName>
    <definedName name="_deb6" localSheetId="11">#REF!</definedName>
    <definedName name="_deb6" localSheetId="12">#REF!</definedName>
    <definedName name="_deb6" localSheetId="13">#REF!</definedName>
    <definedName name="_deb6" localSheetId="14">#REF!</definedName>
    <definedName name="_deb6" localSheetId="15">#REF!</definedName>
    <definedName name="_deb6" localSheetId="16">#REF!</definedName>
    <definedName name="_deb6" localSheetId="5">#REF!</definedName>
    <definedName name="_deb6" localSheetId="6">#REF!</definedName>
    <definedName name="_deb6" localSheetId="7">#REF!</definedName>
    <definedName name="_deb6" localSheetId="0">#REF!</definedName>
    <definedName name="_deb6">#REF!</definedName>
    <definedName name="_deb8" localSheetId="9">#REF!</definedName>
    <definedName name="_deb8" localSheetId="10">#REF!</definedName>
    <definedName name="_deb8" localSheetId="11">#REF!</definedName>
    <definedName name="_deb8" localSheetId="12">#REF!</definedName>
    <definedName name="_deb8" localSheetId="13">#REF!</definedName>
    <definedName name="_deb8" localSheetId="14">#REF!</definedName>
    <definedName name="_deb8" localSheetId="15">#REF!</definedName>
    <definedName name="_deb8" localSheetId="16">#REF!</definedName>
    <definedName name="_deb8" localSheetId="5">#REF!</definedName>
    <definedName name="_deb8" localSheetId="6">#REF!</definedName>
    <definedName name="_deb8" localSheetId="7">#REF!</definedName>
    <definedName name="_deb8" localSheetId="0">#REF!</definedName>
    <definedName name="_deb8">#REF!</definedName>
    <definedName name="_dec1" localSheetId="9">#REF!</definedName>
    <definedName name="_dec1" localSheetId="10">#REF!</definedName>
    <definedName name="_dec1" localSheetId="11">#REF!</definedName>
    <definedName name="_dec1" localSheetId="12">#REF!</definedName>
    <definedName name="_dec1" localSheetId="13">#REF!</definedName>
    <definedName name="_dec1" localSheetId="14">#REF!</definedName>
    <definedName name="_dec1" localSheetId="15">#REF!</definedName>
    <definedName name="_dec1" localSheetId="16">#REF!</definedName>
    <definedName name="_dec1" localSheetId="5">#REF!</definedName>
    <definedName name="_dec1" localSheetId="6">#REF!</definedName>
    <definedName name="_dec1" localSheetId="7">#REF!</definedName>
    <definedName name="_dec1" localSheetId="0">#REF!</definedName>
    <definedName name="_dec1">#REF!</definedName>
    <definedName name="_dec2" localSheetId="9">#REF!</definedName>
    <definedName name="_dec2" localSheetId="10">#REF!</definedName>
    <definedName name="_dec2" localSheetId="11">#REF!</definedName>
    <definedName name="_dec2" localSheetId="12">#REF!</definedName>
    <definedName name="_dec2" localSheetId="13">#REF!</definedName>
    <definedName name="_dec2" localSheetId="14">#REF!</definedName>
    <definedName name="_dec2" localSheetId="15">#REF!</definedName>
    <definedName name="_dec2" localSheetId="16">#REF!</definedName>
    <definedName name="_dec2" localSheetId="5">#REF!</definedName>
    <definedName name="_dec2" localSheetId="6">#REF!</definedName>
    <definedName name="_dec2" localSheetId="7">#REF!</definedName>
    <definedName name="_dec2" localSheetId="0">#REF!</definedName>
    <definedName name="_dec2">#REF!</definedName>
    <definedName name="_dec3" localSheetId="9">#REF!</definedName>
    <definedName name="_dec3" localSheetId="10">#REF!</definedName>
    <definedName name="_dec3" localSheetId="11">#REF!</definedName>
    <definedName name="_dec3" localSheetId="12">#REF!</definedName>
    <definedName name="_dec3" localSheetId="13">#REF!</definedName>
    <definedName name="_dec3" localSheetId="14">#REF!</definedName>
    <definedName name="_dec3" localSheetId="15">#REF!</definedName>
    <definedName name="_dec3" localSheetId="16">#REF!</definedName>
    <definedName name="_dec3" localSheetId="5">#REF!</definedName>
    <definedName name="_dec3" localSheetId="6">#REF!</definedName>
    <definedName name="_dec3" localSheetId="7">#REF!</definedName>
    <definedName name="_dec3" localSheetId="0">#REF!</definedName>
    <definedName name="_dec3">#REF!</definedName>
    <definedName name="_dee1" localSheetId="9">#REF!</definedName>
    <definedName name="_dee1" localSheetId="10">#REF!</definedName>
    <definedName name="_dee1" localSheetId="11">#REF!</definedName>
    <definedName name="_dee1" localSheetId="12">#REF!</definedName>
    <definedName name="_dee1" localSheetId="13">#REF!</definedName>
    <definedName name="_dee1" localSheetId="14">#REF!</definedName>
    <definedName name="_dee1" localSheetId="15">#REF!</definedName>
    <definedName name="_dee1" localSheetId="16">#REF!</definedName>
    <definedName name="_dee1" localSheetId="5">#REF!</definedName>
    <definedName name="_dee1" localSheetId="6">#REF!</definedName>
    <definedName name="_dee1" localSheetId="7">#REF!</definedName>
    <definedName name="_dee1" localSheetId="0">#REF!</definedName>
    <definedName name="_dee1">#REF!</definedName>
    <definedName name="_dee2" localSheetId="9">#REF!</definedName>
    <definedName name="_dee2" localSheetId="10">#REF!</definedName>
    <definedName name="_dee2" localSheetId="11">#REF!</definedName>
    <definedName name="_dee2" localSheetId="12">#REF!</definedName>
    <definedName name="_dee2" localSheetId="13">#REF!</definedName>
    <definedName name="_dee2" localSheetId="14">#REF!</definedName>
    <definedName name="_dee2" localSheetId="15">#REF!</definedName>
    <definedName name="_dee2" localSheetId="16">#REF!</definedName>
    <definedName name="_dee2" localSheetId="5">#REF!</definedName>
    <definedName name="_dee2" localSheetId="6">#REF!</definedName>
    <definedName name="_dee2" localSheetId="7">#REF!</definedName>
    <definedName name="_dee2" localSheetId="0">#REF!</definedName>
    <definedName name="_dee2">#REF!</definedName>
    <definedName name="_dee3" localSheetId="9">#REF!</definedName>
    <definedName name="_dee3" localSheetId="10">#REF!</definedName>
    <definedName name="_dee3" localSheetId="11">#REF!</definedName>
    <definedName name="_dee3" localSheetId="12">#REF!</definedName>
    <definedName name="_dee3" localSheetId="13">#REF!</definedName>
    <definedName name="_dee3" localSheetId="14">#REF!</definedName>
    <definedName name="_dee3" localSheetId="15">#REF!</definedName>
    <definedName name="_dee3" localSheetId="16">#REF!</definedName>
    <definedName name="_dee3" localSheetId="5">#REF!</definedName>
    <definedName name="_dee3" localSheetId="6">#REF!</definedName>
    <definedName name="_dee3" localSheetId="7">#REF!</definedName>
    <definedName name="_dee3" localSheetId="0">#REF!</definedName>
    <definedName name="_dee3">#REF!</definedName>
    <definedName name="_EST1" localSheetId="9">#REF!</definedName>
    <definedName name="_EST1" localSheetId="10">#REF!</definedName>
    <definedName name="_EST1" localSheetId="11">#REF!</definedName>
    <definedName name="_EST1" localSheetId="12">#REF!</definedName>
    <definedName name="_EST1" localSheetId="13">#REF!</definedName>
    <definedName name="_EST1" localSheetId="14">#REF!</definedName>
    <definedName name="_EST1" localSheetId="15">#REF!</definedName>
    <definedName name="_EST1" localSheetId="16">#REF!</definedName>
    <definedName name="_EST1" localSheetId="5">#REF!</definedName>
    <definedName name="_EST1" localSheetId="6">#REF!</definedName>
    <definedName name="_EST1" localSheetId="7">#REF!</definedName>
    <definedName name="_EST1" localSheetId="0">#REF!</definedName>
    <definedName name="_EST1">#REF!</definedName>
    <definedName name="_EST2" localSheetId="9">#REF!</definedName>
    <definedName name="_EST2" localSheetId="10">#REF!</definedName>
    <definedName name="_EST2" localSheetId="11">#REF!</definedName>
    <definedName name="_EST2" localSheetId="12">#REF!</definedName>
    <definedName name="_EST2" localSheetId="13">#REF!</definedName>
    <definedName name="_EST2" localSheetId="14">#REF!</definedName>
    <definedName name="_EST2" localSheetId="15">#REF!</definedName>
    <definedName name="_EST2" localSheetId="16">#REF!</definedName>
    <definedName name="_EST2" localSheetId="5">#REF!</definedName>
    <definedName name="_EST2" localSheetId="6">#REF!</definedName>
    <definedName name="_EST2" localSheetId="7">#REF!</definedName>
    <definedName name="_EST2" localSheetId="0">#REF!</definedName>
    <definedName name="_EST2">#REF!</definedName>
    <definedName name="_EST3" localSheetId="9">#REF!</definedName>
    <definedName name="_EST3" localSheetId="10">#REF!</definedName>
    <definedName name="_EST3" localSheetId="11">#REF!</definedName>
    <definedName name="_EST3" localSheetId="12">#REF!</definedName>
    <definedName name="_EST3" localSheetId="13">#REF!</definedName>
    <definedName name="_EST3" localSheetId="14">#REF!</definedName>
    <definedName name="_EST3" localSheetId="15">#REF!</definedName>
    <definedName name="_EST3" localSheetId="16">#REF!</definedName>
    <definedName name="_EST3" localSheetId="5">#REF!</definedName>
    <definedName name="_EST3" localSheetId="6">#REF!</definedName>
    <definedName name="_EST3" localSheetId="7">#REF!</definedName>
    <definedName name="_EST3" localSheetId="0">#REF!</definedName>
    <definedName name="_EST3">#REF!</definedName>
    <definedName name="_xlnm._FilterDatabase" localSheetId="6" hidden="1">'800-CVC'!$A$1:$F$101</definedName>
    <definedName name="_IMM48" localSheetId="9">#REF!</definedName>
    <definedName name="_IMM48" localSheetId="10">#REF!</definedName>
    <definedName name="_IMM48" localSheetId="11">#REF!</definedName>
    <definedName name="_IMM48" localSheetId="12">#REF!</definedName>
    <definedName name="_IMM48" localSheetId="13">#REF!</definedName>
    <definedName name="_IMM48" localSheetId="14">#REF!</definedName>
    <definedName name="_IMM48" localSheetId="15">#REF!</definedName>
    <definedName name="_IMM48" localSheetId="16">#REF!</definedName>
    <definedName name="_IMM48" localSheetId="5">#REF!</definedName>
    <definedName name="_IMM48" localSheetId="6">#REF!</definedName>
    <definedName name="_IMM48" localSheetId="7">#REF!</definedName>
    <definedName name="_IMM48" localSheetId="0">#REF!</definedName>
    <definedName name="_IMM48">#REF!</definedName>
    <definedName name="_LPN10">NA()</definedName>
    <definedName name="_LPN16">NA()</definedName>
    <definedName name="_MM1" localSheetId="9">[48]AN2!#REF!</definedName>
    <definedName name="_MM1" localSheetId="10">[48]AN2!#REF!</definedName>
    <definedName name="_MM1" localSheetId="11">[48]AN2!#REF!</definedName>
    <definedName name="_MM1" localSheetId="12">[48]AN2!#REF!</definedName>
    <definedName name="_MM1" localSheetId="13">[48]AN2!#REF!</definedName>
    <definedName name="_MM1" localSheetId="14">[48]AN2!#REF!</definedName>
    <definedName name="_MM1" localSheetId="15">[48]AN2!#REF!</definedName>
    <definedName name="_MM1" localSheetId="16">[48]AN2!#REF!</definedName>
    <definedName name="_MM1" localSheetId="5">[48]AN2!#REF!</definedName>
    <definedName name="_MM1" localSheetId="6">[48]AN2!#REF!</definedName>
    <definedName name="_MM1" localSheetId="7">[48]AN2!#REF!</definedName>
    <definedName name="_MM1" localSheetId="0">[48]AN2!#REF!</definedName>
    <definedName name="_MM1">[48]AN2!#REF!</definedName>
    <definedName name="_NA1" localSheetId="1">#REF!</definedName>
    <definedName name="_NA1" localSheetId="9">'[13] G,O A'!#REF!</definedName>
    <definedName name="_NA1" localSheetId="10">#REF!</definedName>
    <definedName name="_NA1" localSheetId="11">'[13] G,O A'!#REF!</definedName>
    <definedName name="_NA1" localSheetId="12">'[13] G,O A'!#REF!</definedName>
    <definedName name="_NA1" localSheetId="13">'[13] G,O A'!#REF!</definedName>
    <definedName name="_NA1" localSheetId="14">'[13] G,O A'!#REF!</definedName>
    <definedName name="_NA1" localSheetId="15">'[13] G,O A'!#REF!</definedName>
    <definedName name="_NA1" localSheetId="16">'[13] G,O A'!#REF!</definedName>
    <definedName name="_NA1" localSheetId="17">'[13] G,O A'!#REF!</definedName>
    <definedName name="_NA1" localSheetId="18">'[13] G,O A'!#REF!</definedName>
    <definedName name="_NA1" localSheetId="20">#REF!</definedName>
    <definedName name="_NA1" localSheetId="8">#REF!</definedName>
    <definedName name="_NA1" localSheetId="3">#REF!</definedName>
    <definedName name="_NA1" localSheetId="5">'[13] G,O A'!#REF!</definedName>
    <definedName name="_NA1" localSheetId="6">'[13] G,O A'!#REF!</definedName>
    <definedName name="_NA1" localSheetId="7">#REF!</definedName>
    <definedName name="_NA1" localSheetId="0">'[13] G,O A'!#REF!</definedName>
    <definedName name="_NA1">#REF!</definedName>
    <definedName name="_NA2" localSheetId="1">#REF!</definedName>
    <definedName name="_NA2" localSheetId="9">'[13] G,O A'!#REF!</definedName>
    <definedName name="_NA2" localSheetId="10">#REF!</definedName>
    <definedName name="_NA2" localSheetId="11">'[13] G,O A'!#REF!</definedName>
    <definedName name="_NA2" localSheetId="12">'[13] G,O A'!#REF!</definedName>
    <definedName name="_NA2" localSheetId="13">'[13] G,O A'!#REF!</definedName>
    <definedName name="_NA2" localSheetId="14">'[13] G,O A'!#REF!</definedName>
    <definedName name="_NA2" localSheetId="15">'[13] G,O A'!#REF!</definedName>
    <definedName name="_NA2" localSheetId="16">'[13] G,O A'!#REF!</definedName>
    <definedName name="_NA2" localSheetId="17">'[13] G,O A'!#REF!</definedName>
    <definedName name="_NA2" localSheetId="18">'[13] G,O A'!#REF!</definedName>
    <definedName name="_NA2" localSheetId="20">#REF!</definedName>
    <definedName name="_NA2" localSheetId="8">#REF!</definedName>
    <definedName name="_NA2" localSheetId="3">#REF!</definedName>
    <definedName name="_NA2" localSheetId="5">'[13] G,O A'!#REF!</definedName>
    <definedName name="_NA2" localSheetId="6">'[13] G,O A'!#REF!</definedName>
    <definedName name="_NA2" localSheetId="7">#REF!</definedName>
    <definedName name="_NA2" localSheetId="0">'[13] G,O A'!#REF!</definedName>
    <definedName name="_NA2">#REF!</definedName>
    <definedName name="_NA3" localSheetId="1">#REF!</definedName>
    <definedName name="_NA3" localSheetId="9">'[13] G,O A'!#REF!</definedName>
    <definedName name="_NA3" localSheetId="10">#REF!</definedName>
    <definedName name="_NA3" localSheetId="11">'[13] G,O A'!#REF!</definedName>
    <definedName name="_NA3" localSheetId="12">'[13] G,O A'!#REF!</definedName>
    <definedName name="_NA3" localSheetId="13">'[13] G,O A'!#REF!</definedName>
    <definedName name="_NA3" localSheetId="14">'[13] G,O A'!#REF!</definedName>
    <definedName name="_NA3" localSheetId="15">'[13] G,O A'!#REF!</definedName>
    <definedName name="_NA3" localSheetId="16">'[13] G,O A'!#REF!</definedName>
    <definedName name="_NA3" localSheetId="17">'[13] G,O A'!#REF!</definedName>
    <definedName name="_NA3" localSheetId="18">'[13] G,O A'!#REF!</definedName>
    <definedName name="_NA3" localSheetId="20">#REF!</definedName>
    <definedName name="_NA3" localSheetId="8">#REF!</definedName>
    <definedName name="_NA3" localSheetId="3">#REF!</definedName>
    <definedName name="_NA3" localSheetId="5">'[13] G,O A'!#REF!</definedName>
    <definedName name="_NA3" localSheetId="6">'[13] G,O A'!#REF!</definedName>
    <definedName name="_NA3" localSheetId="7">#REF!</definedName>
    <definedName name="_NA3" localSheetId="0">'[13] G,O A'!#REF!</definedName>
    <definedName name="_NA3">#REF!</definedName>
    <definedName name="_NB1" localSheetId="9">#REF!</definedName>
    <definedName name="_NB1" localSheetId="10">#REF!</definedName>
    <definedName name="_NB1" localSheetId="11">#REF!</definedName>
    <definedName name="_NB1" localSheetId="12">#REF!</definedName>
    <definedName name="_NB1" localSheetId="13">#REF!</definedName>
    <definedName name="_NB1" localSheetId="14">#REF!</definedName>
    <definedName name="_NB1" localSheetId="15">#REF!</definedName>
    <definedName name="_NB1" localSheetId="16">#REF!</definedName>
    <definedName name="_NB1" localSheetId="17">#REF!</definedName>
    <definedName name="_NB1" localSheetId="18">#REF!</definedName>
    <definedName name="_NB1" localSheetId="5">#REF!</definedName>
    <definedName name="_NB1" localSheetId="6">#REF!</definedName>
    <definedName name="_NB1" localSheetId="7">#REF!</definedName>
    <definedName name="_NB1" localSheetId="0">#REF!</definedName>
    <definedName name="_NB1">#REF!</definedName>
    <definedName name="_NB2" localSheetId="9">#REF!</definedName>
    <definedName name="_NB2" localSheetId="10">#REF!</definedName>
    <definedName name="_NB2" localSheetId="11">#REF!</definedName>
    <definedName name="_NB2" localSheetId="12">#REF!</definedName>
    <definedName name="_NB2" localSheetId="13">#REF!</definedName>
    <definedName name="_NB2" localSheetId="14">#REF!</definedName>
    <definedName name="_NB2" localSheetId="15">#REF!</definedName>
    <definedName name="_NB2" localSheetId="16">#REF!</definedName>
    <definedName name="_NB2" localSheetId="18">#REF!</definedName>
    <definedName name="_NB2" localSheetId="5">#REF!</definedName>
    <definedName name="_NB2" localSheetId="6">#REF!</definedName>
    <definedName name="_NB2" localSheetId="7">#REF!</definedName>
    <definedName name="_NB2" localSheetId="0">#REF!</definedName>
    <definedName name="_NB2">#REF!</definedName>
    <definedName name="_NB3" localSheetId="9">#REF!</definedName>
    <definedName name="_NB3" localSheetId="10">#REF!</definedName>
    <definedName name="_NB3" localSheetId="11">#REF!</definedName>
    <definedName name="_NB3" localSheetId="12">#REF!</definedName>
    <definedName name="_NB3" localSheetId="13">#REF!</definedName>
    <definedName name="_NB3" localSheetId="14">#REF!</definedName>
    <definedName name="_NB3" localSheetId="15">#REF!</definedName>
    <definedName name="_NB3" localSheetId="16">#REF!</definedName>
    <definedName name="_NB3" localSheetId="18">#REF!</definedName>
    <definedName name="_NB3" localSheetId="5">#REF!</definedName>
    <definedName name="_NB3" localSheetId="6">#REF!</definedName>
    <definedName name="_NB3" localSheetId="7">#REF!</definedName>
    <definedName name="_NB3" localSheetId="0">#REF!</definedName>
    <definedName name="_NB3">#REF!</definedName>
    <definedName name="_nba1" localSheetId="9">#REF!</definedName>
    <definedName name="_nba1" localSheetId="10">#REF!</definedName>
    <definedName name="_nba1" localSheetId="11">#REF!</definedName>
    <definedName name="_nba1" localSheetId="12">#REF!</definedName>
    <definedName name="_nba1" localSheetId="13">#REF!</definedName>
    <definedName name="_nba1" localSheetId="14">#REF!</definedName>
    <definedName name="_nba1" localSheetId="15">#REF!</definedName>
    <definedName name="_nba1" localSheetId="16">#REF!</definedName>
    <definedName name="_nba1" localSheetId="5">#REF!</definedName>
    <definedName name="_nba1" localSheetId="6">#REF!</definedName>
    <definedName name="_nba1" localSheetId="7">#REF!</definedName>
    <definedName name="_nba1" localSheetId="0">#REF!</definedName>
    <definedName name="_nba1">#REF!</definedName>
    <definedName name="_Pt2">#REF!</definedName>
    <definedName name="_Pt3">#REF!</definedName>
    <definedName name="_qmg1">#REF!</definedName>
    <definedName name="_qmg2">NA()</definedName>
    <definedName name="_qmg3" localSheetId="1">#REF!</definedName>
    <definedName name="_qmg3" localSheetId="16">#REF!</definedName>
    <definedName name="_qmg3" localSheetId="20">#REF!</definedName>
    <definedName name="_qmg3" localSheetId="3">#REF!</definedName>
    <definedName name="_qmg3" localSheetId="5">#REF!</definedName>
    <definedName name="_qmg3" localSheetId="6">#REF!</definedName>
    <definedName name="_qmg3" localSheetId="7">#REF!</definedName>
    <definedName name="_qmg3">#REF!</definedName>
    <definedName name="_Qt2" localSheetId="1">#REF!</definedName>
    <definedName name="_Qt2" localSheetId="16">#REF!</definedName>
    <definedName name="_Qt2" localSheetId="20">#REF!</definedName>
    <definedName name="_Qt2" localSheetId="3">#REF!</definedName>
    <definedName name="_Qt2" localSheetId="5">#REF!</definedName>
    <definedName name="_Qt2" localSheetId="6">#REF!</definedName>
    <definedName name="_Qt2" localSheetId="7">#REF!</definedName>
    <definedName name="_Qt2">#REF!</definedName>
    <definedName name="_Qt3" localSheetId="1">#REF!</definedName>
    <definedName name="_Qt3" localSheetId="16">#REF!</definedName>
    <definedName name="_Qt3" localSheetId="20">#REF!</definedName>
    <definedName name="_Qt3" localSheetId="3">#REF!</definedName>
    <definedName name="_Qt3" localSheetId="5">#REF!</definedName>
    <definedName name="_Qt3" localSheetId="6">#REF!</definedName>
    <definedName name="_Qt3" localSheetId="7">#REF!</definedName>
    <definedName name="_Qt3">#REF!</definedName>
    <definedName name="_R" localSheetId="9">[49]AN2!#REF!</definedName>
    <definedName name="_r" localSheetId="10">#REF!</definedName>
    <definedName name="_R" localSheetId="11">[49]AN2!#REF!</definedName>
    <definedName name="_r" localSheetId="12">#REF!</definedName>
    <definedName name="_R" localSheetId="13">[49]AN2!#REF!</definedName>
    <definedName name="_r" localSheetId="14">#REF!</definedName>
    <definedName name="_r" localSheetId="15">#REF!</definedName>
    <definedName name="_r" localSheetId="16">#REF!</definedName>
    <definedName name="_r" localSheetId="8">#REF!</definedName>
    <definedName name="_r" localSheetId="5">#REF!</definedName>
    <definedName name="_r" localSheetId="6">#REF!</definedName>
    <definedName name="_r" localSheetId="7">#REF!</definedName>
    <definedName name="_r" localSheetId="0">#REF!</definedName>
    <definedName name="_r">#REF!</definedName>
    <definedName name="_R100_" localSheetId="16">#REF!</definedName>
    <definedName name="_R100_" localSheetId="8">#REF!</definedName>
    <definedName name="_R100_">#REF!</definedName>
    <definedName name="_R150_">#REF!</definedName>
    <definedName name="_R200_">#REF!</definedName>
    <definedName name="_R300_">#REF!</definedName>
    <definedName name="_Ref135544289" localSheetId="9">'1300-DI'!$B$8</definedName>
    <definedName name="_RobToc1_1" localSheetId="16">'[50]PG (2)'!#REF!</definedName>
    <definedName name="_RobToc1_1" localSheetId="8">'[50]PG (2)'!#REF!</definedName>
    <definedName name="_RobToc1_1" localSheetId="3">'[50]PG (2)'!#REF!</definedName>
    <definedName name="_RobToc1_1" localSheetId="5">'[50]PG (2)'!#REF!</definedName>
    <definedName name="_RobToc1_1" localSheetId="6">'[50]PG (2)'!#REF!</definedName>
    <definedName name="_RobToc1_1" localSheetId="7">'[50]PG (2)'!#REF!</definedName>
    <definedName name="_RobToc1_1">'[50]PG (2)'!#REF!</definedName>
    <definedName name="_RobToc1_2" localSheetId="16">'[50]PG (3)'!#REF!</definedName>
    <definedName name="_RobToc1_2" localSheetId="8">'[50]PG (3)'!#REF!</definedName>
    <definedName name="_RobToc1_2" localSheetId="7">'[50]PG (3)'!#REF!</definedName>
    <definedName name="_RobToc1_2">'[50]PG (3)'!#REF!</definedName>
    <definedName name="_RobToc10_1" localSheetId="16">'[50]PG (2)'!#REF!</definedName>
    <definedName name="_RobToc10_1" localSheetId="8">'[50]PG (2)'!#REF!</definedName>
    <definedName name="_RobToc10_1" localSheetId="7">'[50]PG (2)'!#REF!</definedName>
    <definedName name="_RobToc10_1">'[50]PG (2)'!#REF!</definedName>
    <definedName name="_RobToc10_2" localSheetId="16">'[50]PG (3)'!#REF!</definedName>
    <definedName name="_RobToc10_2" localSheetId="8">'[50]PG (3)'!#REF!</definedName>
    <definedName name="_RobToc10_2" localSheetId="7">'[50]PG (3)'!#REF!</definedName>
    <definedName name="_RobToc10_2">'[50]PG (3)'!#REF!</definedName>
    <definedName name="_RobToc12_1">'[50]PG (2)'!#REF!</definedName>
    <definedName name="_RobToc12_2">'[50]PG (3)'!#REF!</definedName>
    <definedName name="_RobToc3_1">'[50]PG (2)'!#REF!</definedName>
    <definedName name="_RobToc3_2">'[50]PG (3)'!#REF!</definedName>
    <definedName name="_RobToc4_1">'[50]PG (2)'!#REF!</definedName>
    <definedName name="_RobToc4_2">'[50]PG (3)'!#REF!</definedName>
    <definedName name="_RobToc5_1">'[50]PG (2)'!#REF!</definedName>
    <definedName name="_RobToc5_2">'[50]PG (3)'!#REF!</definedName>
    <definedName name="_RobToc6_1">'[50]PG (2)'!#REF!</definedName>
    <definedName name="_RobToc6_2">'[50]PG (3)'!#REF!</definedName>
    <definedName name="_RobToc7_1">'[50]PG (2)'!#REF!</definedName>
    <definedName name="_RobToc7_2">'[50]PG (3)'!#REF!</definedName>
    <definedName name="_RobToc8_1">'[50]PG (2)'!#REF!</definedName>
    <definedName name="_RobToc8_2">'[50]PG (3)'!#REF!</definedName>
    <definedName name="_RobToc9_1">'[50]PG (2)'!#REF!</definedName>
    <definedName name="_RobToc9_2">'[50]PG (3)'!#REF!</definedName>
    <definedName name="_SB1" localSheetId="1">#REF!</definedName>
    <definedName name="_SB1" localSheetId="9">#REF!</definedName>
    <definedName name="_SB1" localSheetId="10">#REF!</definedName>
    <definedName name="_SB1" localSheetId="11">#REF!</definedName>
    <definedName name="_SB1" localSheetId="12">#REF!</definedName>
    <definedName name="_SB1" localSheetId="13">#REF!</definedName>
    <definedName name="_SB1" localSheetId="14">#REF!</definedName>
    <definedName name="_SB1" localSheetId="15">#REF!</definedName>
    <definedName name="_SB1" localSheetId="16">#REF!</definedName>
    <definedName name="_SB1" localSheetId="17">#REF!</definedName>
    <definedName name="_SB1" localSheetId="18">#REF!</definedName>
    <definedName name="_SB1" localSheetId="20">#REF!</definedName>
    <definedName name="_SB1" localSheetId="8">#REF!</definedName>
    <definedName name="_SB1" localSheetId="3">#REF!</definedName>
    <definedName name="_SB1" localSheetId="5">#REF!</definedName>
    <definedName name="_SB1" localSheetId="6">#REF!</definedName>
    <definedName name="_SB1" localSheetId="7">#REF!</definedName>
    <definedName name="_SB1" localSheetId="0">#REF!</definedName>
    <definedName name="_SB1">#REF!</definedName>
    <definedName name="_SB2" localSheetId="1">#REF!</definedName>
    <definedName name="_SB2" localSheetId="9">#REF!</definedName>
    <definedName name="_SB2" localSheetId="10">#REF!</definedName>
    <definedName name="_SB2" localSheetId="11">#REF!</definedName>
    <definedName name="_SB2" localSheetId="12">#REF!</definedName>
    <definedName name="_SB2" localSheetId="13">#REF!</definedName>
    <definedName name="_SB2" localSheetId="14">#REF!</definedName>
    <definedName name="_SB2" localSheetId="15">#REF!</definedName>
    <definedName name="_SB2" localSheetId="16">#REF!</definedName>
    <definedName name="_SB2" localSheetId="17">#REF!</definedName>
    <definedName name="_SB2" localSheetId="18">#REF!</definedName>
    <definedName name="_SB2" localSheetId="20">#REF!</definedName>
    <definedName name="_SB2" localSheetId="8">#REF!</definedName>
    <definedName name="_SB2" localSheetId="3">#REF!</definedName>
    <definedName name="_SB2" localSheetId="5">#REF!</definedName>
    <definedName name="_SB2" localSheetId="6">#REF!</definedName>
    <definedName name="_SB2" localSheetId="7">#REF!</definedName>
    <definedName name="_SB2" localSheetId="0">#REF!</definedName>
    <definedName name="_SB2">#REF!</definedName>
    <definedName name="_SB3" localSheetId="1">#REF!</definedName>
    <definedName name="_SB3" localSheetId="9">#REF!</definedName>
    <definedName name="_SB3" localSheetId="10">#REF!</definedName>
    <definedName name="_SB3" localSheetId="11">#REF!</definedName>
    <definedName name="_SB3" localSheetId="12">#REF!</definedName>
    <definedName name="_SB3" localSheetId="13">#REF!</definedName>
    <definedName name="_SB3" localSheetId="14">#REF!</definedName>
    <definedName name="_SB3" localSheetId="15">#REF!</definedName>
    <definedName name="_SB3" localSheetId="16">#REF!</definedName>
    <definedName name="_SB3" localSheetId="17">#REF!</definedName>
    <definedName name="_SB3" localSheetId="18">#REF!</definedName>
    <definedName name="_SB3" localSheetId="20">#REF!</definedName>
    <definedName name="_SB3" localSheetId="8">#REF!</definedName>
    <definedName name="_SB3" localSheetId="3">#REF!</definedName>
    <definedName name="_SB3" localSheetId="5">#REF!</definedName>
    <definedName name="_SB3" localSheetId="6">#REF!</definedName>
    <definedName name="_SB3" localSheetId="7">#REF!</definedName>
    <definedName name="_SB3" localSheetId="0">#REF!</definedName>
    <definedName name="_SB3">#REF!</definedName>
    <definedName name="_SEB3" localSheetId="9">#REF!</definedName>
    <definedName name="_SEB3" localSheetId="10">#REF!</definedName>
    <definedName name="_SEB3" localSheetId="11">#REF!</definedName>
    <definedName name="_SEB3" localSheetId="12">#REF!</definedName>
    <definedName name="_SEB3" localSheetId="13">#REF!</definedName>
    <definedName name="_SEB3" localSheetId="14">#REF!</definedName>
    <definedName name="_SEB3" localSheetId="15">#REF!</definedName>
    <definedName name="_SEB3" localSheetId="16">#REF!</definedName>
    <definedName name="_SEB3" localSheetId="5">#REF!</definedName>
    <definedName name="_SEB3" localSheetId="6">#REF!</definedName>
    <definedName name="_SEB3" localSheetId="7">#REF!</definedName>
    <definedName name="_SEB3" localSheetId="0">#REF!</definedName>
    <definedName name="_SEB3">#REF!</definedName>
    <definedName name="_seb5" localSheetId="9">#REF!</definedName>
    <definedName name="_seb5" localSheetId="10">#REF!</definedName>
    <definedName name="_seb5" localSheetId="11">#REF!</definedName>
    <definedName name="_seb5" localSheetId="12">#REF!</definedName>
    <definedName name="_seb5" localSheetId="13">#REF!</definedName>
    <definedName name="_seb5" localSheetId="14">#REF!</definedName>
    <definedName name="_seb5" localSheetId="15">#REF!</definedName>
    <definedName name="_seb5" localSheetId="16">#REF!</definedName>
    <definedName name="_seb5" localSheetId="5">#REF!</definedName>
    <definedName name="_seb5" localSheetId="6">#REF!</definedName>
    <definedName name="_seb5" localSheetId="7">#REF!</definedName>
    <definedName name="_seb5" localSheetId="0">#REF!</definedName>
    <definedName name="_seb5">#REF!</definedName>
    <definedName name="_seb6" localSheetId="9">#REF!</definedName>
    <definedName name="_seb6" localSheetId="10">#REF!</definedName>
    <definedName name="_seb6" localSheetId="11">#REF!</definedName>
    <definedName name="_seb6" localSheetId="12">#REF!</definedName>
    <definedName name="_seb6" localSheetId="13">#REF!</definedName>
    <definedName name="_seb6" localSheetId="14">#REF!</definedName>
    <definedName name="_seb6" localSheetId="15">#REF!</definedName>
    <definedName name="_seb6" localSheetId="16">#REF!</definedName>
    <definedName name="_seb6" localSheetId="5">#REF!</definedName>
    <definedName name="_seb6" localSheetId="6">#REF!</definedName>
    <definedName name="_seb6" localSheetId="7">#REF!</definedName>
    <definedName name="_seb6" localSheetId="0">#REF!</definedName>
    <definedName name="_seb6">#REF!</definedName>
    <definedName name="_seb8" localSheetId="9">#REF!</definedName>
    <definedName name="_seb8" localSheetId="10">#REF!</definedName>
    <definedName name="_seb8" localSheetId="11">#REF!</definedName>
    <definedName name="_seb8" localSheetId="12">#REF!</definedName>
    <definedName name="_seb8" localSheetId="13">#REF!</definedName>
    <definedName name="_seb8" localSheetId="14">#REF!</definedName>
    <definedName name="_seb8" localSheetId="15">#REF!</definedName>
    <definedName name="_seb8" localSheetId="16">#REF!</definedName>
    <definedName name="_seb8" localSheetId="5">#REF!</definedName>
    <definedName name="_seb8" localSheetId="6">#REF!</definedName>
    <definedName name="_seb8" localSheetId="7">#REF!</definedName>
    <definedName name="_seb8" localSheetId="0">#REF!</definedName>
    <definedName name="_seb8">#REF!</definedName>
    <definedName name="_ss1">'[51]Macro-Diam-interne'!$A$12</definedName>
    <definedName name="_ss2">'[51]Macro-Epaisseur'!$A$12</definedName>
    <definedName name="_ss3">'[51]Macro-Dexterne'!$A$12</definedName>
    <definedName name="_ss4">'[52]Macro-Dexterne'!$A$12</definedName>
    <definedName name="_ST100">NA()</definedName>
    <definedName name="_ST150" localSheetId="1">#REF!</definedName>
    <definedName name="_ST150" localSheetId="16">#REF!</definedName>
    <definedName name="_ST150" localSheetId="18">#REF!</definedName>
    <definedName name="_ST150" localSheetId="20">#REF!</definedName>
    <definedName name="_ST150" localSheetId="3">#REF!</definedName>
    <definedName name="_ST150" localSheetId="5">#REF!</definedName>
    <definedName name="_ST150" localSheetId="6">#REF!</definedName>
    <definedName name="_ST150" localSheetId="7">#REF!</definedName>
    <definedName name="_ST150">#REF!</definedName>
    <definedName name="_ST200" localSheetId="1">#REF!</definedName>
    <definedName name="_ST200" localSheetId="16">#REF!</definedName>
    <definedName name="_ST200" localSheetId="18">#REF!</definedName>
    <definedName name="_ST200" localSheetId="20">#REF!</definedName>
    <definedName name="_ST200" localSheetId="3">#REF!</definedName>
    <definedName name="_ST200" localSheetId="5">#REF!</definedName>
    <definedName name="_ST200" localSheetId="6">#REF!</definedName>
    <definedName name="_ST200" localSheetId="7">#REF!</definedName>
    <definedName name="_ST200">#REF!</definedName>
    <definedName name="_ST300" localSheetId="1">#REF!</definedName>
    <definedName name="_ST300" localSheetId="16">#REF!</definedName>
    <definedName name="_ST300" localSheetId="18">#REF!</definedName>
    <definedName name="_ST300" localSheetId="20">#REF!</definedName>
    <definedName name="_ST300" localSheetId="3">#REF!</definedName>
    <definedName name="_ST300" localSheetId="5">#REF!</definedName>
    <definedName name="_ST300" localSheetId="6">#REF!</definedName>
    <definedName name="_ST300" localSheetId="7">#REF!</definedName>
    <definedName name="_ST300">#REF!</definedName>
    <definedName name="_Toc13732026" localSheetId="9">'1300-DI'!#REF!</definedName>
    <definedName name="_Toc198983790" localSheetId="12">#REF!</definedName>
    <definedName name="_Toc198983790" localSheetId="16">#REF!</definedName>
    <definedName name="_Toc198983790" localSheetId="8">#REF!</definedName>
    <definedName name="_Toc198983790" localSheetId="5">#REF!</definedName>
    <definedName name="_Toc198983790" localSheetId="6">#REF!</definedName>
    <definedName name="_Toc198983790" localSheetId="7">#REF!</definedName>
    <definedName name="_Toc198983790">#REF!</definedName>
    <definedName name="_Toc276547385_1" localSheetId="16">'[50]PG (2)'!#REF!</definedName>
    <definedName name="_Toc276547385_1" localSheetId="8">'[50]PG (2)'!#REF!</definedName>
    <definedName name="_Toc276547385_1" localSheetId="7">'[50]PG (2)'!#REF!</definedName>
    <definedName name="_Toc276547385_1">'[50]PG (2)'!#REF!</definedName>
    <definedName name="_Toc276547385_2" localSheetId="16">'[50]PG (3)'!#REF!</definedName>
    <definedName name="_Toc276547385_2" localSheetId="8">'[50]PG (3)'!#REF!</definedName>
    <definedName name="_Toc276547385_2" localSheetId="7">'[50]PG (3)'!#REF!</definedName>
    <definedName name="_Toc276547385_2">'[50]PG (3)'!#REF!</definedName>
    <definedName name="_Toc276547386_1" localSheetId="7">'[50]PG (2)'!#REF!</definedName>
    <definedName name="_Toc276547386_1">'[50]PG (2)'!#REF!</definedName>
    <definedName name="_Toc276547386_2" localSheetId="7">'[50]PG (3)'!#REF!</definedName>
    <definedName name="_Toc276547386_2">'[50]PG (3)'!#REF!</definedName>
    <definedName name="_Toc276547387_1" localSheetId="7">'[50]PG (2)'!#REF!</definedName>
    <definedName name="_Toc276547387_1">'[50]PG (2)'!#REF!</definedName>
    <definedName name="_Toc276547387_2">'[50]PG (3)'!#REF!</definedName>
    <definedName name="_Toc276547388_1">'[50]PG (2)'!#REF!</definedName>
    <definedName name="_Toc276547388_2">'[50]PG (3)'!#REF!</definedName>
    <definedName name="_Toc276547389_1">'[50]PG (2)'!#REF!</definedName>
    <definedName name="_Toc276547389_2">'[50]PG (3)'!#REF!</definedName>
    <definedName name="_Toc276547393_1">'[50]PG (2)'!#REF!</definedName>
    <definedName name="_Toc276547393_2">'[50]PG (3)'!#REF!</definedName>
    <definedName name="_Toc276547394_1">'[50]PG (2)'!#REF!</definedName>
    <definedName name="_Toc276547394_2">'[50]PG (3)'!#REF!</definedName>
    <definedName name="_Toc276547395_1">'[50]PG (2)'!#REF!</definedName>
    <definedName name="_Toc276547395_2">'[50]PG (3)'!#REF!</definedName>
    <definedName name="_Toc276547396_1">'[50]PG (2)'!#REF!</definedName>
    <definedName name="_Toc276547396_2">'[50]PG (3)'!#REF!</definedName>
    <definedName name="_Toc276547397_1">'[50]PG (2)'!#REF!</definedName>
    <definedName name="_Toc276547397_2">'[50]PG (3)'!#REF!</definedName>
    <definedName name="_Toc280368475_1">'[50]PG (2)'!#REF!</definedName>
    <definedName name="_Toc280368475_2">'[50]PG (3)'!#REF!</definedName>
    <definedName name="_Toc280368476_1">'[50]PG (2)'!#REF!</definedName>
    <definedName name="_Toc280368476_2">'[50]PG (3)'!#REF!</definedName>
    <definedName name="_Toc280368477_1">'[50]PG (2)'!#REF!</definedName>
    <definedName name="_Toc280368477_2">'[50]PG (3)'!#REF!</definedName>
    <definedName name="_Toc280368478_1">'[50]PG (2)'!#REF!</definedName>
    <definedName name="_Toc280368478_2">'[50]PG (3)'!#REF!</definedName>
    <definedName name="_Toc280368479_1">'[50]PG (2)'!#REF!</definedName>
    <definedName name="_Toc280368479_2">'[50]PG (3)'!#REF!</definedName>
    <definedName name="_Toc280368480_1">'[50]PG (2)'!#REF!</definedName>
    <definedName name="_Toc280368480_2">'[50]PG (3)'!#REF!</definedName>
    <definedName name="_Toc280368481_1">'[50]PG (2)'!#REF!</definedName>
    <definedName name="_Toc280368481_2">'[50]PG (3)'!#REF!</definedName>
    <definedName name="_Toc280368482_1">'[50]PG (2)'!#REF!</definedName>
    <definedName name="_Toc280368482_2">'[50]PG (3)'!#REF!</definedName>
    <definedName name="_Toc280368483_1">'[50]PG (2)'!#REF!</definedName>
    <definedName name="_Toc280368483_2">'[50]PG (3)'!#REF!</definedName>
    <definedName name="_Toc280368484_1">'[50]PG (2)'!#REF!</definedName>
    <definedName name="_Toc280368484_2">'[50]PG (3)'!#REF!</definedName>
    <definedName name="_Toc280368486_1">'[50]PG (2)'!#REF!</definedName>
    <definedName name="_Toc280368486_2">'[50]PG (3)'!#REF!</definedName>
    <definedName name="_Toc280368488_1">'[50]PG (2)'!#REF!</definedName>
    <definedName name="_Toc280368488_2">'[50]PG (3)'!#REF!</definedName>
    <definedName name="_Toc280368489_1">'[50]PG (2)'!#REF!</definedName>
    <definedName name="_Toc280368489_2">'[50]PG (3)'!#REF!</definedName>
    <definedName name="_Toc280368490_1">'[50]PG (2)'!#REF!</definedName>
    <definedName name="_Toc280368490_2">'[50]PG (3)'!#REF!</definedName>
    <definedName name="_Toc280368491_1">'[50]PG (2)'!#REF!</definedName>
    <definedName name="_Toc280368491_2">'[50]PG (3)'!#REF!</definedName>
    <definedName name="_Toc280368492_1">'[50]PG (2)'!#REF!</definedName>
    <definedName name="_Toc280368492_2">'[50]PG (3)'!#REF!</definedName>
    <definedName name="_Toc280368493_1">'[50]PG (2)'!#REF!</definedName>
    <definedName name="_Toc280368493_2">'[50]PG (3)'!#REF!</definedName>
    <definedName name="_Toc280368494_1">'[50]PG (2)'!#REF!</definedName>
    <definedName name="_Toc280368494_2">'[50]PG (3)'!#REF!</definedName>
    <definedName name="_Toc280368495_1">'[50]PG (2)'!#REF!</definedName>
    <definedName name="_Toc280368495_2">'[50]PG (3)'!#REF!</definedName>
    <definedName name="_Toc280368496_1">'[50]PG (2)'!#REF!</definedName>
    <definedName name="_Toc280368496_2">'[50]PG (3)'!#REF!</definedName>
    <definedName name="_Toc280368497_1">'[50]PG (2)'!#REF!</definedName>
    <definedName name="_Toc280368497_2">'[50]PG (3)'!#REF!</definedName>
    <definedName name="_Toc280368498_1">'[50]PG (2)'!#REF!</definedName>
    <definedName name="_Toc280368498_2">'[50]PG (3)'!#REF!</definedName>
    <definedName name="_Toc280368499_1">'[50]PG (2)'!#REF!</definedName>
    <definedName name="_Toc280368499_2">'[50]PG (3)'!#REF!</definedName>
    <definedName name="_Toc280368500_1">'[50]PG (2)'!#REF!</definedName>
    <definedName name="_Toc280368500_2">'[50]PG (3)'!#REF!</definedName>
    <definedName name="_Toc280368501_1">'[50]PG (2)'!#REF!</definedName>
    <definedName name="_Toc280368501_2">'[50]PG (3)'!#REF!</definedName>
    <definedName name="_Toc280368502_1">'[50]PG (2)'!#REF!</definedName>
    <definedName name="_Toc280368502_2">'[50]PG (3)'!#REF!</definedName>
    <definedName name="_Toc280368503_1">'[50]PG (2)'!#REF!</definedName>
    <definedName name="_Toc280368503_2">'[50]PG (3)'!#REF!</definedName>
    <definedName name="_Toc280368504_1">'[50]PG (2)'!#REF!</definedName>
    <definedName name="_Toc280368504_2">'[50]PG (3)'!#REF!</definedName>
    <definedName name="_Toc280368505_1">'[50]PG (2)'!#REF!</definedName>
    <definedName name="_Toc280368505_2">'[50]PG (3)'!#REF!</definedName>
    <definedName name="_Toc280368506_1">'[50]PG (2)'!#REF!</definedName>
    <definedName name="_Toc280368506_2">'[50]PG (3)'!#REF!</definedName>
    <definedName name="_Toc280368507_1">'[50]PG (2)'!#REF!</definedName>
    <definedName name="_Toc280368507_2">'[50]PG (3)'!#REF!</definedName>
    <definedName name="_Toc280368508_1">'[50]PG (2)'!#REF!</definedName>
    <definedName name="_Toc280368508_2">'[50]PG (3)'!#REF!</definedName>
    <definedName name="_Toc280368509_1">'[50]PG (2)'!#REF!</definedName>
    <definedName name="_Toc280368509_2">'[50]PG (3)'!#REF!</definedName>
    <definedName name="_Toc280368512_1">'[50]PG (2)'!#REF!</definedName>
    <definedName name="_Toc280368512_2">'[50]PG (3)'!#REF!</definedName>
    <definedName name="_Toc280368513_1">'[50]PG (2)'!#REF!</definedName>
    <definedName name="_Toc280368513_2">'[50]PG (3)'!#REF!</definedName>
    <definedName name="_Toc280368514_1">'[50]PG (2)'!#REF!</definedName>
    <definedName name="_Toc280368514_2">'[50]PG (3)'!#REF!</definedName>
    <definedName name="_Toc280368515_1">'[50]PG (2)'!#REF!</definedName>
    <definedName name="_Toc280368515_2">'[50]PG (3)'!#REF!</definedName>
    <definedName name="_Toc280368516_1">'[50]PG (2)'!#REF!</definedName>
    <definedName name="_Toc280368516_2">'[50]PG (3)'!#REF!</definedName>
    <definedName name="_Toc280368517_1">'[50]PG (2)'!#REF!</definedName>
    <definedName name="_Toc280368517_2">'[50]PG (3)'!#REF!</definedName>
    <definedName name="_Toc280368518_1">'[50]PG (2)'!#REF!</definedName>
    <definedName name="_Toc280368518_2">'[50]PG (3)'!#REF!</definedName>
    <definedName name="_Toc280368519_1">'[50]PG (2)'!#REF!</definedName>
    <definedName name="_Toc280368519_2">'[50]PG (3)'!#REF!</definedName>
    <definedName name="_Toc280368520_1">'[50]PG (2)'!#REF!</definedName>
    <definedName name="_Toc280368520_2">'[50]PG (3)'!#REF!</definedName>
    <definedName name="_Toc280368521_1">'[50]PG (2)'!#REF!</definedName>
    <definedName name="_Toc280368521_2">'[50]PG (3)'!#REF!</definedName>
    <definedName name="_Toc280368522_1">'[50]PG (2)'!#REF!</definedName>
    <definedName name="_Toc280368522_2">'[50]PG (3)'!#REF!</definedName>
    <definedName name="_Toc280368523_1">'[50]PG (2)'!#REF!</definedName>
    <definedName name="_Toc280368523_2">'[50]PG (3)'!#REF!</definedName>
    <definedName name="_Toc280368525_1">'[50]PG (2)'!#REF!</definedName>
    <definedName name="_Toc280368525_2">'[50]PG (3)'!#REF!</definedName>
    <definedName name="_Toc280368526_1">'[50]PG (2)'!#REF!</definedName>
    <definedName name="_Toc280368526_2">'[50]PG (3)'!#REF!</definedName>
    <definedName name="_Toc280368527_1">'[50]PG (2)'!#REF!</definedName>
    <definedName name="_Toc280368527_2">'[50]PG (3)'!#REF!</definedName>
    <definedName name="_Toc280368528_1">'[50]PG (2)'!#REF!</definedName>
    <definedName name="_Toc280368528_2">'[50]PG (3)'!#REF!</definedName>
    <definedName name="_Toc280368529_1">'[50]PG (2)'!#REF!</definedName>
    <definedName name="_Toc280368529_2">'[50]PG (3)'!#REF!</definedName>
    <definedName name="_Toc280368530_1">'[50]PG (2)'!#REF!</definedName>
    <definedName name="_Toc280368530_2">'[50]PG (3)'!#REF!</definedName>
    <definedName name="_Toc280368531_1">'[50]PG (2)'!#REF!</definedName>
    <definedName name="_Toc280368531_2">'[50]PG (3)'!#REF!</definedName>
    <definedName name="_Toc280368532_1">'[50]PG (2)'!#REF!</definedName>
    <definedName name="_Toc280368532_2">'[50]PG (3)'!#REF!</definedName>
    <definedName name="_Toc280368533_1">'[50]PG (2)'!#REF!</definedName>
    <definedName name="_Toc280368533_2">'[50]PG (3)'!#REF!</definedName>
    <definedName name="_Toc280368534_1">'[50]PG (2)'!#REF!</definedName>
    <definedName name="_Toc280368534_2">'[50]PG (3)'!#REF!</definedName>
    <definedName name="_Toc280368536_1">'[50]PG (2)'!#REF!</definedName>
    <definedName name="_Toc280368536_2">'[50]PG (3)'!#REF!</definedName>
    <definedName name="_Toc280368537_1">'[50]PG (2)'!#REF!</definedName>
    <definedName name="_Toc280368537_2">'[50]PG (3)'!#REF!</definedName>
    <definedName name="_Toc280368538_1">'[50]PG (2)'!#REF!</definedName>
    <definedName name="_Toc280368538_2">'[50]PG (3)'!#REF!</definedName>
    <definedName name="_Toc280368539_1">'[50]PG (2)'!#REF!</definedName>
    <definedName name="_Toc280368539_2">'[50]PG (3)'!#REF!</definedName>
    <definedName name="_Toc280368540_1">'[50]PG (2)'!#REF!</definedName>
    <definedName name="_Toc280368540_2">'[50]PG (3)'!#REF!</definedName>
    <definedName name="_Toc280368541_1">'[50]PG (2)'!#REF!</definedName>
    <definedName name="_Toc280368541_2">'[50]PG (3)'!#REF!</definedName>
    <definedName name="_Toc280368542_1">'[50]PG (2)'!#REF!</definedName>
    <definedName name="_Toc280368542_2">'[50]PG (3)'!#REF!</definedName>
    <definedName name="_Toc280368543_1">'[50]PG (2)'!#REF!</definedName>
    <definedName name="_Toc280368543_2">'[50]PG (3)'!#REF!</definedName>
    <definedName name="_Toc280368544_1">'[50]PG (2)'!#REF!</definedName>
    <definedName name="_Toc280368544_2">'[50]PG (3)'!#REF!</definedName>
    <definedName name="_Toc280368545_1">'[50]PG (2)'!#REF!</definedName>
    <definedName name="_Toc280368545_2">'[50]PG (3)'!#REF!</definedName>
    <definedName name="_Toc280368547_1">'[50]PG (2)'!#REF!</definedName>
    <definedName name="_Toc280368547_2">'[50]PG (3)'!#REF!</definedName>
    <definedName name="_Toc280368548_1">'[50]PG (2)'!#REF!</definedName>
    <definedName name="_Toc280368548_2">'[50]PG (3)'!#REF!</definedName>
    <definedName name="_Toc280368549_1">'[50]PG (2)'!#REF!</definedName>
    <definedName name="_Toc280368549_2">'[50]PG (3)'!#REF!</definedName>
    <definedName name="_Toc280368550_1">'[50]PG (2)'!#REF!</definedName>
    <definedName name="_Toc280368550_2">'[50]PG (3)'!#REF!</definedName>
    <definedName name="_Toc280368551_1">'[50]PG (2)'!#REF!</definedName>
    <definedName name="_Toc280368551_2">'[50]PG (3)'!#REF!</definedName>
    <definedName name="_Toc280368552_1">'[50]PG (2)'!#REF!</definedName>
    <definedName name="_Toc280368552_2">'[50]PG (3)'!#REF!</definedName>
    <definedName name="_Toc280368553_1">'[50]PG (2)'!#REF!</definedName>
    <definedName name="_Toc280368553_2">'[50]PG (3)'!#REF!</definedName>
    <definedName name="_Toc280368554_1">'[50]PG (2)'!#REF!</definedName>
    <definedName name="_Toc280368554_2">'[50]PG (3)'!#REF!</definedName>
    <definedName name="_Toc280368555_1">'[50]PG (2)'!#REF!</definedName>
    <definedName name="_Toc280368555_2">'[50]PG (3)'!#REF!</definedName>
    <definedName name="_Toc280368556_1">'[50]PG (2)'!#REF!</definedName>
    <definedName name="_Toc280368556_2">'[50]PG (3)'!#REF!</definedName>
    <definedName name="_Toc280368557_1">'[50]PG (2)'!#REF!</definedName>
    <definedName name="_Toc280368557_2">'[50]PG (3)'!#REF!</definedName>
    <definedName name="_Toc280368559_1">'[50]PG (2)'!#REF!</definedName>
    <definedName name="_Toc280368559_2">'[50]PG (3)'!#REF!</definedName>
    <definedName name="_Toc280368560_1">'[50]PG (2)'!#REF!</definedName>
    <definedName name="_Toc280368560_2">'[50]PG (3)'!#REF!</definedName>
    <definedName name="_Toc280368561_1">'[50]PG (2)'!#REF!</definedName>
    <definedName name="_Toc280368561_2">'[50]PG (3)'!#REF!</definedName>
    <definedName name="_Toc280368562_1">'[50]PG (2)'!#REF!</definedName>
    <definedName name="_Toc280368562_2">'[50]PG (3)'!#REF!</definedName>
    <definedName name="_Toc280368563_1">'[50]PG (2)'!#REF!</definedName>
    <definedName name="_Toc280368563_2">'[50]PG (3)'!#REF!</definedName>
    <definedName name="_Toc280368564_1">'[50]PG (2)'!#REF!</definedName>
    <definedName name="_Toc280368564_2">'[50]PG (3)'!#REF!</definedName>
    <definedName name="_Toc280368565_1">'[50]PG (2)'!#REF!</definedName>
    <definedName name="_Toc280368565_2">'[50]PG (3)'!#REF!</definedName>
    <definedName name="_Toc280368566_1">'[50]PG (2)'!#REF!</definedName>
    <definedName name="_Toc280368566_2">'[50]PG (3)'!#REF!</definedName>
    <definedName name="_Toc280368567_1">'[50]PG (2)'!#REF!</definedName>
    <definedName name="_Toc280368567_2">'[50]PG (3)'!#REF!</definedName>
    <definedName name="_Toc280368568_1">'[50]PG (2)'!#REF!</definedName>
    <definedName name="_Toc280368568_2">'[50]PG (3)'!#REF!</definedName>
    <definedName name="_Toc280368569_1">'[50]PG (2)'!#REF!</definedName>
    <definedName name="_Toc280368569_2">'[50]PG (3)'!#REF!</definedName>
    <definedName name="_Toc280601842_1">'[50]PG (2)'!#REF!</definedName>
    <definedName name="_Toc280601842_2">'[50]PG (3)'!#REF!</definedName>
    <definedName name="_Toc280601843_1">'[50]PG (2)'!#REF!</definedName>
    <definedName name="_Toc280601843_2">'[50]PG (3)'!#REF!</definedName>
    <definedName name="_Toc280601844_1">'[50]PG (2)'!#REF!</definedName>
    <definedName name="_Toc280601844_2">'[50]PG (3)'!#REF!</definedName>
    <definedName name="_Toc280601845_1">'[50]PG (2)'!#REF!</definedName>
    <definedName name="_Toc280601845_2">'[50]PG (3)'!#REF!</definedName>
    <definedName name="_Toc280601846_1">'[50]PG (2)'!#REF!</definedName>
    <definedName name="_Toc280601846_2">'[50]PG (3)'!#REF!</definedName>
    <definedName name="_Toc280601847_1">'[50]PG (2)'!#REF!</definedName>
    <definedName name="_Toc280601847_2">'[50]PG (3)'!#REF!</definedName>
    <definedName name="_Toc280601848_1">'[50]PG (2)'!#REF!</definedName>
    <definedName name="_Toc280601848_2">'[50]PG (3)'!#REF!</definedName>
    <definedName name="_Toc280601849_1">'[50]PG (2)'!#REF!</definedName>
    <definedName name="_Toc280601849_2">'[50]PG (3)'!#REF!</definedName>
    <definedName name="_Toc424635275" localSheetId="1">#REF!</definedName>
    <definedName name="_Toc424635275" localSheetId="16">#REF!</definedName>
    <definedName name="_Toc424635275" localSheetId="17">#REF!</definedName>
    <definedName name="_Toc424635275" localSheetId="18">#REF!</definedName>
    <definedName name="_Toc424635275" localSheetId="20">#REF!</definedName>
    <definedName name="_Toc424635275" localSheetId="8">#REF!</definedName>
    <definedName name="_Toc424635275" localSheetId="3">#REF!</definedName>
    <definedName name="_Toc424635275" localSheetId="5">#REF!</definedName>
    <definedName name="_Toc424635275" localSheetId="6">#REF!</definedName>
    <definedName name="_Toc424635275" localSheetId="7">#REF!</definedName>
    <definedName name="_Toc424635275">#REF!</definedName>
    <definedName name="_Toc482878888" localSheetId="10">'1400-VDI'!$B$33</definedName>
    <definedName name="_Toc509884261_1" localSheetId="16">'[50]PG (2)'!#REF!</definedName>
    <definedName name="_Toc509884261_1" localSheetId="8">'[50]PG (2)'!#REF!</definedName>
    <definedName name="_Toc509884261_1" localSheetId="3">'[50]PG (2)'!#REF!</definedName>
    <definedName name="_Toc509884261_1" localSheetId="5">'[50]PG (2)'!#REF!</definedName>
    <definedName name="_Toc509884261_1" localSheetId="6">'[50]PG (2)'!#REF!</definedName>
    <definedName name="_Toc509884261_1" localSheetId="7">'[50]PG (2)'!#REF!</definedName>
    <definedName name="_Toc509884261_1">'[50]PG (2)'!#REF!</definedName>
    <definedName name="_Toc509884261_2" localSheetId="16">'[50]PG (3)'!#REF!</definedName>
    <definedName name="_Toc509884261_2" localSheetId="8">'[50]PG (3)'!#REF!</definedName>
    <definedName name="_Toc509884261_2" localSheetId="5">'[50]PG (3)'!#REF!</definedName>
    <definedName name="_Toc509884261_2" localSheetId="6">'[50]PG (3)'!#REF!</definedName>
    <definedName name="_Toc509884261_2" localSheetId="7">'[50]PG (3)'!#REF!</definedName>
    <definedName name="_Toc509884261_2">'[50]PG (3)'!#REF!</definedName>
    <definedName name="_tx1" localSheetId="1">#REF!</definedName>
    <definedName name="_tx1" localSheetId="16">#REF!</definedName>
    <definedName name="_tx1" localSheetId="17">#REF!</definedName>
    <definedName name="_tx1" localSheetId="18">#REF!</definedName>
    <definedName name="_tx1" localSheetId="20">#REF!</definedName>
    <definedName name="_tx1" localSheetId="8">#REF!</definedName>
    <definedName name="_tx1" localSheetId="3">#REF!</definedName>
    <definedName name="_tx1" localSheetId="5">#REF!</definedName>
    <definedName name="_tx1" localSheetId="6">#REF!</definedName>
    <definedName name="_tx1" localSheetId="7">#REF!</definedName>
    <definedName name="_tx1">#REF!</definedName>
    <definedName name="_tx2" localSheetId="1">#REF!</definedName>
    <definedName name="_tx2" localSheetId="16">#REF!</definedName>
    <definedName name="_tx2" localSheetId="17">#REF!</definedName>
    <definedName name="_tx2" localSheetId="18">#REF!</definedName>
    <definedName name="_tx2" localSheetId="20">#REF!</definedName>
    <definedName name="_tx2" localSheetId="8">#REF!</definedName>
    <definedName name="_tx2" localSheetId="3">#REF!</definedName>
    <definedName name="_tx2" localSheetId="5">#REF!</definedName>
    <definedName name="_tx2" localSheetId="6">#REF!</definedName>
    <definedName name="_tx2" localSheetId="7">#REF!</definedName>
    <definedName name="_tx2">#REF!</definedName>
    <definedName name="a" localSheetId="1">[53]AN2!#REF!</definedName>
    <definedName name="a" localSheetId="9">[54]AN2!#REF!</definedName>
    <definedName name="a" localSheetId="10">[55]AN2!#REF!</definedName>
    <definedName name="a" localSheetId="11">[54]AN2!#REF!</definedName>
    <definedName name="a" localSheetId="12">[56]AN2!#REF!</definedName>
    <definedName name="a" localSheetId="13">[54]AN2!#REF!</definedName>
    <definedName name="a" localSheetId="14">[56]AN2!#REF!</definedName>
    <definedName name="a" localSheetId="15">[56]AN2!#REF!</definedName>
    <definedName name="a" localSheetId="16">[57]AN2!#REF!</definedName>
    <definedName name="a" localSheetId="17">[56]AN2!#REF!</definedName>
    <definedName name="a" localSheetId="18">[56]AN2!#REF!</definedName>
    <definedName name="a" localSheetId="20">[53]AN2!#REF!</definedName>
    <definedName name="a" localSheetId="8">[53]AN2!#REF!</definedName>
    <definedName name="a" localSheetId="3">[53]AN2!#REF!</definedName>
    <definedName name="a" localSheetId="5">[56]AN2!#REF!</definedName>
    <definedName name="a" localSheetId="6">[56]AN2!#REF!</definedName>
    <definedName name="a" localSheetId="7">[58]AN2!#REF!</definedName>
    <definedName name="a" localSheetId="0">[56]AN2!#REF!</definedName>
    <definedName name="a">[53]AN2!#REF!</definedName>
    <definedName name="A1_" localSheetId="1">#REF!</definedName>
    <definedName name="A1_" localSheetId="9">#REF!</definedName>
    <definedName name="A1_" localSheetId="10">#REF!</definedName>
    <definedName name="A1_" localSheetId="11">#REF!</definedName>
    <definedName name="A1_" localSheetId="12">#REF!</definedName>
    <definedName name="A1_" localSheetId="13">#REF!</definedName>
    <definedName name="A1_" localSheetId="14">#REF!</definedName>
    <definedName name="A1_" localSheetId="15">#REF!</definedName>
    <definedName name="A1_" localSheetId="16">#REF!</definedName>
    <definedName name="A1_" localSheetId="17">#REF!</definedName>
    <definedName name="A1_" localSheetId="18">#REF!</definedName>
    <definedName name="A1_" localSheetId="20">#REF!</definedName>
    <definedName name="A1_" localSheetId="8">#REF!</definedName>
    <definedName name="A1_" localSheetId="3">#REF!</definedName>
    <definedName name="A1_" localSheetId="5">#REF!</definedName>
    <definedName name="A1_" localSheetId="6">#REF!</definedName>
    <definedName name="A1_" localSheetId="7">#REF!</definedName>
    <definedName name="A1_" localSheetId="0">#REF!</definedName>
    <definedName name="A1_">#REF!</definedName>
    <definedName name="A2_" localSheetId="1">#REF!</definedName>
    <definedName name="A2_" localSheetId="9">#REF!</definedName>
    <definedName name="A2_" localSheetId="10">#REF!</definedName>
    <definedName name="A2_" localSheetId="11">#REF!</definedName>
    <definedName name="A2_" localSheetId="12">#REF!</definedName>
    <definedName name="A2_" localSheetId="13">#REF!</definedName>
    <definedName name="A2_" localSheetId="14">#REF!</definedName>
    <definedName name="A2_" localSheetId="15">#REF!</definedName>
    <definedName name="A2_" localSheetId="16">#REF!</definedName>
    <definedName name="A2_" localSheetId="18">#REF!</definedName>
    <definedName name="A2_" localSheetId="20">#REF!</definedName>
    <definedName name="A2_" localSheetId="8">#REF!</definedName>
    <definedName name="A2_" localSheetId="3">#REF!</definedName>
    <definedName name="A2_" localSheetId="5">#REF!</definedName>
    <definedName name="A2_" localSheetId="6">#REF!</definedName>
    <definedName name="A2_" localSheetId="7">#REF!</definedName>
    <definedName name="A2_" localSheetId="0">#REF!</definedName>
    <definedName name="A2_">#REF!</definedName>
    <definedName name="A3_" localSheetId="1">#REF!</definedName>
    <definedName name="A3_" localSheetId="9">#REF!</definedName>
    <definedName name="A3_" localSheetId="10">#REF!</definedName>
    <definedName name="A3_" localSheetId="11">#REF!</definedName>
    <definedName name="A3_" localSheetId="12">#REF!</definedName>
    <definedName name="A3_" localSheetId="13">#REF!</definedName>
    <definedName name="A3_" localSheetId="14">#REF!</definedName>
    <definedName name="A3_" localSheetId="15">#REF!</definedName>
    <definedName name="A3_" localSheetId="16">#REF!</definedName>
    <definedName name="A3_" localSheetId="18">#REF!</definedName>
    <definedName name="A3_" localSheetId="20">#REF!</definedName>
    <definedName name="A3_" localSheetId="8">#REF!</definedName>
    <definedName name="A3_" localSheetId="3">#REF!</definedName>
    <definedName name="A3_" localSheetId="5">#REF!</definedName>
    <definedName name="A3_" localSheetId="6">#REF!</definedName>
    <definedName name="A3_" localSheetId="7">#REF!</definedName>
    <definedName name="A3_" localSheetId="0">#REF!</definedName>
    <definedName name="A3_">#REF!</definedName>
    <definedName name="A4_" localSheetId="9">#REF!</definedName>
    <definedName name="A4_" localSheetId="10">#REF!</definedName>
    <definedName name="A4_" localSheetId="11">#REF!</definedName>
    <definedName name="A4_" localSheetId="12">#REF!</definedName>
    <definedName name="A4_" localSheetId="13">#REF!</definedName>
    <definedName name="A4_" localSheetId="14">#REF!</definedName>
    <definedName name="A4_" localSheetId="15">#REF!</definedName>
    <definedName name="A4_" localSheetId="16">#REF!</definedName>
    <definedName name="A4_" localSheetId="5">#REF!</definedName>
    <definedName name="A4_" localSheetId="6">#REF!</definedName>
    <definedName name="A4_" localSheetId="7">#REF!</definedName>
    <definedName name="A4_" localSheetId="0">#REF!</definedName>
    <definedName name="A4_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5">#REF!</definedName>
    <definedName name="aa" localSheetId="6">#REF!</definedName>
    <definedName name="aa" localSheetId="7">#REF!</definedName>
    <definedName name="aa" localSheetId="0">#REF!</definedName>
    <definedName name="aa">#REF!</definedName>
    <definedName name="AAa" localSheetId="9">'[59]lot 7 ELEC'!#REF!</definedName>
    <definedName name="AAa" localSheetId="10">'[59]lot 7 ELEC'!#REF!</definedName>
    <definedName name="AAa" localSheetId="11">'[59]lot 7 ELEC'!#REF!</definedName>
    <definedName name="AAa" localSheetId="12">'[59]lot 7 ELEC'!#REF!</definedName>
    <definedName name="AAa" localSheetId="13">'[59]lot 7 ELEC'!#REF!</definedName>
    <definedName name="AAa" localSheetId="14">'[59]lot 7 ELEC'!#REF!</definedName>
    <definedName name="AAa" localSheetId="15">'[59]lot 7 ELEC'!#REF!</definedName>
    <definedName name="AAa" localSheetId="16">'[59]lot 7 ELEC'!#REF!</definedName>
    <definedName name="AAa" localSheetId="5">'[59]lot 7 ELEC'!#REF!</definedName>
    <definedName name="AAa" localSheetId="6">'[59]lot 7 ELEC'!#REF!</definedName>
    <definedName name="AAa" localSheetId="7">'[59]lot 7 ELEC'!#REF!</definedName>
    <definedName name="AAa" localSheetId="0">'[59]lot 7 ELEC'!#REF!</definedName>
    <definedName name="AAa">'[59]lot 7 ELEC'!#REF!</definedName>
    <definedName name="AAAA" localSheetId="7">[55]AN2!#REF!</definedName>
    <definedName name="AAAA">[55]AN2!#REF!</definedName>
    <definedName name="aaaaa" localSheetId="9">[16]AN2!#REF!</definedName>
    <definedName name="aaaaa" localSheetId="10">[16]AN2!#REF!</definedName>
    <definedName name="aaaaa" localSheetId="11">[16]AN2!#REF!</definedName>
    <definedName name="aaaaa" localSheetId="12">[16]AN2!#REF!</definedName>
    <definedName name="aaaaa" localSheetId="13">[16]AN2!#REF!</definedName>
    <definedName name="aaaaa" localSheetId="14">[16]AN2!#REF!</definedName>
    <definedName name="aaaaa" localSheetId="15">[16]AN2!#REF!</definedName>
    <definedName name="aaaaa" localSheetId="16">[16]AN2!#REF!</definedName>
    <definedName name="aaaaa" localSheetId="5">[16]AN2!#REF!</definedName>
    <definedName name="aaaaa" localSheetId="6">[16]AN2!#REF!</definedName>
    <definedName name="aaaaa" localSheetId="7">[16]AN2!#REF!</definedName>
    <definedName name="aaaaa" localSheetId="0">[16]AN2!#REF!</definedName>
    <definedName name="aaaaa">[16]AN2!#REF!</definedName>
    <definedName name="aaaaaa" localSheetId="1">#REF!</definedName>
    <definedName name="aaaaaa" localSheetId="9">#REF!</definedName>
    <definedName name="aaaaaa" localSheetId="10">#REF!</definedName>
    <definedName name="aaaaaa" localSheetId="11">#REF!</definedName>
    <definedName name="aaaaaa" localSheetId="12">#REF!</definedName>
    <definedName name="aaaaaa" localSheetId="13">#REF!</definedName>
    <definedName name="aaaaaa" localSheetId="14">#REF!</definedName>
    <definedName name="aaaaaa" localSheetId="15">#REF!</definedName>
    <definedName name="aaaaaa" localSheetId="16">#REF!</definedName>
    <definedName name="aaaaaa" localSheetId="17">#REF!</definedName>
    <definedName name="aaaaaa" localSheetId="18">#REF!</definedName>
    <definedName name="aaaaaa" localSheetId="20">#REF!</definedName>
    <definedName name="aaaaaa" localSheetId="8">#REF!</definedName>
    <definedName name="aaaaaa" localSheetId="3">#REF!</definedName>
    <definedName name="aaaaaa" localSheetId="5">#REF!</definedName>
    <definedName name="aaaaaa" localSheetId="6">#REF!</definedName>
    <definedName name="aaaaaa" localSheetId="7">#REF!</definedName>
    <definedName name="aaaaaa" localSheetId="0">#REF!</definedName>
    <definedName name="aaaaaa">#REF!</definedName>
    <definedName name="aaaaaaaaaaaaaa" localSheetId="1">[60]AN2!#REF!</definedName>
    <definedName name="aaaaaaaaaaaaaa" localSheetId="9">[61]AN2!#REF!</definedName>
    <definedName name="aaaaaaaaaaaaaa" localSheetId="10">[62]AN2!#REF!</definedName>
    <definedName name="aaaaaaaaaaaaaa" localSheetId="11">[62]AN2!#REF!</definedName>
    <definedName name="aaaaaaaaaaaaaa" localSheetId="12">[21]AN2!#REF!</definedName>
    <definedName name="aaaaaaaaaaaaaa" localSheetId="13">[62]AN2!#REF!</definedName>
    <definedName name="aaaaaaaaaaaaaa" localSheetId="14">[21]AN2!#REF!</definedName>
    <definedName name="aaaaaaaaaaaaaa" localSheetId="15">[62]AN2!#REF!</definedName>
    <definedName name="aaaaaaaaaaaaaa" localSheetId="16">[63]AN2!#REF!</definedName>
    <definedName name="aaaaaaaaaaaaaa" localSheetId="17">[29]AN2!#REF!</definedName>
    <definedName name="aaaaaaaaaaaaaa" localSheetId="18">[29]AN2!#REF!</definedName>
    <definedName name="aaaaaaaaaaaaaa" localSheetId="5">[63]AN2!#REF!</definedName>
    <definedName name="aaaaaaaaaaaaaa" localSheetId="6">[63]AN2!#REF!</definedName>
    <definedName name="aaaaaaaaaaaaaa" localSheetId="7">[64]AN2!#REF!</definedName>
    <definedName name="aaaaaaaaaaaaaa" localSheetId="0">[62]AN2!#REF!</definedName>
    <definedName name="aaaaaaaaaaaaaa">[62]AN2!#REF!</definedName>
    <definedName name="AAAAAANNNN" localSheetId="1">#REF!</definedName>
    <definedName name="AAAAAANNNN" localSheetId="16">#REF!</definedName>
    <definedName name="AAAAAANNNN" localSheetId="17">#REF!</definedName>
    <definedName name="AAAAAANNNN" localSheetId="18">#REF!</definedName>
    <definedName name="AAAAAANNNN" localSheetId="20">#REF!</definedName>
    <definedName name="AAAAAANNNN" localSheetId="8">#REF!</definedName>
    <definedName name="AAAAAANNNN" localSheetId="3">#REF!</definedName>
    <definedName name="AAAAAANNNN" localSheetId="5">#REF!</definedName>
    <definedName name="AAAAAANNNN" localSheetId="6">#REF!</definedName>
    <definedName name="AAAAAANNNN" localSheetId="7">#REF!</definedName>
    <definedName name="AAAAAANNNN">#REF!</definedName>
    <definedName name="aasr2" localSheetId="1">#REF!</definedName>
    <definedName name="aasr2" localSheetId="16">#REF!</definedName>
    <definedName name="aasr2" localSheetId="18">#REF!</definedName>
    <definedName name="aasr2" localSheetId="20">#REF!</definedName>
    <definedName name="aasr2" localSheetId="8">#REF!</definedName>
    <definedName name="aasr2" localSheetId="3">#REF!</definedName>
    <definedName name="aasr2" localSheetId="5">#REF!</definedName>
    <definedName name="aasr2" localSheetId="6">#REF!</definedName>
    <definedName name="aasr2" localSheetId="7">#REF!</definedName>
    <definedName name="aasr2">#REF!</definedName>
    <definedName name="aasr412" localSheetId="1">#REF!</definedName>
    <definedName name="aasr412" localSheetId="16">#REF!</definedName>
    <definedName name="aasr412" localSheetId="18">#REF!</definedName>
    <definedName name="aasr412" localSheetId="20">#REF!</definedName>
    <definedName name="aasr412" localSheetId="8">#REF!</definedName>
    <definedName name="aasr412" localSheetId="3">#REF!</definedName>
    <definedName name="aasr412" localSheetId="7">#REF!</definedName>
    <definedName name="aasr412">#REF!</definedName>
    <definedName name="ab">[65]Bache!$J$9</definedName>
    <definedName name="abc" localSheetId="1">#REF!</definedName>
    <definedName name="abc" localSheetId="9">#REF!</definedName>
    <definedName name="abc" localSheetId="10">#REF!</definedName>
    <definedName name="abc" localSheetId="11">#REF!</definedName>
    <definedName name="abc" localSheetId="12">#REF!</definedName>
    <definedName name="abc" localSheetId="13">#REF!</definedName>
    <definedName name="abc" localSheetId="14">#REF!</definedName>
    <definedName name="abc" localSheetId="15">#REF!</definedName>
    <definedName name="abc" localSheetId="16">#REF!</definedName>
    <definedName name="abc" localSheetId="17">#REF!</definedName>
    <definedName name="abc" localSheetId="18">#REF!</definedName>
    <definedName name="abc" localSheetId="20">#REF!</definedName>
    <definedName name="abc" localSheetId="8">#REF!</definedName>
    <definedName name="abc" localSheetId="3">#REF!</definedName>
    <definedName name="abc" localSheetId="5">#REF!</definedName>
    <definedName name="abc" localSheetId="6">#REF!</definedName>
    <definedName name="abc" localSheetId="7">#REF!</definedName>
    <definedName name="abc" localSheetId="0">#REF!</definedName>
    <definedName name="abc">#REF!</definedName>
    <definedName name="abs">'[52]Macro-Diam-interne'!$A$1</definedName>
    <definedName name="Ac" localSheetId="1">#REF!</definedName>
    <definedName name="Ac" localSheetId="9">#REF!</definedName>
    <definedName name="Ac" localSheetId="10">#REF!</definedName>
    <definedName name="Ac" localSheetId="11">#REF!</definedName>
    <definedName name="Ac" localSheetId="12">#REF!</definedName>
    <definedName name="Ac" localSheetId="13">#REF!</definedName>
    <definedName name="Ac" localSheetId="14">#REF!</definedName>
    <definedName name="Ac" localSheetId="15">#REF!</definedName>
    <definedName name="Ac" localSheetId="16">#REF!</definedName>
    <definedName name="Ac" localSheetId="17">#REF!</definedName>
    <definedName name="Ac" localSheetId="18">#REF!</definedName>
    <definedName name="Ac" localSheetId="20">#REF!</definedName>
    <definedName name="Ac" localSheetId="8">#REF!</definedName>
    <definedName name="Ac" localSheetId="3">#REF!</definedName>
    <definedName name="Ac" localSheetId="5">#REF!</definedName>
    <definedName name="Ac" localSheetId="6">#REF!</definedName>
    <definedName name="Ac" localSheetId="7">#REF!</definedName>
    <definedName name="Ac" localSheetId="0">#REF!</definedName>
    <definedName name="Ac">#REF!</definedName>
    <definedName name="Ac1_" localSheetId="1">#REF!</definedName>
    <definedName name="Ac1_" localSheetId="9">#REF!</definedName>
    <definedName name="Ac1_" localSheetId="10">#REF!</definedName>
    <definedName name="Ac1_" localSheetId="11">#REF!</definedName>
    <definedName name="Ac1_" localSheetId="12">#REF!</definedName>
    <definedName name="Ac1_" localSheetId="13">#REF!</definedName>
    <definedName name="Ac1_" localSheetId="14">#REF!</definedName>
    <definedName name="Ac1_" localSheetId="15">#REF!</definedName>
    <definedName name="Ac1_" localSheetId="16">#REF!</definedName>
    <definedName name="Ac1_" localSheetId="18">#REF!</definedName>
    <definedName name="Ac1_" localSheetId="20">#REF!</definedName>
    <definedName name="Ac1_" localSheetId="8">#REF!</definedName>
    <definedName name="Ac1_" localSheetId="3">#REF!</definedName>
    <definedName name="Ac1_" localSheetId="5">#REF!</definedName>
    <definedName name="Ac1_" localSheetId="6">#REF!</definedName>
    <definedName name="Ac1_" localSheetId="7">#REF!</definedName>
    <definedName name="Ac1_" localSheetId="0">#REF!</definedName>
    <definedName name="Ac1_">#REF!</definedName>
    <definedName name="Ac2_" localSheetId="1">#REF!</definedName>
    <definedName name="Ac2_" localSheetId="9">#REF!</definedName>
    <definedName name="Ac2_" localSheetId="10">#REF!</definedName>
    <definedName name="Ac2_" localSheetId="11">#REF!</definedName>
    <definedName name="Ac2_" localSheetId="12">#REF!</definedName>
    <definedName name="Ac2_" localSheetId="13">#REF!</definedName>
    <definedName name="Ac2_" localSheetId="14">#REF!</definedName>
    <definedName name="Ac2_" localSheetId="15">#REF!</definedName>
    <definedName name="Ac2_" localSheetId="16">#REF!</definedName>
    <definedName name="Ac2_" localSheetId="18">#REF!</definedName>
    <definedName name="Ac2_" localSheetId="20">#REF!</definedName>
    <definedName name="Ac2_" localSheetId="8">#REF!</definedName>
    <definedName name="Ac2_" localSheetId="3">#REF!</definedName>
    <definedName name="Ac2_" localSheetId="5">#REF!</definedName>
    <definedName name="Ac2_" localSheetId="6">#REF!</definedName>
    <definedName name="Ac2_" localSheetId="7">#REF!</definedName>
    <definedName name="Ac2_" localSheetId="0">#REF!</definedName>
    <definedName name="Ac2_">#REF!</definedName>
    <definedName name="Ac3_" localSheetId="9">#REF!</definedName>
    <definedName name="Ac3_" localSheetId="10">#REF!</definedName>
    <definedName name="Ac3_" localSheetId="11">#REF!</definedName>
    <definedName name="Ac3_" localSheetId="12">#REF!</definedName>
    <definedName name="Ac3_" localSheetId="13">#REF!</definedName>
    <definedName name="Ac3_" localSheetId="14">#REF!</definedName>
    <definedName name="Ac3_" localSheetId="15">#REF!</definedName>
    <definedName name="Ac3_" localSheetId="16">#REF!</definedName>
    <definedName name="Ac3_" localSheetId="5">#REF!</definedName>
    <definedName name="Ac3_" localSheetId="6">#REF!</definedName>
    <definedName name="Ac3_" localSheetId="7">#REF!</definedName>
    <definedName name="Ac3_" localSheetId="0">#REF!</definedName>
    <definedName name="Ac3_">#REF!</definedName>
    <definedName name="Acier_rond">#REF!</definedName>
    <definedName name="Acier_Tor">#REF!</definedName>
    <definedName name="ACS">#N/A</definedName>
    <definedName name="AER">#N/A</definedName>
    <definedName name="afzefzf" localSheetId="1">#REF!</definedName>
    <definedName name="afzefzf" localSheetId="9">#REF!</definedName>
    <definedName name="afzefzf" localSheetId="10">#REF!</definedName>
    <definedName name="afzefzf" localSheetId="11">#REF!</definedName>
    <definedName name="afzefzf" localSheetId="12">#REF!</definedName>
    <definedName name="afzefzf" localSheetId="13">#REF!</definedName>
    <definedName name="afzefzf" localSheetId="14">#REF!</definedName>
    <definedName name="afzefzf" localSheetId="15">#REF!</definedName>
    <definedName name="afzefzf" localSheetId="16">#REF!</definedName>
    <definedName name="afzefzf" localSheetId="20">#REF!</definedName>
    <definedName name="afzefzf" localSheetId="8">#REF!</definedName>
    <definedName name="afzefzf" localSheetId="3">#REF!</definedName>
    <definedName name="afzefzf" localSheetId="5">#REF!</definedName>
    <definedName name="afzefzf" localSheetId="6">#REF!</definedName>
    <definedName name="afzefzf" localSheetId="7">#REF!</definedName>
    <definedName name="afzefzf">#REF!</definedName>
    <definedName name="AG_100" localSheetId="1">#REF!</definedName>
    <definedName name="AG_100" localSheetId="16">#REF!</definedName>
    <definedName name="AG_100" localSheetId="20">#REF!</definedName>
    <definedName name="AG_100" localSheetId="8">#REF!</definedName>
    <definedName name="AG_100" localSheetId="3">#REF!</definedName>
    <definedName name="AG_100" localSheetId="5">#REF!</definedName>
    <definedName name="AG_100" localSheetId="6">#REF!</definedName>
    <definedName name="AG_100" localSheetId="7">#REF!</definedName>
    <definedName name="AG_100">#REF!</definedName>
    <definedName name="AG_150" localSheetId="1">#REF!</definedName>
    <definedName name="AG_150" localSheetId="20">#REF!</definedName>
    <definedName name="AG_150" localSheetId="8">#REF!</definedName>
    <definedName name="AG_150" localSheetId="3">#REF!</definedName>
    <definedName name="AG_150">#REF!</definedName>
    <definedName name="AG_200">#REF!</definedName>
    <definedName name="AG_250">#REF!</definedName>
    <definedName name="AG_40">#REF!</definedName>
    <definedName name="AG_60">#REF!</definedName>
    <definedName name="AG_80">#REF!</definedName>
    <definedName name="Agglos_20cm">#REF!</definedName>
    <definedName name="Agitateur">#REF!</definedName>
    <definedName name="AJLAIDI" localSheetId="9">#REF!</definedName>
    <definedName name="AJLAIDI" localSheetId="10">#REF!</definedName>
    <definedName name="AJLAIDI" localSheetId="11">#REF!</definedName>
    <definedName name="AJLAIDI" localSheetId="12">#REF!</definedName>
    <definedName name="AJLAIDI" localSheetId="13">#REF!</definedName>
    <definedName name="AJLAIDI" localSheetId="14">#REF!</definedName>
    <definedName name="AJLAIDI" localSheetId="15">#REF!</definedName>
    <definedName name="AJLAIDI" localSheetId="16">#REF!</definedName>
    <definedName name="AJLAIDI" localSheetId="5">#REF!</definedName>
    <definedName name="AJLAIDI" localSheetId="6">#REF!</definedName>
    <definedName name="AJLAIDI" localSheetId="7">#REF!</definedName>
    <definedName name="AJLAIDI" localSheetId="0">#REF!</definedName>
    <definedName name="AJLAIDI">#REF!</definedName>
    <definedName name="Albums_photos">#REF!</definedName>
    <definedName name="Albums_photos_Tout">#REF!</definedName>
    <definedName name="Anas" localSheetId="9">#REF!</definedName>
    <definedName name="Anas" localSheetId="10">#REF!</definedName>
    <definedName name="Anas" localSheetId="11">#REF!</definedName>
    <definedName name="Anas" localSheetId="12">#REF!</definedName>
    <definedName name="Anas" localSheetId="13">#REF!</definedName>
    <definedName name="Anas" localSheetId="14">#REF!</definedName>
    <definedName name="Anas" localSheetId="15">#REF!</definedName>
    <definedName name="Anas" localSheetId="16">#REF!</definedName>
    <definedName name="Anas" localSheetId="5">#REF!</definedName>
    <definedName name="Anas" localSheetId="6">#REF!</definedName>
    <definedName name="Anas" localSheetId="7">#REF!</definedName>
    <definedName name="Anas" localSheetId="0">#REF!</definedName>
    <definedName name="Anas">#REF!</definedName>
    <definedName name="annee">'[66]données et résultats'!$C$7</definedName>
    <definedName name="anneref" localSheetId="1">#REF!</definedName>
    <definedName name="anneref" localSheetId="16">#REF!</definedName>
    <definedName name="anneref" localSheetId="17">#REF!</definedName>
    <definedName name="anneref" localSheetId="18">#REF!</definedName>
    <definedName name="anneref" localSheetId="20">#REF!</definedName>
    <definedName name="anneref" localSheetId="8">#REF!</definedName>
    <definedName name="anneref" localSheetId="3">#REF!</definedName>
    <definedName name="anneref" localSheetId="5">#REF!</definedName>
    <definedName name="anneref" localSheetId="6">#REF!</definedName>
    <definedName name="anneref" localSheetId="7">#REF!</definedName>
    <definedName name="anneref">#REF!</definedName>
    <definedName name="annui" localSheetId="1">IF(#REF!&lt;&gt;"",#REF!+#REF!,"")</definedName>
    <definedName name="annui" localSheetId="16">IF(#REF!&lt;&gt;"",#REF!+#REF!,"")</definedName>
    <definedName name="annui" localSheetId="17">IF(#REF!&lt;&gt;"",#REF!+#REF!,"")</definedName>
    <definedName name="annui" localSheetId="18">IF(#REF!&lt;&gt;"",#REF!+#REF!,"")</definedName>
    <definedName name="annui" localSheetId="20">IF(#REF!&lt;&gt;"",#REF!+#REF!,"")</definedName>
    <definedName name="annui" localSheetId="8">IF(#REF!&lt;&gt;"",#REF!+#REF!,"")</definedName>
    <definedName name="annui" localSheetId="3">IF(#REF!&lt;&gt;"",#REF!+#REF!,"")</definedName>
    <definedName name="annui" localSheetId="5">IF(#REF!&lt;&gt;"",#REF!+#REF!,"")</definedName>
    <definedName name="annui" localSheetId="6">IF(#REF!&lt;&gt;"",#REF!+#REF!,"")</definedName>
    <definedName name="annui" localSheetId="7">IF(#REF!&lt;&gt;"",#REF!+#REF!,"")</definedName>
    <definedName name="annui">IF(#REF!&lt;&gt;"",#REF!+#REF!,"")</definedName>
    <definedName name="annuit" localSheetId="1">[67]!Nb_de_paiements_par_an*#REF!</definedName>
    <definedName name="annuit" localSheetId="16">[67]!Nb_de_paiements_par_an*#REF!</definedName>
    <definedName name="annuit" localSheetId="20">[67]!Nb_de_paiements_par_an*#REF!</definedName>
    <definedName name="annuit" localSheetId="3">[67]!Nb_de_paiements_par_an*#REF!</definedName>
    <definedName name="annuit" localSheetId="5">[67]!Nb_de_paiements_par_an*#REF!</definedName>
    <definedName name="annuit" localSheetId="6">[67]!Nb_de_paiements_par_an*#REF!</definedName>
    <definedName name="annuit" localSheetId="7">[67]!Nb_de_paiements_par_an*#REF!</definedName>
    <definedName name="annuit">[67]!Nb_de_paiements_par_an*#REF!</definedName>
    <definedName name="ANREF" localSheetId="1">#REF!</definedName>
    <definedName name="ANREF" localSheetId="16">#REF!</definedName>
    <definedName name="ANREF" localSheetId="17">#REF!</definedName>
    <definedName name="ANREF" localSheetId="18">#REF!</definedName>
    <definedName name="ANREF" localSheetId="20">#REF!</definedName>
    <definedName name="ANREF" localSheetId="8">#REF!</definedName>
    <definedName name="ANREF" localSheetId="3">#REF!</definedName>
    <definedName name="ANREF" localSheetId="5">#REF!</definedName>
    <definedName name="ANREF" localSheetId="6">#REF!</definedName>
    <definedName name="ANREF" localSheetId="7">#REF!</definedName>
    <definedName name="ANREF">#REF!</definedName>
    <definedName name="anrefer" localSheetId="1">#REF!</definedName>
    <definedName name="anrefer" localSheetId="16">#REF!</definedName>
    <definedName name="anrefer" localSheetId="18">#REF!</definedName>
    <definedName name="anrefer" localSheetId="20">#REF!</definedName>
    <definedName name="anrefer" localSheetId="8">#REF!</definedName>
    <definedName name="anrefer" localSheetId="3">#REF!</definedName>
    <definedName name="anrefer" localSheetId="5">#REF!</definedName>
    <definedName name="anrefer" localSheetId="6">#REF!</definedName>
    <definedName name="anrefer" localSheetId="7">#REF!</definedName>
    <definedName name="anrefer">#REF!</definedName>
    <definedName name="Anti_bélier_100" localSheetId="1">#REF!</definedName>
    <definedName name="Anti_bélier_100" localSheetId="16">#REF!</definedName>
    <definedName name="Anti_bélier_100" localSheetId="18">#REF!</definedName>
    <definedName name="Anti_bélier_100" localSheetId="20">#REF!</definedName>
    <definedName name="Anti_bélier_100" localSheetId="8">#REF!</definedName>
    <definedName name="Anti_bélier_100" localSheetId="3">#REF!</definedName>
    <definedName name="Anti_bélier_100" localSheetId="5">#REF!</definedName>
    <definedName name="Anti_bélier_100" localSheetId="6">#REF!</definedName>
    <definedName name="Anti_bélier_100" localSheetId="7">#REF!</definedName>
    <definedName name="Anti_bélier_100">#REF!</definedName>
    <definedName name="Anti_bélier_1000">#REF!</definedName>
    <definedName name="Anti_bélier_150">#REF!</definedName>
    <definedName name="Anti_bélier_200">#REF!</definedName>
    <definedName name="Anti_bélier_250">#REF!</definedName>
    <definedName name="Anti_bélier_300">#REF!</definedName>
    <definedName name="Anti_bélier_50">#REF!</definedName>
    <definedName name="Anti_bélier_500">#REF!</definedName>
    <definedName name="Ap" localSheetId="9">#REF!</definedName>
    <definedName name="Ap" localSheetId="10">#REF!</definedName>
    <definedName name="Ap" localSheetId="11">#REF!</definedName>
    <definedName name="Ap" localSheetId="12">#REF!</definedName>
    <definedName name="Ap" localSheetId="13">#REF!</definedName>
    <definedName name="Ap" localSheetId="14">#REF!</definedName>
    <definedName name="Ap" localSheetId="15">#REF!</definedName>
    <definedName name="Ap" localSheetId="16">#REF!</definedName>
    <definedName name="Ap" localSheetId="5">#REF!</definedName>
    <definedName name="Ap" localSheetId="6">#REF!</definedName>
    <definedName name="Ap" localSheetId="7">#REF!</definedName>
    <definedName name="Ap" localSheetId="0">#REF!</definedName>
    <definedName name="Ap">#REF!</definedName>
    <definedName name="Approbation_plan_BA">#REF!</definedName>
    <definedName name="APS" localSheetId="9">[68]AN2!#REF!</definedName>
    <definedName name="APS" localSheetId="10">[69]AN2!#REF!</definedName>
    <definedName name="APS" localSheetId="11">[70]AN2!#REF!</definedName>
    <definedName name="APS" localSheetId="12">[71]AN2!#REF!</definedName>
    <definedName name="APS" localSheetId="13">[70]AN2!#REF!</definedName>
    <definedName name="APS" localSheetId="14">[72]AN2!#REF!</definedName>
    <definedName name="APS" localSheetId="15">[70]AN2!#REF!</definedName>
    <definedName name="APS" localSheetId="16">[57]AN2!#REF!</definedName>
    <definedName name="APS" localSheetId="17">[72]AN2!#REF!</definedName>
    <definedName name="APS" localSheetId="18">[72]AN2!#REF!</definedName>
    <definedName name="APS" localSheetId="5">[72]AN2!#REF!</definedName>
    <definedName name="APS" localSheetId="6">[72]AN2!#REF!</definedName>
    <definedName name="APS" localSheetId="7">[73]AN2!#REF!</definedName>
    <definedName name="APS" localSheetId="0">[70]AN2!#REF!</definedName>
    <definedName name="APS">[74]AN2!#REF!</definedName>
    <definedName name="aps_a_comm_elec" localSheetId="9">[75]bord.elec.annasr!#REF!</definedName>
    <definedName name="aps_a_comm_elec" localSheetId="10">[75]bord.elec.annasr!#REF!</definedName>
    <definedName name="aps_a_comm_elec" localSheetId="11">[75]bord.elec.annasr!#REF!</definedName>
    <definedName name="aps_a_comm_elec" localSheetId="12">[75]bord.elec.annasr!#REF!</definedName>
    <definedName name="aps_a_comm_elec" localSheetId="13">[75]bord.elec.annasr!#REF!</definedName>
    <definedName name="aps_a_comm_elec" localSheetId="14">[75]bord.elec.annasr!#REF!</definedName>
    <definedName name="aps_a_comm_elec" localSheetId="15">[75]bord.elec.annasr!#REF!</definedName>
    <definedName name="aps_a_comm_elec" localSheetId="16">[75]bord.elec.annasr!#REF!</definedName>
    <definedName name="aps_a_comm_elec" localSheetId="5">[75]bord.elec.annasr!#REF!</definedName>
    <definedName name="aps_a_comm_elec" localSheetId="6">[75]bord.elec.annasr!#REF!</definedName>
    <definedName name="aps_a_comm_elec" localSheetId="7">[75]bord.elec.annasr!#REF!</definedName>
    <definedName name="aps_a_comm_elec" localSheetId="0">[75]bord.elec.annasr!#REF!</definedName>
    <definedName name="aps_a_comm_elec">[75]bord.elec.annasr!#REF!</definedName>
    <definedName name="aqs">#N/A</definedName>
    <definedName name="aqsz" localSheetId="16">[76]AN2!#REF!</definedName>
    <definedName name="aqsz" localSheetId="20">[76]AN2!#REF!</definedName>
    <definedName name="aqsz" localSheetId="8">[76]AN2!#REF!</definedName>
    <definedName name="aqsz" localSheetId="3">[76]AN2!#REF!</definedName>
    <definedName name="aqsz" localSheetId="6">[76]AN2!#REF!</definedName>
    <definedName name="aqsz" localSheetId="7">[76]AN2!#REF!</definedName>
    <definedName name="aqsz">[76]AN2!#REF!</definedName>
    <definedName name="AR" localSheetId="1">#REF!</definedName>
    <definedName name="AR" localSheetId="9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17">#REF!</definedName>
    <definedName name="AR" localSheetId="18">#REF!</definedName>
    <definedName name="AR" localSheetId="20">#REF!</definedName>
    <definedName name="AR" localSheetId="8">#REF!</definedName>
    <definedName name="AR" localSheetId="3">#REF!</definedName>
    <definedName name="AR" localSheetId="5">#REF!</definedName>
    <definedName name="AR" localSheetId="6">#REF!</definedName>
    <definedName name="AR" localSheetId="7">#REF!</definedName>
    <definedName name="AR" localSheetId="0">#REF!</definedName>
    <definedName name="AR">#REF!</definedName>
    <definedName name="armoire_arrivée" localSheetId="1">#REF!</definedName>
    <definedName name="armoire_arrivée" localSheetId="16">#REF!</definedName>
    <definedName name="armoire_arrivée" localSheetId="18">#REF!</definedName>
    <definedName name="armoire_arrivée" localSheetId="20">#REF!</definedName>
    <definedName name="armoire_arrivée" localSheetId="8">#REF!</definedName>
    <definedName name="armoire_arrivée" localSheetId="3">#REF!</definedName>
    <definedName name="armoire_arrivée" localSheetId="5">#REF!</definedName>
    <definedName name="armoire_arrivée" localSheetId="6">#REF!</definedName>
    <definedName name="armoire_arrivée" localSheetId="7">#REF!</definedName>
    <definedName name="armoire_arrivée">#REF!</definedName>
    <definedName name="Armoire_électrique" localSheetId="1">#REF!</definedName>
    <definedName name="Armoire_électrique" localSheetId="18">#REF!</definedName>
    <definedName name="Armoire_électrique" localSheetId="20">#REF!</definedName>
    <definedName name="Armoire_électrique" localSheetId="8">#REF!</definedName>
    <definedName name="Armoire_électrique" localSheetId="3">#REF!</definedName>
    <definedName name="Armoire_électrique">#REF!</definedName>
    <definedName name="armoire_groupe">#REF!</definedName>
    <definedName name="armoire_javellisation">#REF!</definedName>
    <definedName name="AS" localSheetId="9">'[77]récap pein '!#REF!</definedName>
    <definedName name="AS" localSheetId="10">'[78]récap pein '!#REF!</definedName>
    <definedName name="AS" localSheetId="11">'[79]récap pein '!#REF!</definedName>
    <definedName name="AS" localSheetId="12">'[80]récap pein '!#REF!</definedName>
    <definedName name="AS" localSheetId="13">'[79]récap pein '!#REF!</definedName>
    <definedName name="AS" localSheetId="14">'[81]récap pein '!#REF!</definedName>
    <definedName name="AS" localSheetId="15">'[79]récap pein '!#REF!</definedName>
    <definedName name="AS" localSheetId="16">'[82]récap pein '!#REF!</definedName>
    <definedName name="AS" localSheetId="17">'[81]récap pein '!#REF!</definedName>
    <definedName name="AS" localSheetId="18">'[81]récap pein '!#REF!</definedName>
    <definedName name="AS" localSheetId="5">'[81]récap pein '!#REF!</definedName>
    <definedName name="AS" localSheetId="6">'[81]récap pein '!#REF!</definedName>
    <definedName name="AS" localSheetId="7">'[78]récap pein '!#REF!</definedName>
    <definedName name="AS" localSheetId="0">'[79]récap pein '!#REF!</definedName>
    <definedName name="AS">'[78]récap pein '!#REF!</definedName>
    <definedName name="Asphalte" localSheetId="1">#REF!</definedName>
    <definedName name="Asphalte" localSheetId="16">#REF!</definedName>
    <definedName name="Asphalte" localSheetId="17">#REF!</definedName>
    <definedName name="Asphalte" localSheetId="18">#REF!</definedName>
    <definedName name="Asphalte" localSheetId="20">#REF!</definedName>
    <definedName name="Asphalte" localSheetId="8">#REF!</definedName>
    <definedName name="Asphalte" localSheetId="3">#REF!</definedName>
    <definedName name="Asphalte" localSheetId="5">#REF!</definedName>
    <definedName name="Asphalte" localSheetId="6">#REF!</definedName>
    <definedName name="Asphalte" localSheetId="7">#REF!</definedName>
    <definedName name="Asphalte">#REF!</definedName>
    <definedName name="Assurance_decennale" localSheetId="1">#REF!</definedName>
    <definedName name="Assurance_decennale" localSheetId="16">#REF!</definedName>
    <definedName name="Assurance_decennale" localSheetId="18">#REF!</definedName>
    <definedName name="Assurance_decennale" localSheetId="20">#REF!</definedName>
    <definedName name="Assurance_decennale" localSheetId="8">#REF!</definedName>
    <definedName name="Assurance_decennale" localSheetId="3">#REF!</definedName>
    <definedName name="Assurance_decennale" localSheetId="5">#REF!</definedName>
    <definedName name="Assurance_decennale" localSheetId="6">#REF!</definedName>
    <definedName name="Assurance_decennale" localSheetId="7">#REF!</definedName>
    <definedName name="Assurance_decennale">#REF!</definedName>
    <definedName name="aui">'[83]Macro-press'!$A$16:$C$39</definedName>
    <definedName name="az" localSheetId="1">[84]AN2!#REF!</definedName>
    <definedName name="az" localSheetId="16">[84]AN2!#REF!</definedName>
    <definedName name="az" localSheetId="20">[84]AN2!#REF!</definedName>
    <definedName name="az" localSheetId="3">[84]AN2!#REF!</definedName>
    <definedName name="az" localSheetId="5">[84]AN2!#REF!</definedName>
    <definedName name="az" localSheetId="6">[84]AN2!#REF!</definedName>
    <definedName name="az" localSheetId="7">[84]AN2!#REF!</definedName>
    <definedName name="az">[84]AN2!#REF!</definedName>
    <definedName name="az_uu" localSheetId="1">#REF!</definedName>
    <definedName name="az_uu" localSheetId="9">#REF!</definedName>
    <definedName name="az_uu" localSheetId="10">#REF!</definedName>
    <definedName name="az_uu" localSheetId="11">#REF!</definedName>
    <definedName name="az_uu" localSheetId="12">#REF!</definedName>
    <definedName name="az_uu" localSheetId="13">#REF!</definedName>
    <definedName name="az_uu" localSheetId="14">#REF!</definedName>
    <definedName name="az_uu" localSheetId="15">#REF!</definedName>
    <definedName name="az_uu" localSheetId="16">#REF!</definedName>
    <definedName name="az_uu" localSheetId="17">#REF!</definedName>
    <definedName name="az_uu" localSheetId="18">#REF!</definedName>
    <definedName name="az_uu" localSheetId="20">#REF!</definedName>
    <definedName name="az_uu" localSheetId="8">#REF!</definedName>
    <definedName name="az_uu" localSheetId="3">#REF!</definedName>
    <definedName name="az_uu" localSheetId="5">#REF!</definedName>
    <definedName name="az_uu" localSheetId="6">#REF!</definedName>
    <definedName name="az_uu" localSheetId="7">#REF!</definedName>
    <definedName name="az_uu" localSheetId="0">#REF!</definedName>
    <definedName name="az_uu">#REF!</definedName>
    <definedName name="aze" localSheetId="1">#REF!</definedName>
    <definedName name="aze" localSheetId="12">#REF!</definedName>
    <definedName name="aze" localSheetId="16">#REF!</definedName>
    <definedName name="aze" localSheetId="18">#REF!</definedName>
    <definedName name="aze" localSheetId="20">#REF!</definedName>
    <definedName name="aze" localSheetId="8">#REF!</definedName>
    <definedName name="aze" localSheetId="3">#REF!</definedName>
    <definedName name="aze" localSheetId="5">#REF!</definedName>
    <definedName name="aze" localSheetId="6">#REF!</definedName>
    <definedName name="aze" localSheetId="7">#REF!</definedName>
    <definedName name="aze">#REF!</definedName>
    <definedName name="AZERT">'[85]Macro-cons'!$A$1</definedName>
    <definedName name="azerty" localSheetId="9">[86]AN2!#REF!</definedName>
    <definedName name="azerty" localSheetId="10">[87]AN2!#REF!</definedName>
    <definedName name="azerty" localSheetId="11">[88]AN2!#REF!</definedName>
    <definedName name="azerty" localSheetId="12">[89]AN2!#REF!</definedName>
    <definedName name="azerty" localSheetId="13">[88]AN2!#REF!</definedName>
    <definedName name="azerty" localSheetId="14">[90]AN2!#REF!</definedName>
    <definedName name="azerty" localSheetId="15">[88]AN2!#REF!</definedName>
    <definedName name="azerty" localSheetId="16">[91]AN2!#REF!</definedName>
    <definedName name="azerty" localSheetId="17">[90]AN2!#REF!</definedName>
    <definedName name="azerty" localSheetId="18">[90]AN2!#REF!</definedName>
    <definedName name="azerty" localSheetId="5">[90]AN2!#REF!</definedName>
    <definedName name="azerty" localSheetId="6">[90]AN2!#REF!</definedName>
    <definedName name="azerty" localSheetId="7">[87]AN2!#REF!</definedName>
    <definedName name="azerty" localSheetId="0">[88]AN2!#REF!</definedName>
    <definedName name="azerty">[87]AN2!#REF!</definedName>
    <definedName name="azr">'[83]Macro-Diam-interne'!$A$1</definedName>
    <definedName name="b" localSheetId="9">[54]AN2!#REF!</definedName>
    <definedName name="b" localSheetId="10">[55]AN2!#REF!</definedName>
    <definedName name="b" localSheetId="11">[54]AN2!#REF!</definedName>
    <definedName name="b" localSheetId="12">[56]AN2!#REF!</definedName>
    <definedName name="b" localSheetId="13">[54]AN2!#REF!</definedName>
    <definedName name="b" localSheetId="14">[56]AN2!#REF!</definedName>
    <definedName name="b" localSheetId="15">[56]AN2!#REF!</definedName>
    <definedName name="b" localSheetId="16">[57]AN2!#REF!</definedName>
    <definedName name="b" localSheetId="17">[56]AN2!#REF!</definedName>
    <definedName name="b" localSheetId="18">[56]AN2!#REF!</definedName>
    <definedName name="b" localSheetId="5">[56]AN2!#REF!</definedName>
    <definedName name="b" localSheetId="6">[56]AN2!#REF!</definedName>
    <definedName name="b" localSheetId="7">[58]AN2!#REF!</definedName>
    <definedName name="b" localSheetId="0">[56]AN2!#REF!</definedName>
    <definedName name="b">[53]AN2!#REF!</definedName>
    <definedName name="B.pr" localSheetId="1">#REF!</definedName>
    <definedName name="B.pr" localSheetId="16">#REF!</definedName>
    <definedName name="B.pr" localSheetId="17">#REF!</definedName>
    <definedName name="B.pr" localSheetId="18">#REF!</definedName>
    <definedName name="B.pr" localSheetId="20">#REF!</definedName>
    <definedName name="B.pr" localSheetId="8">#REF!</definedName>
    <definedName name="B.pr" localSheetId="3">#REF!</definedName>
    <definedName name="B.pr" localSheetId="5">#REF!</definedName>
    <definedName name="B.pr" localSheetId="6">#REF!</definedName>
    <definedName name="B.pr" localSheetId="7">#REF!</definedName>
    <definedName name="B.pr">#REF!</definedName>
    <definedName name="B__" localSheetId="1">#REF!</definedName>
    <definedName name="B__" localSheetId="9">#REF!</definedName>
    <definedName name="B__" localSheetId="10">#REF!</definedName>
    <definedName name="B__" localSheetId="11">#REF!</definedName>
    <definedName name="B__" localSheetId="12">#REF!</definedName>
    <definedName name="B__" localSheetId="13">#REF!</definedName>
    <definedName name="B__" localSheetId="14">#REF!</definedName>
    <definedName name="B__" localSheetId="15">#REF!</definedName>
    <definedName name="B__" localSheetId="16">#REF!</definedName>
    <definedName name="B__" localSheetId="17">#REF!</definedName>
    <definedName name="B__" localSheetId="18">#REF!</definedName>
    <definedName name="B__" localSheetId="20">#REF!</definedName>
    <definedName name="B__" localSheetId="8">#REF!</definedName>
    <definedName name="B__" localSheetId="3">#REF!</definedName>
    <definedName name="B__" localSheetId="5">#REF!</definedName>
    <definedName name="B__" localSheetId="6">#REF!</definedName>
    <definedName name="B__" localSheetId="7">#REF!</definedName>
    <definedName name="B__" localSheetId="0">#REF!</definedName>
    <definedName name="B__">#REF!</definedName>
    <definedName name="B1_" localSheetId="1">#REF!</definedName>
    <definedName name="B1_" localSheetId="9">#REF!</definedName>
    <definedName name="B1_" localSheetId="10">#REF!</definedName>
    <definedName name="B1_" localSheetId="11">#REF!</definedName>
    <definedName name="B1_" localSheetId="12">#REF!</definedName>
    <definedName name="B1_" localSheetId="13">#REF!</definedName>
    <definedName name="B1_" localSheetId="14">#REF!</definedName>
    <definedName name="B1_" localSheetId="15">#REF!</definedName>
    <definedName name="B1_" localSheetId="16">#REF!</definedName>
    <definedName name="B1_" localSheetId="18">#REF!</definedName>
    <definedName name="B1_" localSheetId="20">#REF!</definedName>
    <definedName name="B1_" localSheetId="8">#REF!</definedName>
    <definedName name="B1_" localSheetId="3">#REF!</definedName>
    <definedName name="B1_" localSheetId="5">#REF!</definedName>
    <definedName name="B1_" localSheetId="6">#REF!</definedName>
    <definedName name="B1_" localSheetId="7">#REF!</definedName>
    <definedName name="B1_" localSheetId="0">#REF!</definedName>
    <definedName name="B1_">#REF!</definedName>
    <definedName name="B2_" localSheetId="9">#REF!</definedName>
    <definedName name="B2_" localSheetId="10">#REF!</definedName>
    <definedName name="B2_" localSheetId="11">#REF!</definedName>
    <definedName name="B2_" localSheetId="12">#REF!</definedName>
    <definedName name="B2_" localSheetId="13">#REF!</definedName>
    <definedName name="B2_" localSheetId="14">#REF!</definedName>
    <definedName name="B2_" localSheetId="15">#REF!</definedName>
    <definedName name="B2_" localSheetId="16">#REF!</definedName>
    <definedName name="B2_" localSheetId="18">#REF!</definedName>
    <definedName name="B2_" localSheetId="5">#REF!</definedName>
    <definedName name="B2_" localSheetId="6">#REF!</definedName>
    <definedName name="B2_" localSheetId="7">#REF!</definedName>
    <definedName name="B2_" localSheetId="0">#REF!</definedName>
    <definedName name="B2_">#REF!</definedName>
    <definedName name="BA">#REF!</definedName>
    <definedName name="Bac_100">#REF!</definedName>
    <definedName name="Bac_douche_gré_0.70x0.70">#REF!</definedName>
    <definedName name="Badigeon_chaux">#REF!</definedName>
    <definedName name="Badigeon_flinkote">#REF!</definedName>
    <definedName name="baig">#REF!</definedName>
    <definedName name="Barbacanes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0">#REF!</definedName>
    <definedName name="_xlnm.Database">#REF!</definedName>
    <definedName name="basededonnées" localSheetId="9">#REF!</definedName>
    <definedName name="basededonnées" localSheetId="10">#REF!</definedName>
    <definedName name="basededonnées" localSheetId="11">#REF!</definedName>
    <definedName name="basededonnées" localSheetId="12">#REF!</definedName>
    <definedName name="basededonnées" localSheetId="13">#REF!</definedName>
    <definedName name="basededonnées" localSheetId="14">#REF!</definedName>
    <definedName name="basededonnées" localSheetId="15">#REF!</definedName>
    <definedName name="basededonnées" localSheetId="16">#REF!</definedName>
    <definedName name="basededonnées" localSheetId="5">#REF!</definedName>
    <definedName name="basededonnées" localSheetId="6">#REF!</definedName>
    <definedName name="basededonnées" localSheetId="7">#REF!</definedName>
    <definedName name="basededonnées" localSheetId="0">#REF!</definedName>
    <definedName name="basededonnées">#REF!</definedName>
    <definedName name="bb" localSheetId="9">#REF!</definedName>
    <definedName name="bb" localSheetId="10">#REF!</definedName>
    <definedName name="bb" localSheetId="11">#REF!</definedName>
    <definedName name="bb" localSheetId="12">#REF!</definedName>
    <definedName name="bb" localSheetId="13">#REF!</definedName>
    <definedName name="bb" localSheetId="14">#REF!</definedName>
    <definedName name="bb" localSheetId="15">#REF!</definedName>
    <definedName name="bb" localSheetId="16">#REF!</definedName>
    <definedName name="bb" localSheetId="5">#REF!</definedName>
    <definedName name="bb" localSheetId="6">#REF!</definedName>
    <definedName name="bb" localSheetId="7">#REF!</definedName>
    <definedName name="bb" localSheetId="0">#REF!</definedName>
    <definedName name="bb">#REF!</definedName>
    <definedName name="bbb" localSheetId="9">[3]AN2!#REF!</definedName>
    <definedName name="bbb" localSheetId="10">[4]AN2!#REF!</definedName>
    <definedName name="bbb" localSheetId="11">[4]AN2!#REF!</definedName>
    <definedName name="bbb" localSheetId="12">[4]AN2!#REF!</definedName>
    <definedName name="bbb" localSheetId="13">[4]AN2!#REF!</definedName>
    <definedName name="bbb" localSheetId="14">[4]AN2!#REF!</definedName>
    <definedName name="bbb" localSheetId="15">[5]AN2!#REF!</definedName>
    <definedName name="bbb" localSheetId="16">[5]AN2!#REF!</definedName>
    <definedName name="bbb" localSheetId="17">[5]AN2!#REF!</definedName>
    <definedName name="bbb" localSheetId="18">[5]AN2!#REF!</definedName>
    <definedName name="bbb" localSheetId="20">[7]AN2!#REF!</definedName>
    <definedName name="bbb" localSheetId="8">[7]AN2!#REF!</definedName>
    <definedName name="bbb" localSheetId="3">[7]AN2!#REF!</definedName>
    <definedName name="bbb" localSheetId="5">[5]AN2!#REF!</definedName>
    <definedName name="bbb" localSheetId="6">[5]AN2!#REF!</definedName>
    <definedName name="bbb" localSheetId="7">[4]AN2!#REF!</definedName>
    <definedName name="bbb" localSheetId="0">[4]AN2!#REF!</definedName>
    <definedName name="bbb">[7]AN2!#REF!</definedName>
    <definedName name="BBVBBVNBVNBV" localSheetId="1">#REF!</definedName>
    <definedName name="BBVBBVNBVNBV" localSheetId="9">#REF!</definedName>
    <definedName name="BBVBBVNBVNBV" localSheetId="10">#REF!</definedName>
    <definedName name="BBVBBVNBVNBV" localSheetId="11">#REF!</definedName>
    <definedName name="BBVBBVNBVNBV" localSheetId="12">#REF!</definedName>
    <definedName name="BBVBBVNBVNBV" localSheetId="13">#REF!</definedName>
    <definedName name="BBVBBVNBVNBV" localSheetId="14">#REF!</definedName>
    <definedName name="BBVBBVNBVNBV" localSheetId="15">#REF!</definedName>
    <definedName name="BBVBBVNBVNBV" localSheetId="16">#REF!</definedName>
    <definedName name="BBVBBVNBVNBV" localSheetId="17">#REF!</definedName>
    <definedName name="BBVBBVNBVNBV" localSheetId="18">#REF!</definedName>
    <definedName name="BBVBBVNBVNBV" localSheetId="20">#REF!</definedName>
    <definedName name="BBVBBVNBVNBV" localSheetId="8">#REF!</definedName>
    <definedName name="BBVBBVNBVNBV" localSheetId="3">#REF!</definedName>
    <definedName name="BBVBBVNBVNBV" localSheetId="5">#REF!</definedName>
    <definedName name="BBVBBVNBVNBV" localSheetId="6">#REF!</definedName>
    <definedName name="BBVBBVNBVNBV" localSheetId="7">#REF!</definedName>
    <definedName name="BBVBBVNBVNBV" localSheetId="0">#REF!</definedName>
    <definedName name="BBVBBVNBVNBV">#REF!</definedName>
    <definedName name="BBVBVBBV" localSheetId="1">#REF!</definedName>
    <definedName name="BBVBVBBV" localSheetId="9">#REF!</definedName>
    <definedName name="BBVBVBBV" localSheetId="10">#REF!</definedName>
    <definedName name="BBVBVBBV" localSheetId="11">#REF!</definedName>
    <definedName name="BBVBVBBV" localSheetId="12">#REF!</definedName>
    <definedName name="BBVBVBBV" localSheetId="13">#REF!</definedName>
    <definedName name="BBVBVBBV" localSheetId="14">#REF!</definedName>
    <definedName name="BBVBVBBV" localSheetId="15">#REF!</definedName>
    <definedName name="BBVBVBBV" localSheetId="16">#REF!</definedName>
    <definedName name="BBVBVBBV" localSheetId="18">#REF!</definedName>
    <definedName name="BBVBVBBV" localSheetId="20">#REF!</definedName>
    <definedName name="BBVBVBBV" localSheetId="8">#REF!</definedName>
    <definedName name="BBVBVBBV" localSheetId="3">#REF!</definedName>
    <definedName name="BBVBVBBV" localSheetId="5">#REF!</definedName>
    <definedName name="BBVBVBBV" localSheetId="6">#REF!</definedName>
    <definedName name="BBVBVBBV" localSheetId="7">#REF!</definedName>
    <definedName name="BBVBVBBV" localSheetId="0">#REF!</definedName>
    <definedName name="BBVBVBBV">#REF!</definedName>
    <definedName name="Bc" localSheetId="1">#REF!</definedName>
    <definedName name="Bc" localSheetId="20">#REF!</definedName>
    <definedName name="Bc" localSheetId="8">#REF!</definedName>
    <definedName name="Bc" localSheetId="3">#REF!</definedName>
    <definedName name="Bc">#REF!</definedName>
    <definedName name="BEL">'[47]Macro-Dexterne'!$A$12</definedName>
    <definedName name="Béton_B1" localSheetId="1">#REF!</definedName>
    <definedName name="Béton_B1" localSheetId="16">#REF!</definedName>
    <definedName name="Béton_B1" localSheetId="17">#REF!</definedName>
    <definedName name="Béton_B1" localSheetId="18">#REF!</definedName>
    <definedName name="Béton_B1" localSheetId="20">#REF!</definedName>
    <definedName name="Béton_B1" localSheetId="8">#REF!</definedName>
    <definedName name="Béton_B1" localSheetId="3">#REF!</definedName>
    <definedName name="Béton_B1" localSheetId="5">#REF!</definedName>
    <definedName name="Béton_B1" localSheetId="6">#REF!</definedName>
    <definedName name="Béton_B1" localSheetId="7">#REF!</definedName>
    <definedName name="Béton_B1">#REF!</definedName>
    <definedName name="Béton_B2" localSheetId="1">#REF!</definedName>
    <definedName name="Béton_B2" localSheetId="16">#REF!</definedName>
    <definedName name="Béton_B2" localSheetId="17">#REF!</definedName>
    <definedName name="Béton_B2" localSheetId="18">#REF!</definedName>
    <definedName name="Béton_B2" localSheetId="20">#REF!</definedName>
    <definedName name="Béton_B2" localSheetId="8">#REF!</definedName>
    <definedName name="Béton_B2" localSheetId="3">#REF!</definedName>
    <definedName name="Béton_B2" localSheetId="5">#REF!</definedName>
    <definedName name="Béton_B2" localSheetId="6">#REF!</definedName>
    <definedName name="Béton_B2" localSheetId="7">#REF!</definedName>
    <definedName name="Béton_B2">#REF!</definedName>
    <definedName name="Béton_B2_parois_coupole_lanterneau_acrotère___12_cm" localSheetId="1">#REF!</definedName>
    <definedName name="Béton_B2_parois_coupole_lanterneau_acrotère___12_cm" localSheetId="16">#REF!</definedName>
    <definedName name="Béton_B2_parois_coupole_lanterneau_acrotère___12_cm" localSheetId="20">#REF!</definedName>
    <definedName name="Béton_B2_parois_coupole_lanterneau_acrotère___12_cm" localSheetId="8">#REF!</definedName>
    <definedName name="Béton_B2_parois_coupole_lanterneau_acrotère___12_cm" localSheetId="3">#REF!</definedName>
    <definedName name="Béton_B2_parois_coupole_lanterneau_acrotère___12_cm" localSheetId="5">#REF!</definedName>
    <definedName name="Béton_B2_parois_coupole_lanterneau_acrotère___12_cm" localSheetId="6">#REF!</definedName>
    <definedName name="Béton_B2_parois_coupole_lanterneau_acrotère___12_cm" localSheetId="7">#REF!</definedName>
    <definedName name="Béton_B2_parois_coupole_lanterneau_acrotère___12_cm">#REF!</definedName>
    <definedName name="Béton_B2_parois_verticale_25_cm">#REF!</definedName>
    <definedName name="Béton_B2_semelle_radier__20_cm">#REF!</definedName>
    <definedName name="Béton_B3" localSheetId="18">#REF!</definedName>
    <definedName name="Béton_B3">#REF!</definedName>
    <definedName name="Béton_B4" localSheetId="18">#REF!</definedName>
    <definedName name="Béton_B4">#REF!</definedName>
    <definedName name="Béton_B4_pour_les_caniveaux">#REF!</definedName>
    <definedName name="Béton_B5">#REF!</definedName>
    <definedName name="Béton_Bhydrofuge">#REF!</definedName>
    <definedName name="Béton_cellulaire">#REF!</definedName>
    <definedName name="Béton_cyclopéen">#REF!</definedName>
    <definedName name="Béton_de_forme_de_pente_2">#REF!</definedName>
    <definedName name="Béton_de_propreté">#REF!</definedName>
    <definedName name="Béton_poreux">#REF!</definedName>
    <definedName name="BG">#REF!</definedName>
    <definedName name="Bhgg" localSheetId="9">#REF!</definedName>
    <definedName name="Bhgg" localSheetId="10">#REF!</definedName>
    <definedName name="Bhgg" localSheetId="11">#REF!</definedName>
    <definedName name="Bhgg" localSheetId="12">#REF!</definedName>
    <definedName name="Bhgg" localSheetId="13">#REF!</definedName>
    <definedName name="Bhgg" localSheetId="14">#REF!</definedName>
    <definedName name="Bhgg" localSheetId="15">#REF!</definedName>
    <definedName name="Bhgg" localSheetId="16">#REF!</definedName>
    <definedName name="Bhgg" localSheetId="5">#REF!</definedName>
    <definedName name="Bhgg" localSheetId="6">#REF!</definedName>
    <definedName name="Bhgg" localSheetId="7">#REF!</definedName>
    <definedName name="Bhgg" localSheetId="0">#REF!</definedName>
    <definedName name="Bhgg">#REF!</definedName>
    <definedName name="bid">#REF!</definedName>
    <definedName name="bidet">#REF!</definedName>
    <definedName name="BJ" localSheetId="9">[16]AN2!#REF!</definedName>
    <definedName name="BJ" localSheetId="10">[16]AN2!#REF!</definedName>
    <definedName name="BJ" localSheetId="11">[16]AN2!#REF!</definedName>
    <definedName name="BJ" localSheetId="12">[16]AN2!#REF!</definedName>
    <definedName name="BJ" localSheetId="13">[16]AN2!#REF!</definedName>
    <definedName name="BJ" localSheetId="14">[16]AN2!#REF!</definedName>
    <definedName name="BJ" localSheetId="15">[16]AN2!#REF!</definedName>
    <definedName name="BJ" localSheetId="16">[16]AN2!#REF!</definedName>
    <definedName name="BJ" localSheetId="5">[16]AN2!#REF!</definedName>
    <definedName name="BJ" localSheetId="6">[16]AN2!#REF!</definedName>
    <definedName name="BJ" localSheetId="7">[16]AN2!#REF!</definedName>
    <definedName name="BJ" localSheetId="0">[16]AN2!#REF!</definedName>
    <definedName name="BJ">[16]AN2!#REF!</definedName>
    <definedName name="BLOC_A_B" localSheetId="1">#REF!</definedName>
    <definedName name="BLOC_A_B" localSheetId="9">#REF!</definedName>
    <definedName name="BLOC_A_B" localSheetId="10">#REF!</definedName>
    <definedName name="BLOC_A_B" localSheetId="11">#REF!</definedName>
    <definedName name="BLOC_A_B" localSheetId="12">#REF!</definedName>
    <definedName name="BLOC_A_B" localSheetId="13">#REF!</definedName>
    <definedName name="BLOC_A_B" localSheetId="14">#REF!</definedName>
    <definedName name="BLOC_A_B" localSheetId="15">#REF!</definedName>
    <definedName name="BLOC_A_B" localSheetId="16">#REF!</definedName>
    <definedName name="BLOC_A_B" localSheetId="17">#REF!</definedName>
    <definedName name="BLOC_A_B" localSheetId="18">#REF!</definedName>
    <definedName name="BLOC_A_B" localSheetId="20">#REF!</definedName>
    <definedName name="BLOC_A_B" localSheetId="8">#REF!</definedName>
    <definedName name="BLOC_A_B" localSheetId="3">#REF!</definedName>
    <definedName name="BLOC_A_B" localSheetId="5">#REF!</definedName>
    <definedName name="BLOC_A_B" localSheetId="6">#REF!</definedName>
    <definedName name="BLOC_A_B" localSheetId="7">#REF!</definedName>
    <definedName name="BLOC_A_B" localSheetId="0">#REF!</definedName>
    <definedName name="BLOC_A_B">#REF!</definedName>
    <definedName name="BLOC_C" localSheetId="1">#REF!</definedName>
    <definedName name="BLOC_C" localSheetId="9">#REF!</definedName>
    <definedName name="BLOC_C" localSheetId="10">#REF!</definedName>
    <definedName name="BLOC_C" localSheetId="11">#REF!</definedName>
    <definedName name="BLOC_C" localSheetId="12">#REF!</definedName>
    <definedName name="BLOC_C" localSheetId="13">#REF!</definedName>
    <definedName name="BLOC_C" localSheetId="14">#REF!</definedName>
    <definedName name="BLOC_C" localSheetId="15">#REF!</definedName>
    <definedName name="BLOC_C" localSheetId="16">#REF!</definedName>
    <definedName name="BLOC_C" localSheetId="18">#REF!</definedName>
    <definedName name="BLOC_C" localSheetId="20">#REF!</definedName>
    <definedName name="BLOC_C" localSheetId="8">#REF!</definedName>
    <definedName name="BLOC_C" localSheetId="3">#REF!</definedName>
    <definedName name="BLOC_C" localSheetId="5">#REF!</definedName>
    <definedName name="BLOC_C" localSheetId="6">#REF!</definedName>
    <definedName name="BLOC_C" localSheetId="7">#REF!</definedName>
    <definedName name="BLOC_C" localSheetId="0">#REF!</definedName>
    <definedName name="BLOC_C">#REF!</definedName>
    <definedName name="BLOC_D" localSheetId="1">#REF!</definedName>
    <definedName name="BLOC_D" localSheetId="9">#REF!</definedName>
    <definedName name="BLOC_D" localSheetId="10">#REF!</definedName>
    <definedName name="BLOC_D" localSheetId="11">#REF!</definedName>
    <definedName name="BLOC_D" localSheetId="12">#REF!</definedName>
    <definedName name="BLOC_D" localSheetId="13">#REF!</definedName>
    <definedName name="BLOC_D" localSheetId="14">#REF!</definedName>
    <definedName name="BLOC_D" localSheetId="15">#REF!</definedName>
    <definedName name="BLOC_D" localSheetId="16">#REF!</definedName>
    <definedName name="BLOC_D" localSheetId="18">#REF!</definedName>
    <definedName name="BLOC_D" localSheetId="20">#REF!</definedName>
    <definedName name="BLOC_D" localSheetId="8">#REF!</definedName>
    <definedName name="BLOC_D" localSheetId="3">#REF!</definedName>
    <definedName name="BLOC_D" localSheetId="5">#REF!</definedName>
    <definedName name="BLOC_D" localSheetId="6">#REF!</definedName>
    <definedName name="BLOC_D" localSheetId="7">#REF!</definedName>
    <definedName name="BLOC_D" localSheetId="0">#REF!</definedName>
    <definedName name="BLOC_D">#REF!</definedName>
    <definedName name="BLOC_E" localSheetId="9">#REF!</definedName>
    <definedName name="BLOC_E" localSheetId="10">#REF!</definedName>
    <definedName name="BLOC_E" localSheetId="11">#REF!</definedName>
    <definedName name="BLOC_E" localSheetId="12">#REF!</definedName>
    <definedName name="BLOC_E" localSheetId="13">#REF!</definedName>
    <definedName name="BLOC_E" localSheetId="14">#REF!</definedName>
    <definedName name="BLOC_E" localSheetId="15">#REF!</definedName>
    <definedName name="BLOC_E" localSheetId="16">#REF!</definedName>
    <definedName name="BLOC_E" localSheetId="5">#REF!</definedName>
    <definedName name="BLOC_E" localSheetId="6">#REF!</definedName>
    <definedName name="BLOC_E" localSheetId="7">#REF!</definedName>
    <definedName name="BLOC_E" localSheetId="0">#REF!</definedName>
    <definedName name="BLOC_E">#REF!</definedName>
    <definedName name="BLOC_F" localSheetId="9">#REF!</definedName>
    <definedName name="BLOC_F" localSheetId="10">#REF!</definedName>
    <definedName name="BLOC_F" localSheetId="11">#REF!</definedName>
    <definedName name="BLOC_F" localSheetId="12">#REF!</definedName>
    <definedName name="BLOC_F" localSheetId="13">#REF!</definedName>
    <definedName name="BLOC_F" localSheetId="14">#REF!</definedName>
    <definedName name="BLOC_F" localSheetId="15">#REF!</definedName>
    <definedName name="BLOC_F" localSheetId="16">#REF!</definedName>
    <definedName name="BLOC_F" localSheetId="5">#REF!</definedName>
    <definedName name="BLOC_F" localSheetId="6">#REF!</definedName>
    <definedName name="BLOC_F" localSheetId="7">#REF!</definedName>
    <definedName name="BLOC_F" localSheetId="0">#REF!</definedName>
    <definedName name="BLOC_F">#REF!</definedName>
    <definedName name="BLOC_G" localSheetId="9">#REF!</definedName>
    <definedName name="BLOC_G" localSheetId="10">#REF!</definedName>
    <definedName name="BLOC_G" localSheetId="11">#REF!</definedName>
    <definedName name="BLOC_G" localSheetId="12">#REF!</definedName>
    <definedName name="BLOC_G" localSheetId="13">#REF!</definedName>
    <definedName name="BLOC_G" localSheetId="14">#REF!</definedName>
    <definedName name="BLOC_G" localSheetId="15">#REF!</definedName>
    <definedName name="BLOC_G" localSheetId="16">#REF!</definedName>
    <definedName name="BLOC_G" localSheetId="5">#REF!</definedName>
    <definedName name="BLOC_G" localSheetId="6">#REF!</definedName>
    <definedName name="BLOC_G" localSheetId="7">#REF!</definedName>
    <definedName name="BLOC_G" localSheetId="0">#REF!</definedName>
    <definedName name="BLOC_G">#REF!</definedName>
    <definedName name="BLOC_H" localSheetId="9">#REF!</definedName>
    <definedName name="BLOC_H" localSheetId="10">#REF!</definedName>
    <definedName name="BLOC_H" localSheetId="11">#REF!</definedName>
    <definedName name="BLOC_H" localSheetId="12">#REF!</definedName>
    <definedName name="BLOC_H" localSheetId="13">#REF!</definedName>
    <definedName name="BLOC_H" localSheetId="14">#REF!</definedName>
    <definedName name="BLOC_H" localSheetId="15">#REF!</definedName>
    <definedName name="BLOC_H" localSheetId="16">#REF!</definedName>
    <definedName name="BLOC_H" localSheetId="5">#REF!</definedName>
    <definedName name="BLOC_H" localSheetId="6">#REF!</definedName>
    <definedName name="BLOC_H" localSheetId="7">#REF!</definedName>
    <definedName name="BLOC_H" localSheetId="0">#REF!</definedName>
    <definedName name="BLOC_H">#REF!</definedName>
    <definedName name="BLOC_H2___H7" localSheetId="9">#REF!</definedName>
    <definedName name="BLOC_H2___H7" localSheetId="10">#REF!</definedName>
    <definedName name="BLOC_H2___H7" localSheetId="11">#REF!</definedName>
    <definedName name="BLOC_H2___H7" localSheetId="12">#REF!</definedName>
    <definedName name="BLOC_H2___H7" localSheetId="13">#REF!</definedName>
    <definedName name="BLOC_H2___H7" localSheetId="14">#REF!</definedName>
    <definedName name="BLOC_H2___H7" localSheetId="15">#REF!</definedName>
    <definedName name="BLOC_H2___H7" localSheetId="16">#REF!</definedName>
    <definedName name="BLOC_H2___H7" localSheetId="5">#REF!</definedName>
    <definedName name="BLOC_H2___H7" localSheetId="6">#REF!</definedName>
    <definedName name="BLOC_H2___H7" localSheetId="7">#REF!</definedName>
    <definedName name="BLOC_H2___H7" localSheetId="0">#REF!</definedName>
    <definedName name="BLOC_H2___H7">#REF!</definedName>
    <definedName name="BLOC_I" localSheetId="9">#REF!</definedName>
    <definedName name="BLOC_I" localSheetId="10">#REF!</definedName>
    <definedName name="BLOC_I" localSheetId="11">#REF!</definedName>
    <definedName name="BLOC_I" localSheetId="12">#REF!</definedName>
    <definedName name="BLOC_I" localSheetId="13">#REF!</definedName>
    <definedName name="BLOC_I" localSheetId="14">#REF!</definedName>
    <definedName name="BLOC_I" localSheetId="15">#REF!</definedName>
    <definedName name="BLOC_I" localSheetId="16">#REF!</definedName>
    <definedName name="BLOC_I" localSheetId="5">#REF!</definedName>
    <definedName name="BLOC_I" localSheetId="6">#REF!</definedName>
    <definedName name="BLOC_I" localSheetId="7">#REF!</definedName>
    <definedName name="BLOC_I" localSheetId="0">#REF!</definedName>
    <definedName name="BLOC_I">#REF!</definedName>
    <definedName name="BLOC_J" localSheetId="9">#REF!</definedName>
    <definedName name="BLOC_J" localSheetId="10">#REF!</definedName>
    <definedName name="BLOC_J" localSheetId="11">#REF!</definedName>
    <definedName name="BLOC_J" localSheetId="12">#REF!</definedName>
    <definedName name="BLOC_J" localSheetId="13">#REF!</definedName>
    <definedName name="BLOC_J" localSheetId="14">#REF!</definedName>
    <definedName name="BLOC_J" localSheetId="15">#REF!</definedName>
    <definedName name="BLOC_J" localSheetId="16">#REF!</definedName>
    <definedName name="BLOC_J" localSheetId="5">#REF!</definedName>
    <definedName name="BLOC_J" localSheetId="6">#REF!</definedName>
    <definedName name="BLOC_J" localSheetId="7">#REF!</definedName>
    <definedName name="BLOC_J" localSheetId="0">#REF!</definedName>
    <definedName name="BLOC_J">#REF!</definedName>
    <definedName name="BLOC_K" localSheetId="9">#REF!</definedName>
    <definedName name="BLOC_K" localSheetId="10">#REF!</definedName>
    <definedName name="BLOC_K" localSheetId="11">#REF!</definedName>
    <definedName name="BLOC_K" localSheetId="12">#REF!</definedName>
    <definedName name="BLOC_K" localSheetId="13">#REF!</definedName>
    <definedName name="BLOC_K" localSheetId="14">#REF!</definedName>
    <definedName name="BLOC_K" localSheetId="15">#REF!</definedName>
    <definedName name="BLOC_K" localSheetId="16">#REF!</definedName>
    <definedName name="BLOC_K" localSheetId="5">#REF!</definedName>
    <definedName name="BLOC_K" localSheetId="6">#REF!</definedName>
    <definedName name="BLOC_K" localSheetId="7">#REF!</definedName>
    <definedName name="BLOC_K" localSheetId="0">#REF!</definedName>
    <definedName name="BLOC_K">#REF!</definedName>
    <definedName name="BLOC_L" localSheetId="9">#REF!</definedName>
    <definedName name="BLOC_L" localSheetId="10">#REF!</definedName>
    <definedName name="BLOC_L" localSheetId="11">#REF!</definedName>
    <definedName name="BLOC_L" localSheetId="12">#REF!</definedName>
    <definedName name="BLOC_L" localSheetId="13">#REF!</definedName>
    <definedName name="BLOC_L" localSheetId="14">#REF!</definedName>
    <definedName name="BLOC_L" localSheetId="15">#REF!</definedName>
    <definedName name="BLOC_L" localSheetId="16">#REF!</definedName>
    <definedName name="BLOC_L" localSheetId="5">#REF!</definedName>
    <definedName name="BLOC_L" localSheetId="6">#REF!</definedName>
    <definedName name="BLOC_L" localSheetId="7">#REF!</definedName>
    <definedName name="BLOC_L" localSheetId="0">#REF!</definedName>
    <definedName name="BLOC_L">#REF!</definedName>
    <definedName name="BLOC_M" localSheetId="9">#REF!</definedName>
    <definedName name="BLOC_M" localSheetId="10">#REF!</definedName>
    <definedName name="BLOC_M" localSheetId="11">#REF!</definedName>
    <definedName name="BLOC_M" localSheetId="12">#REF!</definedName>
    <definedName name="BLOC_M" localSheetId="13">#REF!</definedName>
    <definedName name="BLOC_M" localSheetId="14">#REF!</definedName>
    <definedName name="BLOC_M" localSheetId="15">#REF!</definedName>
    <definedName name="BLOC_M" localSheetId="16">#REF!</definedName>
    <definedName name="BLOC_M" localSheetId="5">#REF!</definedName>
    <definedName name="BLOC_M" localSheetId="6">#REF!</definedName>
    <definedName name="BLOC_M" localSheetId="7">#REF!</definedName>
    <definedName name="BLOC_M" localSheetId="0">#REF!</definedName>
    <definedName name="BLOC_M">#REF!</definedName>
    <definedName name="BLOC_N" localSheetId="9">#REF!</definedName>
    <definedName name="BLOC_N" localSheetId="10">#REF!</definedName>
    <definedName name="BLOC_N" localSheetId="11">#REF!</definedName>
    <definedName name="BLOC_N" localSheetId="12">#REF!</definedName>
    <definedName name="BLOC_N" localSheetId="13">#REF!</definedName>
    <definedName name="BLOC_N" localSheetId="14">#REF!</definedName>
    <definedName name="BLOC_N" localSheetId="15">#REF!</definedName>
    <definedName name="BLOC_N" localSheetId="16">#REF!</definedName>
    <definedName name="BLOC_N" localSheetId="5">#REF!</definedName>
    <definedName name="BLOC_N" localSheetId="6">#REF!</definedName>
    <definedName name="BLOC_N" localSheetId="7">#REF!</definedName>
    <definedName name="BLOC_N" localSheetId="0">#REF!</definedName>
    <definedName name="BLOC_N">#REF!</definedName>
    <definedName name="bn" localSheetId="9">[1]AN2!#REF!</definedName>
    <definedName name="bn" localSheetId="10">[16]AN2!#REF!</definedName>
    <definedName name="bn" localSheetId="11">[1]AN2!#REF!</definedName>
    <definedName name="bn" localSheetId="12">[14]AN2!#REF!</definedName>
    <definedName name="bn" localSheetId="13">[1]AN2!#REF!</definedName>
    <definedName name="bn" localSheetId="14">[14]AN2!#REF!</definedName>
    <definedName name="bn" localSheetId="15">[14]AN2!#REF!</definedName>
    <definedName name="bn" localSheetId="16">[19]AN2!#REF!</definedName>
    <definedName name="bn" localSheetId="17">[14]AN2!#REF!</definedName>
    <definedName name="bn" localSheetId="18">[14]AN2!#REF!</definedName>
    <definedName name="bn" localSheetId="5">[14]AN2!#REF!</definedName>
    <definedName name="bn" localSheetId="6">[14]AN2!#REF!</definedName>
    <definedName name="bn" localSheetId="7">[16]AN2!#REF!</definedName>
    <definedName name="bn" localSheetId="0">[14]AN2!#REF!</definedName>
    <definedName name="bn">[16]AN2!#REF!</definedName>
    <definedName name="BNBBNBVBV" localSheetId="1">#REF!</definedName>
    <definedName name="BNBBNBVBV" localSheetId="9">#REF!</definedName>
    <definedName name="BNBBNBVBV" localSheetId="10">#REF!</definedName>
    <definedName name="BNBBNBVBV" localSheetId="11">#REF!</definedName>
    <definedName name="BNBBNBVBV" localSheetId="12">#REF!</definedName>
    <definedName name="BNBBNBVBV" localSheetId="13">#REF!</definedName>
    <definedName name="BNBBNBVBV" localSheetId="14">#REF!</definedName>
    <definedName name="BNBBNBVBV" localSheetId="15">#REF!</definedName>
    <definedName name="BNBBNBVBV" localSheetId="16">#REF!</definedName>
    <definedName name="BNBBNBVBV" localSheetId="17">#REF!</definedName>
    <definedName name="BNBBNBVBV" localSheetId="18">#REF!</definedName>
    <definedName name="BNBBNBVBV" localSheetId="20">#REF!</definedName>
    <definedName name="BNBBNBVBV" localSheetId="8">#REF!</definedName>
    <definedName name="BNBBNBVBV" localSheetId="3">#REF!</definedName>
    <definedName name="BNBBNBVBV" localSheetId="5">#REF!</definedName>
    <definedName name="BNBBNBVBV" localSheetId="6">#REF!</definedName>
    <definedName name="BNBBNBVBV" localSheetId="7">#REF!</definedName>
    <definedName name="BNBBNBVBV" localSheetId="0">#REF!</definedName>
    <definedName name="BNBBNBVBV">#REF!</definedName>
    <definedName name="Bordereau" localSheetId="1">#REF!</definedName>
    <definedName name="Bordereau" localSheetId="9">#REF!</definedName>
    <definedName name="Bordereau" localSheetId="10">#REF!</definedName>
    <definedName name="Bordereau" localSheetId="11">#REF!</definedName>
    <definedName name="Bordereau" localSheetId="12">#REF!</definedName>
    <definedName name="Bordereau" localSheetId="13">#REF!</definedName>
    <definedName name="Bordereau" localSheetId="14">#REF!</definedName>
    <definedName name="Bordereau" localSheetId="15">#REF!</definedName>
    <definedName name="Bordereau" localSheetId="16">#REF!</definedName>
    <definedName name="Bordereau" localSheetId="18">#REF!</definedName>
    <definedName name="Bordereau" localSheetId="20">#REF!</definedName>
    <definedName name="Bordereau" localSheetId="8">#REF!</definedName>
    <definedName name="Bordereau" localSheetId="3">#REF!</definedName>
    <definedName name="Bordereau" localSheetId="5">#REF!</definedName>
    <definedName name="Bordereau" localSheetId="6">#REF!</definedName>
    <definedName name="Bordereau" localSheetId="7">#REF!</definedName>
    <definedName name="Bordereau" localSheetId="0">#REF!</definedName>
    <definedName name="Bordereau">#REF!</definedName>
    <definedName name="bordure_trottoir" localSheetId="1">#REF!</definedName>
    <definedName name="bordure_trottoir" localSheetId="18">#REF!</definedName>
    <definedName name="bordure_trottoir" localSheetId="20">#REF!</definedName>
    <definedName name="bordure_trottoir" localSheetId="8">#REF!</definedName>
    <definedName name="bordure_trottoir" localSheetId="3">#REF!</definedName>
    <definedName name="bordure_trottoir">#REF!</definedName>
    <definedName name="Borne_fontaine">#REF!</definedName>
    <definedName name="BOU" localSheetId="9">#REF!</definedName>
    <definedName name="BOU" localSheetId="10">#REF!</definedName>
    <definedName name="BOU" localSheetId="11">#REF!</definedName>
    <definedName name="BOU" localSheetId="12">#REF!</definedName>
    <definedName name="BOU" localSheetId="13">#REF!</definedName>
    <definedName name="BOU" localSheetId="14">#REF!</definedName>
    <definedName name="BOU" localSheetId="15">#REF!</definedName>
    <definedName name="BOU" localSheetId="16">#REF!</definedName>
    <definedName name="BOU" localSheetId="5">#REF!</definedName>
    <definedName name="BOU" localSheetId="6">#REF!</definedName>
    <definedName name="BOU" localSheetId="7">#REF!</definedName>
    <definedName name="BOU" localSheetId="0">#REF!</definedName>
    <definedName name="BOU">#REF!</definedName>
    <definedName name="bouchon_110">#REF!</definedName>
    <definedName name="bouchon_125">#REF!</definedName>
    <definedName name="bouchon_160">#REF!</definedName>
    <definedName name="bouchon_50">#REF!</definedName>
    <definedName name="bouchon_63">#REF!</definedName>
    <definedName name="bouchon_75">#REF!</definedName>
    <definedName name="bouchon_90">#REF!</definedName>
    <definedName name="Bouchon_SR_110">#REF!</definedName>
    <definedName name="Bouchon_SR_50">#REF!</definedName>
    <definedName name="Bouchon_SR_63">#REF!</definedName>
    <definedName name="Bouchon_SR_75">#REF!</definedName>
    <definedName name="Bouchon_SR_90">#REF!</definedName>
    <definedName name="BP" localSheetId="1">#REF!</definedName>
    <definedName name="BP" localSheetId="9">#REF!</definedName>
    <definedName name="BP" localSheetId="10">#REF!</definedName>
    <definedName name="BP" localSheetId="11">#REF!</definedName>
    <definedName name="BP" localSheetId="12">[92]AN1SF!$I$11</definedName>
    <definedName name="BP" localSheetId="13">#REF!</definedName>
    <definedName name="BP" localSheetId="14">[93]AN1SF!$I$11</definedName>
    <definedName name="BP" localSheetId="15">[94]AN1SF!$I$11</definedName>
    <definedName name="BP" localSheetId="16">#REF!</definedName>
    <definedName name="BP" localSheetId="17">[93]AN1SF!$I$11</definedName>
    <definedName name="BP" localSheetId="18">[93]AN1SF!$I$11</definedName>
    <definedName name="BP" localSheetId="20">#REF!</definedName>
    <definedName name="BP" localSheetId="8">#REF!</definedName>
    <definedName name="BP" localSheetId="3">#REF!</definedName>
    <definedName name="BP" localSheetId="5">[93]AN1SF!$I$11</definedName>
    <definedName name="BP" localSheetId="6">[93]AN1SF!$I$11</definedName>
    <definedName name="BP" localSheetId="7">#REF!</definedName>
    <definedName name="BP" localSheetId="0">[94]AN1SF!$I$11</definedName>
    <definedName name="BP">#REF!</definedName>
    <definedName name="BPDE" localSheetId="16">#REF!</definedName>
    <definedName name="BPDE" localSheetId="17">#REF!</definedName>
    <definedName name="BPDE" localSheetId="18">#REF!</definedName>
    <definedName name="BPDE" localSheetId="8">#REF!</definedName>
    <definedName name="BPDE" localSheetId="5">#REF!</definedName>
    <definedName name="BPDE" localSheetId="6">#REF!</definedName>
    <definedName name="BPDE" localSheetId="7">#REF!</definedName>
    <definedName name="BPDE">#REF!</definedName>
    <definedName name="Briques_20cm" localSheetId="16">#REF!</definedName>
    <definedName name="Briques_20cm" localSheetId="17">#REF!</definedName>
    <definedName name="Briques_20cm" localSheetId="18">#REF!</definedName>
    <definedName name="Briques_20cm" localSheetId="8">#REF!</definedName>
    <definedName name="Briques_20cm" localSheetId="5">#REF!</definedName>
    <definedName name="Briques_20cm" localSheetId="6">#REF!</definedName>
    <definedName name="Briques_20cm" localSheetId="7">#REF!</definedName>
    <definedName name="Briques_20cm">#REF!</definedName>
    <definedName name="BU__en_FONTE" localSheetId="16">#REF!</definedName>
    <definedName name="BU__en_FONTE">#REF!</definedName>
    <definedName name="BU_fonte_100" localSheetId="18">#REF!</definedName>
    <definedName name="BU_fonte_100">#REF!</definedName>
    <definedName name="BU_fonte_150" localSheetId="18">#REF!</definedName>
    <definedName name="BU_fonte_150">#REF!</definedName>
    <definedName name="BU_fonte_200">#REF!</definedName>
    <definedName name="BU_fonte_250">#REF!</definedName>
    <definedName name="BU_fonte_300">#REF!</definedName>
    <definedName name="BU_fonte_400">#REF!</definedName>
    <definedName name="BU_fonte_60">#REF!</definedName>
    <definedName name="BU_fonte_80">#REF!</definedName>
    <definedName name="BU_PVC_110">#REF!</definedName>
    <definedName name="BU_PVC_125">#REF!</definedName>
    <definedName name="BU_PVC_160">#REF!</definedName>
    <definedName name="BU_PVC_63">#REF!</definedName>
    <definedName name="BU_PVC_75">#REF!</definedName>
    <definedName name="BU_PVC_90">#REF!</definedName>
    <definedName name="BU_PVC_ou_FONTE">#REF!</definedName>
    <definedName name="Bureaux_location">[95]Z.Fnche!#REF!</definedName>
    <definedName name="Buse_100" localSheetId="1">#REF!</definedName>
    <definedName name="Buse_100" localSheetId="16">#REF!</definedName>
    <definedName name="Buse_100" localSheetId="17">#REF!</definedName>
    <definedName name="Buse_100" localSheetId="18">#REF!</definedName>
    <definedName name="Buse_100" localSheetId="20">#REF!</definedName>
    <definedName name="Buse_100" localSheetId="8">#REF!</definedName>
    <definedName name="Buse_100" localSheetId="3">#REF!</definedName>
    <definedName name="Buse_100" localSheetId="5">#REF!</definedName>
    <definedName name="Buse_100" localSheetId="6">#REF!</definedName>
    <definedName name="Buse_100" localSheetId="7">#REF!</definedName>
    <definedName name="Buse_100">#REF!</definedName>
    <definedName name="Buse_200" localSheetId="1">#REF!</definedName>
    <definedName name="Buse_200" localSheetId="16">#REF!</definedName>
    <definedName name="Buse_200" localSheetId="18">#REF!</definedName>
    <definedName name="Buse_200" localSheetId="20">#REF!</definedName>
    <definedName name="Buse_200" localSheetId="8">#REF!</definedName>
    <definedName name="Buse_200" localSheetId="3">#REF!</definedName>
    <definedName name="Buse_200" localSheetId="5">#REF!</definedName>
    <definedName name="Buse_200" localSheetId="6">#REF!</definedName>
    <definedName name="Buse_200" localSheetId="7">#REF!</definedName>
    <definedName name="Buse_200">#REF!</definedName>
    <definedName name="C_" localSheetId="1">#REF!</definedName>
    <definedName name="C_" localSheetId="9">#REF!</definedName>
    <definedName name="C_" localSheetId="10">#REF!</definedName>
    <definedName name="C_" localSheetId="11">#REF!</definedName>
    <definedName name="C_" localSheetId="12">#REF!</definedName>
    <definedName name="C_" localSheetId="13">#REF!</definedName>
    <definedName name="C_" localSheetId="14">#REF!</definedName>
    <definedName name="C_" localSheetId="15">#REF!</definedName>
    <definedName name="C_" localSheetId="16">#REF!</definedName>
    <definedName name="C_" localSheetId="18">#REF!</definedName>
    <definedName name="C_" localSheetId="20">#REF!</definedName>
    <definedName name="C_" localSheetId="8">#REF!</definedName>
    <definedName name="C_" localSheetId="3">#REF!</definedName>
    <definedName name="C_" localSheetId="5">#REF!</definedName>
    <definedName name="C_" localSheetId="6">#REF!</definedName>
    <definedName name="C_" localSheetId="7">#REF!</definedName>
    <definedName name="C_" localSheetId="0">#REF!</definedName>
    <definedName name="C_">#REF!</definedName>
    <definedName name="cable_arrivée">#REF!</definedName>
    <definedName name="cable_BT_groupes">#REF!</definedName>
    <definedName name="CALCUL" localSheetId="9">#REF!</definedName>
    <definedName name="CALCUL" localSheetId="10">#REF!</definedName>
    <definedName name="CALCUL" localSheetId="11">#REF!</definedName>
    <definedName name="CALCUL" localSheetId="12">#REF!</definedName>
    <definedName name="CALCUL" localSheetId="13">#REF!</definedName>
    <definedName name="CALCUL" localSheetId="14">#REF!</definedName>
    <definedName name="CALCUL" localSheetId="15">#REF!</definedName>
    <definedName name="CALCUL" localSheetId="16">#REF!</definedName>
    <definedName name="CALCUL" localSheetId="5">#REF!</definedName>
    <definedName name="CALCUL" localSheetId="6">#REF!</definedName>
    <definedName name="CALCUL" localSheetId="7">#REF!</definedName>
    <definedName name="CALCUL" localSheetId="0">#REF!</definedName>
    <definedName name="CALCUL">#REF!</definedName>
    <definedName name="Canniveaux_cable">#REF!</definedName>
    <definedName name="Canniveaux_eau_fuite">#REF!</definedName>
    <definedName name="Capot_regard">#REF!</definedName>
    <definedName name="cc" localSheetId="9">#REF!</definedName>
    <definedName name="cc" localSheetId="10">#REF!</definedName>
    <definedName name="cc" localSheetId="11">#REF!</definedName>
    <definedName name="cc" localSheetId="12">#REF!</definedName>
    <definedName name="cc" localSheetId="13">#REF!</definedName>
    <definedName name="cc" localSheetId="14">#REF!</definedName>
    <definedName name="cc" localSheetId="15">#REF!</definedName>
    <definedName name="cc" localSheetId="16">#REF!</definedName>
    <definedName name="cc" localSheetId="5">#REF!</definedName>
    <definedName name="cc" localSheetId="6">#REF!</definedName>
    <definedName name="cc" localSheetId="7">#REF!</definedName>
    <definedName name="cc" localSheetId="0">#REF!</definedName>
    <definedName name="cc">#REF!</definedName>
    <definedName name="ccr" localSheetId="9">#REF!</definedName>
    <definedName name="ccr" localSheetId="10">#REF!</definedName>
    <definedName name="ccr" localSheetId="11">#REF!</definedName>
    <definedName name="ccr" localSheetId="12">#REF!</definedName>
    <definedName name="ccr" localSheetId="13">#REF!</definedName>
    <definedName name="ccr" localSheetId="14">#REF!</definedName>
    <definedName name="ccr" localSheetId="15">#REF!</definedName>
    <definedName name="ccr" localSheetId="16">#REF!</definedName>
    <definedName name="ccr" localSheetId="5">#REF!</definedName>
    <definedName name="ccr" localSheetId="6">#REF!</definedName>
    <definedName name="ccr" localSheetId="7">#REF!</definedName>
    <definedName name="ccr" localSheetId="0">#REF!</definedName>
    <definedName name="ccr">#REF!</definedName>
    <definedName name="ce">#REF!</definedName>
    <definedName name="celbrook">NA()</definedName>
    <definedName name="ch" localSheetId="1">#REF!</definedName>
    <definedName name="ch" localSheetId="9">#REF!</definedName>
    <definedName name="ch" localSheetId="10">#REF!</definedName>
    <definedName name="ch" localSheetId="11">#REF!</definedName>
    <definedName name="ch" localSheetId="12">#REF!</definedName>
    <definedName name="ch" localSheetId="13">#REF!</definedName>
    <definedName name="ch" localSheetId="14">#REF!</definedName>
    <definedName name="ch" localSheetId="15">#REF!</definedName>
    <definedName name="ch" localSheetId="16">#REF!</definedName>
    <definedName name="ch" localSheetId="17">#REF!</definedName>
    <definedName name="ch" localSheetId="18">#REF!</definedName>
    <definedName name="ch" localSheetId="20">#REF!</definedName>
    <definedName name="ch" localSheetId="8">#REF!</definedName>
    <definedName name="ch" localSheetId="3">#REF!</definedName>
    <definedName name="ch" localSheetId="5">#REF!</definedName>
    <definedName name="ch" localSheetId="6">#REF!</definedName>
    <definedName name="ch" localSheetId="7">#REF!</definedName>
    <definedName name="ch" localSheetId="0">#REF!</definedName>
    <definedName name="ch">#REF!</definedName>
    <definedName name="CH.DIRECTEUR" localSheetId="1">#REF!</definedName>
    <definedName name="CH.DIRECTEUR" localSheetId="9">#REF!</definedName>
    <definedName name="CH.DIRECTEUR" localSheetId="10">#REF!</definedName>
    <definedName name="CH.DIRECTEUR" localSheetId="11">#REF!</definedName>
    <definedName name="CH.DIRECTEUR" localSheetId="12">#REF!</definedName>
    <definedName name="CH.DIRECTEUR" localSheetId="13">#REF!</definedName>
    <definedName name="CH.DIRECTEUR" localSheetId="14">#REF!</definedName>
    <definedName name="CH.DIRECTEUR" localSheetId="15">#REF!</definedName>
    <definedName name="CH.DIRECTEUR" localSheetId="16">#REF!</definedName>
    <definedName name="CH.DIRECTEUR" localSheetId="17">#REF!</definedName>
    <definedName name="CH.DIRECTEUR" localSheetId="18">#REF!</definedName>
    <definedName name="CH.DIRECTEUR" localSheetId="20">#REF!</definedName>
    <definedName name="CH.DIRECTEUR" localSheetId="8">#REF!</definedName>
    <definedName name="CH.DIRECTEUR" localSheetId="3">#REF!</definedName>
    <definedName name="CH.DIRECTEUR" localSheetId="5">#REF!</definedName>
    <definedName name="CH.DIRECTEUR" localSheetId="6">#REF!</definedName>
    <definedName name="CH.DIRECTEUR" localSheetId="7">#REF!</definedName>
    <definedName name="CH.DIRECTEUR" localSheetId="0">#REF!</definedName>
    <definedName name="CH.DIRECTEUR">#REF!</definedName>
    <definedName name="chassis_0.4x0.3" localSheetId="1">#REF!</definedName>
    <definedName name="chassis_0.4x0.3" localSheetId="17">#REF!</definedName>
    <definedName name="chassis_0.4x0.3" localSheetId="18">#REF!</definedName>
    <definedName name="chassis_0.4x0.3" localSheetId="20">#REF!</definedName>
    <definedName name="chassis_0.4x0.3" localSheetId="8">#REF!</definedName>
    <definedName name="chassis_0.4x0.3" localSheetId="3">#REF!</definedName>
    <definedName name="chassis_0.4x0.3">#REF!</definedName>
    <definedName name="chassis_1_3x0.5">#REF!</definedName>
    <definedName name="Chaussée_bétonnée">#REF!</definedName>
    <definedName name="Chaussée_encaillasée">#REF!</definedName>
    <definedName name="CIRC" localSheetId="9">#REF!</definedName>
    <definedName name="CIRC" localSheetId="10">#REF!</definedName>
    <definedName name="CIRC" localSheetId="11">#REF!</definedName>
    <definedName name="CIRC" localSheetId="12">#REF!</definedName>
    <definedName name="CIRC" localSheetId="13">#REF!</definedName>
    <definedName name="CIRC" localSheetId="14">#REF!</definedName>
    <definedName name="CIRC" localSheetId="15">#REF!</definedName>
    <definedName name="CIRC" localSheetId="16">#REF!</definedName>
    <definedName name="CIRC" localSheetId="5">#REF!</definedName>
    <definedName name="CIRC" localSheetId="6">#REF!</definedName>
    <definedName name="CIRC" localSheetId="7">#REF!</definedName>
    <definedName name="CIRC" localSheetId="0">#REF!</definedName>
    <definedName name="CIRC">#REF!</definedName>
    <definedName name="circuit_terre">#REF!</definedName>
    <definedName name="CIVIL">'[96]Macro-Long'!$A$12:$B$53</definedName>
    <definedName name="CIVILASLOUJI">'[96]Macro-press'!$A$16:$C$39</definedName>
    <definedName name="cj" localSheetId="1">#REF!</definedName>
    <definedName name="cj" localSheetId="9">#REF!</definedName>
    <definedName name="cj" localSheetId="10">#REF!</definedName>
    <definedName name="cj" localSheetId="11">#REF!</definedName>
    <definedName name="cj" localSheetId="12">#REF!</definedName>
    <definedName name="cj" localSheetId="13">#REF!</definedName>
    <definedName name="cj" localSheetId="14">#REF!</definedName>
    <definedName name="cj" localSheetId="15">#REF!</definedName>
    <definedName name="cj" localSheetId="16">#REF!</definedName>
    <definedName name="cj" localSheetId="17">#REF!</definedName>
    <definedName name="cj" localSheetId="18">#REF!</definedName>
    <definedName name="cj" localSheetId="20">#REF!</definedName>
    <definedName name="cj" localSheetId="8">#REF!</definedName>
    <definedName name="cj" localSheetId="3">#REF!</definedName>
    <definedName name="cj" localSheetId="5">#REF!</definedName>
    <definedName name="cj" localSheetId="6">#REF!</definedName>
    <definedName name="cj" localSheetId="7">#REF!</definedName>
    <definedName name="cj" localSheetId="0">#REF!</definedName>
    <definedName name="cj">#REF!</definedName>
    <definedName name="Clapet_100" localSheetId="1">#REF!</definedName>
    <definedName name="Clapet_100" localSheetId="16">#REF!</definedName>
    <definedName name="Clapet_100" localSheetId="18">#REF!</definedName>
    <definedName name="Clapet_100" localSheetId="20">#REF!</definedName>
    <definedName name="Clapet_100" localSheetId="8">#REF!</definedName>
    <definedName name="Clapet_100" localSheetId="3">#REF!</definedName>
    <definedName name="Clapet_100" localSheetId="5">#REF!</definedName>
    <definedName name="Clapet_100" localSheetId="6">#REF!</definedName>
    <definedName name="Clapet_100" localSheetId="7">#REF!</definedName>
    <definedName name="Clapet_100">#REF!</definedName>
    <definedName name="Clapet_150" localSheetId="1">#REF!</definedName>
    <definedName name="Clapet_150" localSheetId="18">#REF!</definedName>
    <definedName name="Clapet_150" localSheetId="20">#REF!</definedName>
    <definedName name="Clapet_150" localSheetId="8">#REF!</definedName>
    <definedName name="Clapet_150" localSheetId="3">#REF!</definedName>
    <definedName name="Clapet_150">#REF!</definedName>
    <definedName name="Clapet_200">#REF!</definedName>
    <definedName name="Clapet_250">#REF!</definedName>
    <definedName name="Clapet_300">#REF!</definedName>
    <definedName name="Clapet_40">#REF!</definedName>
    <definedName name="Clapet_60">#REF!</definedName>
    <definedName name="Clapet_80">#REF!</definedName>
    <definedName name="CLOISON" localSheetId="9">[97]AN2!#REF!</definedName>
    <definedName name="CLOISON" localSheetId="10">[97]AN2!#REF!</definedName>
    <definedName name="CLOISON" localSheetId="11">[97]AN2!#REF!</definedName>
    <definedName name="CLOISON" localSheetId="12">[97]AN2!#REF!</definedName>
    <definedName name="CLOISON" localSheetId="13">[97]AN2!#REF!</definedName>
    <definedName name="CLOISON" localSheetId="14">[97]AN2!#REF!</definedName>
    <definedName name="CLOISON" localSheetId="15">[97]AN2!#REF!</definedName>
    <definedName name="CLOISON" localSheetId="16">[97]AN2!#REF!</definedName>
    <definedName name="CLOISON" localSheetId="5">[97]AN2!#REF!</definedName>
    <definedName name="CLOISON" localSheetId="6">[97]AN2!#REF!</definedName>
    <definedName name="CLOISON" localSheetId="7">[97]AN2!#REF!</definedName>
    <definedName name="CLOISON" localSheetId="0">[97]AN2!#REF!</definedName>
    <definedName name="CLOISON">[97]AN2!#REF!</definedName>
    <definedName name="Clôture_A" localSheetId="1">#REF!</definedName>
    <definedName name="Clôture_A" localSheetId="16">#REF!</definedName>
    <definedName name="Clôture_A" localSheetId="17">#REF!</definedName>
    <definedName name="Clôture_A" localSheetId="18">#REF!</definedName>
    <definedName name="Clôture_A" localSheetId="20">#REF!</definedName>
    <definedName name="Clôture_A" localSheetId="8">#REF!</definedName>
    <definedName name="Clôture_A" localSheetId="3">#REF!</definedName>
    <definedName name="Clôture_A" localSheetId="5">#REF!</definedName>
    <definedName name="Clôture_A" localSheetId="6">#REF!</definedName>
    <definedName name="Clôture_A" localSheetId="7">#REF!</definedName>
    <definedName name="Clôture_A">#REF!</definedName>
    <definedName name="Clôture_B" localSheetId="1">#REF!</definedName>
    <definedName name="Clôture_B" localSheetId="16">#REF!</definedName>
    <definedName name="Clôture_B" localSheetId="18">#REF!</definedName>
    <definedName name="Clôture_B" localSheetId="20">#REF!</definedName>
    <definedName name="Clôture_B" localSheetId="8">#REF!</definedName>
    <definedName name="Clôture_B" localSheetId="3">#REF!</definedName>
    <definedName name="Clôture_B" localSheetId="5">#REF!</definedName>
    <definedName name="Clôture_B" localSheetId="6">#REF!</definedName>
    <definedName name="Clôture_B" localSheetId="7">#REF!</definedName>
    <definedName name="Clôture_B">#REF!</definedName>
    <definedName name="Clôture_C" localSheetId="1">#REF!</definedName>
    <definedName name="Clôture_C" localSheetId="16">#REF!</definedName>
    <definedName name="Clôture_C" localSheetId="18">#REF!</definedName>
    <definedName name="Clôture_C" localSheetId="20">#REF!</definedName>
    <definedName name="Clôture_C" localSheetId="8">#REF!</definedName>
    <definedName name="Clôture_C" localSheetId="3">#REF!</definedName>
    <definedName name="Clôture_C" localSheetId="5">#REF!</definedName>
    <definedName name="Clôture_C" localSheetId="6">#REF!</definedName>
    <definedName name="Clôture_C" localSheetId="7">#REF!</definedName>
    <definedName name="Clôture_C">#REF!</definedName>
    <definedName name="Clôture_D">#REF!</definedName>
    <definedName name="CMarche" localSheetId="9">#REF!</definedName>
    <definedName name="CMarche" localSheetId="10">#REF!</definedName>
    <definedName name="CMarche" localSheetId="11">#REF!</definedName>
    <definedName name="CMarche" localSheetId="12">#REF!</definedName>
    <definedName name="CMarche" localSheetId="13">#REF!</definedName>
    <definedName name="CMarche" localSheetId="14">#REF!</definedName>
    <definedName name="CMarche" localSheetId="15">#REF!</definedName>
    <definedName name="CMarche" localSheetId="16">#REF!</definedName>
    <definedName name="CMarche" localSheetId="5">#REF!</definedName>
    <definedName name="CMarche" localSheetId="6">#REF!</definedName>
    <definedName name="CMarche" localSheetId="7">#REF!</definedName>
    <definedName name="CMarche" localSheetId="0">#REF!</definedName>
    <definedName name="CMarche">#REF!</definedName>
    <definedName name="Cmixte" localSheetId="9">[98]Qeu!#REF!</definedName>
    <definedName name="Cmixte" localSheetId="10">[99]Qeu!#REF!</definedName>
    <definedName name="Cmixte" localSheetId="11">[99]Qeu!#REF!</definedName>
    <definedName name="Cmixte" localSheetId="12">[99]Qeu!#REF!</definedName>
    <definedName name="Cmixte" localSheetId="13">[99]Qeu!#REF!</definedName>
    <definedName name="Cmixte" localSheetId="14">[99]Qeu!#REF!</definedName>
    <definedName name="Cmixte" localSheetId="15">[99]Qeu!#REF!</definedName>
    <definedName name="Cmixte" localSheetId="16">[100]Qeu!#REF!</definedName>
    <definedName name="Cmixte" localSheetId="17">[100]Qeu!#REF!</definedName>
    <definedName name="Cmixte" localSheetId="18">[100]Qeu!#REF!</definedName>
    <definedName name="Cmixte" localSheetId="5">[100]Qeu!#REF!</definedName>
    <definedName name="Cmixte" localSheetId="6">[100]Qeu!#REF!</definedName>
    <definedName name="Cmixte" localSheetId="7">[101]Qeu!#REF!</definedName>
    <definedName name="Cmixte" localSheetId="0">[99]Qeu!#REF!</definedName>
    <definedName name="Cmixte">[102]Qeu!#REF!</definedName>
    <definedName name="co">'[52]Macro-cons'!$A$1</definedName>
    <definedName name="Coef" localSheetId="1">#REF!</definedName>
    <definedName name="Coef" localSheetId="9">#REF!</definedName>
    <definedName name="Coef" localSheetId="10">#REF!</definedName>
    <definedName name="Coef" localSheetId="11">#REF!</definedName>
    <definedName name="Coef" localSheetId="12">#REF!</definedName>
    <definedName name="Coef" localSheetId="13">#REF!</definedName>
    <definedName name="Coef" localSheetId="14">#REF!</definedName>
    <definedName name="Coef" localSheetId="15">#REF!</definedName>
    <definedName name="Coef" localSheetId="16">#REF!</definedName>
    <definedName name="Coef" localSheetId="17">#REF!</definedName>
    <definedName name="Coef" localSheetId="18">#REF!</definedName>
    <definedName name="Coef" localSheetId="20">#REF!</definedName>
    <definedName name="Coef" localSheetId="8">#REF!</definedName>
    <definedName name="Coef" localSheetId="3">#REF!</definedName>
    <definedName name="Coef" localSheetId="5">#REF!</definedName>
    <definedName name="Coef" localSheetId="6">#REF!</definedName>
    <definedName name="Coef" localSheetId="7">#REF!</definedName>
    <definedName name="Coef" localSheetId="0">#REF!</definedName>
    <definedName name="Coef">#REF!</definedName>
    <definedName name="COEFA" localSheetId="1">#REF!</definedName>
    <definedName name="COEFA" localSheetId="9">#REF!</definedName>
    <definedName name="COEFA" localSheetId="10">#REF!</definedName>
    <definedName name="COEFA" localSheetId="11">#REF!</definedName>
    <definedName name="COEFA" localSheetId="12">#REF!</definedName>
    <definedName name="COEFA" localSheetId="13">#REF!</definedName>
    <definedName name="COEFA" localSheetId="14">#REF!</definedName>
    <definedName name="COEFA" localSheetId="15">#REF!</definedName>
    <definedName name="COEFA" localSheetId="16">#REF!</definedName>
    <definedName name="COEFA" localSheetId="18">#REF!</definedName>
    <definedName name="COEFA" localSheetId="20">#REF!</definedName>
    <definedName name="COEFA" localSheetId="8">#REF!</definedName>
    <definedName name="COEFA" localSheetId="3">#REF!</definedName>
    <definedName name="COEFA" localSheetId="5">#REF!</definedName>
    <definedName name="COEFA" localSheetId="6">#REF!</definedName>
    <definedName name="COEFA" localSheetId="7">#REF!</definedName>
    <definedName name="COEFA" localSheetId="0">#REF!</definedName>
    <definedName name="COEFA">#REF!</definedName>
    <definedName name="cof" localSheetId="1">#REF!</definedName>
    <definedName name="cof" localSheetId="9">#REF!</definedName>
    <definedName name="cof" localSheetId="10">#REF!</definedName>
    <definedName name="cof" localSheetId="11">#REF!</definedName>
    <definedName name="cof" localSheetId="12">#REF!</definedName>
    <definedName name="cof" localSheetId="13">#REF!</definedName>
    <definedName name="cof" localSheetId="14">#REF!</definedName>
    <definedName name="cof" localSheetId="15">#REF!</definedName>
    <definedName name="cof" localSheetId="16">#REF!</definedName>
    <definedName name="cof" localSheetId="18">#REF!</definedName>
    <definedName name="cof" localSheetId="20">#REF!</definedName>
    <definedName name="cof" localSheetId="8">#REF!</definedName>
    <definedName name="cof" localSheetId="3">#REF!</definedName>
    <definedName name="cof" localSheetId="5">#REF!</definedName>
    <definedName name="cof" localSheetId="6">#REF!</definedName>
    <definedName name="cof" localSheetId="7">#REF!</definedName>
    <definedName name="cof" localSheetId="0">#REF!</definedName>
    <definedName name="cof">#REF!</definedName>
    <definedName name="Colebrook">'[103]Macro-colbrook'!$A$1</definedName>
    <definedName name="colebrook2">'[104]Macro-colbrook'!$A$1</definedName>
    <definedName name="collet_Bridé" localSheetId="1">#REF!</definedName>
    <definedName name="collet_Bridé" localSheetId="16">#REF!</definedName>
    <definedName name="collet_Bridé" localSheetId="17">#REF!</definedName>
    <definedName name="collet_Bridé" localSheetId="18">#REF!</definedName>
    <definedName name="collet_Bridé" localSheetId="20">#REF!</definedName>
    <definedName name="collet_Bridé" localSheetId="8">#REF!</definedName>
    <definedName name="collet_Bridé" localSheetId="3">#REF!</definedName>
    <definedName name="collet_Bridé" localSheetId="5">#REF!</definedName>
    <definedName name="collet_Bridé" localSheetId="6">#REF!</definedName>
    <definedName name="collet_Bridé" localSheetId="7">#REF!</definedName>
    <definedName name="collet_Bridé">#REF!</definedName>
    <definedName name="Collet_bridé_110" localSheetId="1">#REF!</definedName>
    <definedName name="Collet_bridé_110" localSheetId="16">#REF!</definedName>
    <definedName name="Collet_bridé_110" localSheetId="17">#REF!</definedName>
    <definedName name="Collet_bridé_110" localSheetId="18">#REF!</definedName>
    <definedName name="Collet_bridé_110" localSheetId="20">#REF!</definedName>
    <definedName name="Collet_bridé_110" localSheetId="8">#REF!</definedName>
    <definedName name="Collet_bridé_110" localSheetId="3">#REF!</definedName>
    <definedName name="Collet_bridé_110" localSheetId="5">#REF!</definedName>
    <definedName name="Collet_bridé_110" localSheetId="6">#REF!</definedName>
    <definedName name="Collet_bridé_110" localSheetId="7">#REF!</definedName>
    <definedName name="Collet_bridé_110">#REF!</definedName>
    <definedName name="Collet_bridé_125" localSheetId="1">#REF!</definedName>
    <definedName name="Collet_bridé_125" localSheetId="16">#REF!</definedName>
    <definedName name="Collet_bridé_125" localSheetId="18">#REF!</definedName>
    <definedName name="Collet_bridé_125" localSheetId="20">#REF!</definedName>
    <definedName name="Collet_bridé_125" localSheetId="8">#REF!</definedName>
    <definedName name="Collet_bridé_125" localSheetId="3">#REF!</definedName>
    <definedName name="Collet_bridé_125" localSheetId="5">#REF!</definedName>
    <definedName name="Collet_bridé_125" localSheetId="6">#REF!</definedName>
    <definedName name="Collet_bridé_125" localSheetId="7">#REF!</definedName>
    <definedName name="Collet_bridé_125">#REF!</definedName>
    <definedName name="Collet_bridé_140" localSheetId="18">#REF!</definedName>
    <definedName name="Collet_bridé_140">#REF!</definedName>
    <definedName name="Collet_bridé_160">#REF!</definedName>
    <definedName name="Collet_bridé_200">#REF!</definedName>
    <definedName name="Collet_bridé_250">#REF!</definedName>
    <definedName name="Collet_bridé_50">#REF!</definedName>
    <definedName name="Collet_bridé_63">#REF!</definedName>
    <definedName name="Collet_bridé_75">#REF!</definedName>
    <definedName name="Collet_bridé_90">#REF!</definedName>
    <definedName name="Commande_régulation">#REF!</definedName>
    <definedName name="COMPTER" localSheetId="9">#REF!</definedName>
    <definedName name="COMPTER" localSheetId="10">#REF!</definedName>
    <definedName name="COMPTER" localSheetId="11">#REF!</definedName>
    <definedName name="COMPTER" localSheetId="12">#REF!</definedName>
    <definedName name="COMPTER" localSheetId="13">#REF!</definedName>
    <definedName name="COMPTER" localSheetId="14">#REF!</definedName>
    <definedName name="COMPTER" localSheetId="15">#REF!</definedName>
    <definedName name="COMPTER" localSheetId="16">#REF!</definedName>
    <definedName name="COMPTER" localSheetId="5">#REF!</definedName>
    <definedName name="COMPTER" localSheetId="6">#REF!</definedName>
    <definedName name="COMPTER" localSheetId="7">#REF!</definedName>
    <definedName name="COMPTER" localSheetId="0">#REF!</definedName>
    <definedName name="COMPTER">#REF!</definedName>
    <definedName name="Compteur">NA()</definedName>
    <definedName name="Compteur_100" localSheetId="1">#REF!</definedName>
    <definedName name="Compteur_100" localSheetId="16">#REF!</definedName>
    <definedName name="Compteur_100" localSheetId="20">#REF!</definedName>
    <definedName name="Compteur_100" localSheetId="3">#REF!</definedName>
    <definedName name="Compteur_100" localSheetId="5">#REF!</definedName>
    <definedName name="Compteur_100" localSheetId="6">#REF!</definedName>
    <definedName name="Compteur_100" localSheetId="7">#REF!</definedName>
    <definedName name="Compteur_100">#REF!</definedName>
    <definedName name="Compteur_150" localSheetId="1">#REF!</definedName>
    <definedName name="Compteur_150" localSheetId="16">#REF!</definedName>
    <definedName name="Compteur_150" localSheetId="20">#REF!</definedName>
    <definedName name="Compteur_150" localSheetId="3">#REF!</definedName>
    <definedName name="Compteur_150" localSheetId="5">#REF!</definedName>
    <definedName name="Compteur_150" localSheetId="6">#REF!</definedName>
    <definedName name="Compteur_150" localSheetId="7">#REF!</definedName>
    <definedName name="Compteur_150">#REF!</definedName>
    <definedName name="Compteur_200" localSheetId="1">#REF!</definedName>
    <definedName name="Compteur_200" localSheetId="16">#REF!</definedName>
    <definedName name="Compteur_200" localSheetId="20">#REF!</definedName>
    <definedName name="Compteur_200" localSheetId="3">#REF!</definedName>
    <definedName name="Compteur_200" localSheetId="5">#REF!</definedName>
    <definedName name="Compteur_200" localSheetId="6">#REF!</definedName>
    <definedName name="Compteur_200" localSheetId="7">#REF!</definedName>
    <definedName name="Compteur_200">#REF!</definedName>
    <definedName name="Compteur_250">#REF!</definedName>
    <definedName name="Compteur_300">#REF!</definedName>
    <definedName name="Compteur_40">#REF!</definedName>
    <definedName name="Compteur_50">#REF!</definedName>
    <definedName name="Compteur_60">#REF!</definedName>
    <definedName name="Compteur_80">#REF!</definedName>
    <definedName name="conduits_en_tube_ICD" localSheetId="9">#REF!</definedName>
    <definedName name="conduits_en_tube_ICD" localSheetId="10">#REF!</definedName>
    <definedName name="conduits_en_tube_ICD" localSheetId="11">#REF!</definedName>
    <definedName name="conduits_en_tube_ICD" localSheetId="12">#REF!</definedName>
    <definedName name="conduits_en_tube_ICD" localSheetId="13">#REF!</definedName>
    <definedName name="conduits_en_tube_ICD" localSheetId="14">#REF!</definedName>
    <definedName name="conduits_en_tube_ICD" localSheetId="15">#REF!</definedName>
    <definedName name="conduits_en_tube_ICD" localSheetId="16">#REF!</definedName>
    <definedName name="conduits_en_tube_ICD" localSheetId="5">#REF!</definedName>
    <definedName name="conduits_en_tube_ICD" localSheetId="6">#REF!</definedName>
    <definedName name="conduits_en_tube_ICD" localSheetId="7">#REF!</definedName>
    <definedName name="conduits_en_tube_ICD" localSheetId="0">#REF!</definedName>
    <definedName name="conduits_en_tube_ICD">#REF!</definedName>
    <definedName name="Cône_100">#REF!</definedName>
    <definedName name="cone_100_60">#REF!</definedName>
    <definedName name="cone_100_80">#REF!</definedName>
    <definedName name="Cône_150">#REF!</definedName>
    <definedName name="cone_150_100">#REF!</definedName>
    <definedName name="cone_150_80">#REF!</definedName>
    <definedName name="Cône_200">#REF!</definedName>
    <definedName name="cone_200_150">#REF!</definedName>
    <definedName name="cone_250_200">#REF!</definedName>
    <definedName name="cone_300_200">#REF!</definedName>
    <definedName name="cone_300_250">#REF!</definedName>
    <definedName name="cone_400_300">#REF!</definedName>
    <definedName name="Cône_60">#REF!</definedName>
    <definedName name="Cône_80">#REF!</definedName>
    <definedName name="cone_80_60">#REF!</definedName>
    <definedName name="conf" localSheetId="9">#REF!</definedName>
    <definedName name="conf" localSheetId="10">#REF!</definedName>
    <definedName name="conf" localSheetId="11">#REF!</definedName>
    <definedName name="conf" localSheetId="12">#REF!</definedName>
    <definedName name="conf" localSheetId="13">#REF!</definedName>
    <definedName name="conf" localSheetId="14">#REF!</definedName>
    <definedName name="conf" localSheetId="15">#REF!</definedName>
    <definedName name="conf" localSheetId="16">#REF!</definedName>
    <definedName name="conf" localSheetId="5">#REF!</definedName>
    <definedName name="conf" localSheetId="6">#REF!</definedName>
    <definedName name="conf" localSheetId="7">#REF!</definedName>
    <definedName name="conf" localSheetId="0">#REF!</definedName>
    <definedName name="conf">#REF!</definedName>
    <definedName name="Confection_paillasse">#REF!</definedName>
    <definedName name="Cons">'[105]Macro-cons'!$A$1</definedName>
    <definedName name="consomer">'[51]Macro-cons'!$A$1</definedName>
    <definedName name="const" localSheetId="1">#REF!</definedName>
    <definedName name="const" localSheetId="9">#REF!</definedName>
    <definedName name="const" localSheetId="10">#REF!</definedName>
    <definedName name="const" localSheetId="11">#REF!</definedName>
    <definedName name="const" localSheetId="12">#REF!</definedName>
    <definedName name="const" localSheetId="13">#REF!</definedName>
    <definedName name="const" localSheetId="14">#REF!</definedName>
    <definedName name="const" localSheetId="15">#REF!</definedName>
    <definedName name="const" localSheetId="16">#REF!</definedName>
    <definedName name="const" localSheetId="17">#REF!</definedName>
    <definedName name="const" localSheetId="18">#REF!</definedName>
    <definedName name="const" localSheetId="20">#REF!</definedName>
    <definedName name="const" localSheetId="8">#REF!</definedName>
    <definedName name="const" localSheetId="3">#REF!</definedName>
    <definedName name="const" localSheetId="5">#REF!</definedName>
    <definedName name="const" localSheetId="6">#REF!</definedName>
    <definedName name="const" localSheetId="7">#REF!</definedName>
    <definedName name="const">#REF!</definedName>
    <definedName name="cote_forage" localSheetId="1">#REF!</definedName>
    <definedName name="cote_forage" localSheetId="16">#REF!</definedName>
    <definedName name="cote_forage" localSheetId="18">#REF!</definedName>
    <definedName name="cote_forage" localSheetId="20">#REF!</definedName>
    <definedName name="cote_forage" localSheetId="8">#REF!</definedName>
    <definedName name="cote_forage" localSheetId="3">#REF!</definedName>
    <definedName name="cote_forage" localSheetId="5">#REF!</definedName>
    <definedName name="cote_forage" localSheetId="6">#REF!</definedName>
    <definedName name="cote_forage" localSheetId="7">#REF!</definedName>
    <definedName name="cote_forage">#REF!</definedName>
    <definedName name="cote_forage1" localSheetId="1">#REF!</definedName>
    <definedName name="cote_forage1" localSheetId="18">#REF!</definedName>
    <definedName name="cote_forage1" localSheetId="20">#REF!</definedName>
    <definedName name="cote_forage1" localSheetId="8">#REF!</definedName>
    <definedName name="cote_forage1" localSheetId="3">#REF!</definedName>
    <definedName name="cote_forage1">#REF!</definedName>
    <definedName name="COTEPART">#REF!</definedName>
    <definedName name="Couche_d_accrochage">#REF!</definedName>
    <definedName name="Couche_d_asphalte">#REF!</definedName>
    <definedName name="coude_110">#REF!</definedName>
    <definedName name="coude_125">#REF!</definedName>
    <definedName name="coude_140">#REF!</definedName>
    <definedName name="coude_160">#REF!</definedName>
    <definedName name="coude_200">#REF!</definedName>
    <definedName name="coude_50">#REF!</definedName>
    <definedName name="coude_63">#REF!</definedName>
    <definedName name="coude_75">#REF!</definedName>
    <definedName name="coude_90">#REF!</definedName>
    <definedName name="Coude_à_bride">#REF!</definedName>
    <definedName name="Coude_bridé_100">#REF!</definedName>
    <definedName name="Coude_bridé_150">#REF!</definedName>
    <definedName name="Coude_bridé_200">#REF!</definedName>
    <definedName name="Coude_bridé_250">#REF!</definedName>
    <definedName name="Coude_bridé_250_PN16">#REF!</definedName>
    <definedName name="Coude_bridé_250_PN25">#REF!</definedName>
    <definedName name="Coude_bridé_300">#REF!</definedName>
    <definedName name="Coude_bridé_40">#REF!</definedName>
    <definedName name="Coude_bridé_60">#REF!</definedName>
    <definedName name="Coude_bridé_80">#REF!</definedName>
    <definedName name="Coudes_Tout_angle">#REF!</definedName>
    <definedName name="Cp" localSheetId="9">#REF!</definedName>
    <definedName name="Cp" localSheetId="10">#REF!</definedName>
    <definedName name="Cp" localSheetId="11">#REF!</definedName>
    <definedName name="Cp" localSheetId="12">#REF!</definedName>
    <definedName name="Cp" localSheetId="13">#REF!</definedName>
    <definedName name="Cp" localSheetId="14">#REF!</definedName>
    <definedName name="Cp" localSheetId="15">#REF!</definedName>
    <definedName name="Cp" localSheetId="16">#REF!</definedName>
    <definedName name="Cp" localSheetId="5">#REF!</definedName>
    <definedName name="Cp" localSheetId="6">#REF!</definedName>
    <definedName name="Cp" localSheetId="7">#REF!</definedName>
    <definedName name="Cp" localSheetId="0">#REF!</definedName>
    <definedName name="Cp">#REF!</definedName>
    <definedName name="Cpc" localSheetId="9">#REF!</definedName>
    <definedName name="Cpc" localSheetId="10">#REF!</definedName>
    <definedName name="Cpc" localSheetId="11">#REF!</definedName>
    <definedName name="Cpc" localSheetId="12">#REF!</definedName>
    <definedName name="Cpc" localSheetId="13">#REF!</definedName>
    <definedName name="Cpc" localSheetId="14">#REF!</definedName>
    <definedName name="Cpc" localSheetId="15">#REF!</definedName>
    <definedName name="Cpc" localSheetId="16">#REF!</definedName>
    <definedName name="Cpc" localSheetId="5">#REF!</definedName>
    <definedName name="Cpc" localSheetId="6">#REF!</definedName>
    <definedName name="Cpc" localSheetId="7">#REF!</definedName>
    <definedName name="Cpc" localSheetId="0">#REF!</definedName>
    <definedName name="Cpc">#REF!</definedName>
    <definedName name="CPJ">NA()</definedName>
    <definedName name="cpteur">NA()</definedName>
    <definedName name="cqa">#N/A</definedName>
    <definedName name="CQS">#N/A</definedName>
    <definedName name="Crépine_100" localSheetId="1">#REF!</definedName>
    <definedName name="Crépine_100" localSheetId="16">#REF!</definedName>
    <definedName name="Crépine_100" localSheetId="20">#REF!</definedName>
    <definedName name="Crépine_100" localSheetId="3">#REF!</definedName>
    <definedName name="Crépine_100" localSheetId="5">#REF!</definedName>
    <definedName name="Crépine_100" localSheetId="6">#REF!</definedName>
    <definedName name="Crépine_100" localSheetId="7">#REF!</definedName>
    <definedName name="Crépine_100">#REF!</definedName>
    <definedName name="Crépine_150" localSheetId="1">#REF!</definedName>
    <definedName name="Crépine_150" localSheetId="16">#REF!</definedName>
    <definedName name="Crépine_150" localSheetId="20">#REF!</definedName>
    <definedName name="Crépine_150" localSheetId="3">#REF!</definedName>
    <definedName name="Crépine_150" localSheetId="5">#REF!</definedName>
    <definedName name="Crépine_150" localSheetId="6">#REF!</definedName>
    <definedName name="Crépine_150" localSheetId="7">#REF!</definedName>
    <definedName name="Crépine_150">#REF!</definedName>
    <definedName name="Crépine_200" localSheetId="1">#REF!</definedName>
    <definedName name="Crépine_200" localSheetId="16">#REF!</definedName>
    <definedName name="Crépine_200" localSheetId="20">#REF!</definedName>
    <definedName name="Crépine_200" localSheetId="3">#REF!</definedName>
    <definedName name="Crépine_200" localSheetId="5">#REF!</definedName>
    <definedName name="Crépine_200" localSheetId="6">#REF!</definedName>
    <definedName name="Crépine_200" localSheetId="7">#REF!</definedName>
    <definedName name="Crépine_200">#REF!</definedName>
    <definedName name="Crépine_250">#REF!</definedName>
    <definedName name="Crépine_300">#REF!</definedName>
    <definedName name="Crépine_40">#REF!</definedName>
    <definedName name="Crépine_60">#REF!</definedName>
    <definedName name="Crépine_80">#REF!</definedName>
    <definedName name="_xlnm.Criteria" localSheetId="9">#REF!</definedName>
    <definedName name="_xlnm.Criteria" localSheetId="10">#REF!</definedName>
    <definedName name="_xlnm.Criteria" localSheetId="11">#REF!</definedName>
    <definedName name="_xlnm.Criteria" localSheetId="12">#REF!</definedName>
    <definedName name="_xlnm.Criteria" localSheetId="13">#REF!</definedName>
    <definedName name="_xlnm.Criteria" localSheetId="14">#REF!</definedName>
    <definedName name="_xlnm.Criteria" localSheetId="15">#REF!</definedName>
    <definedName name="_xlnm.Criteria" localSheetId="16">#REF!</definedName>
    <definedName name="_xlnm.Criteria" localSheetId="5">#REF!</definedName>
    <definedName name="_xlnm.Criteria" localSheetId="6">#REF!</definedName>
    <definedName name="_xlnm.Criteria" localSheetId="7">#REF!</definedName>
    <definedName name="_xlnm.Criteria" localSheetId="0">#REF!</definedName>
    <definedName name="_xlnm.Criteria">#REF!</definedName>
    <definedName name="CSP">NA()</definedName>
    <definedName name="CSR">NA()</definedName>
    <definedName name="cvn">'[52]Macro-Dexterne'!$A$12</definedName>
    <definedName name="cWhole">#N/A</definedName>
    <definedName name="cxq">'[52]Macro-Long'!$A$12:$B$53</definedName>
    <definedName name="D" localSheetId="1">#REF!</definedName>
    <definedName name="D" localSheetId="9">[98]Qeu!#REF!</definedName>
    <definedName name="D" localSheetId="10">#REF!</definedName>
    <definedName name="D" localSheetId="11">[99]Qeu!#REF!</definedName>
    <definedName name="D" localSheetId="12">#REF!</definedName>
    <definedName name="D" localSheetId="13">[99]Qeu!#REF!</definedName>
    <definedName name="D" localSheetId="14">#REF!</definedName>
    <definedName name="D" localSheetId="15">#REF!</definedName>
    <definedName name="D" localSheetId="16">#REF!</definedName>
    <definedName name="D" localSheetId="17">#REF!</definedName>
    <definedName name="D" localSheetId="18">#REF!</definedName>
    <definedName name="D" localSheetId="20">#REF!</definedName>
    <definedName name="D" localSheetId="8">#REF!</definedName>
    <definedName name="D" localSheetId="3">#REF!</definedName>
    <definedName name="D" localSheetId="5">#REF!</definedName>
    <definedName name="D" localSheetId="6">#REF!</definedName>
    <definedName name="D" localSheetId="7">[101]Qeu!#REF!</definedName>
    <definedName name="D" localSheetId="0">#REF!</definedName>
    <definedName name="D">#REF!</definedName>
    <definedName name="D81b17" localSheetId="1">#REF!</definedName>
    <definedName name="D81b17" localSheetId="16">#REF!</definedName>
    <definedName name="D81b17" localSheetId="17">#REF!</definedName>
    <definedName name="D81b17" localSheetId="18">#REF!</definedName>
    <definedName name="D81b17" localSheetId="20">#REF!</definedName>
    <definedName name="D81b17" localSheetId="8">#REF!</definedName>
    <definedName name="D81b17" localSheetId="3">#REF!</definedName>
    <definedName name="D81b17" localSheetId="5">#REF!</definedName>
    <definedName name="D81b17" localSheetId="6">#REF!</definedName>
    <definedName name="D81b17" localSheetId="7">#REF!</definedName>
    <definedName name="D81b17">#REF!</definedName>
    <definedName name="da" localSheetId="1">#REF!</definedName>
    <definedName name="da" localSheetId="9">#REF!</definedName>
    <definedName name="da" localSheetId="10">#REF!</definedName>
    <definedName name="da" localSheetId="11">#REF!</definedName>
    <definedName name="da" localSheetId="12">#REF!</definedName>
    <definedName name="da" localSheetId="13">#REF!</definedName>
    <definedName name="da" localSheetId="14">#REF!</definedName>
    <definedName name="da" localSheetId="15">#REF!</definedName>
    <definedName name="da" localSheetId="16">#REF!</definedName>
    <definedName name="da" localSheetId="18">#REF!</definedName>
    <definedName name="da" localSheetId="20">#REF!</definedName>
    <definedName name="da" localSheetId="8">#REF!</definedName>
    <definedName name="da" localSheetId="3">#REF!</definedName>
    <definedName name="da" localSheetId="5">#REF!</definedName>
    <definedName name="da" localSheetId="6">#REF!</definedName>
    <definedName name="da" localSheetId="7">#REF!</definedName>
    <definedName name="da" localSheetId="0">#REF!</definedName>
    <definedName name="da">#REF!</definedName>
    <definedName name="daghet" localSheetId="9">#REF!</definedName>
    <definedName name="daghet" localSheetId="10">#REF!</definedName>
    <definedName name="daghet" localSheetId="11">#REF!</definedName>
    <definedName name="daghet" localSheetId="12">#REF!</definedName>
    <definedName name="daghet" localSheetId="13">#REF!</definedName>
    <definedName name="daghet" localSheetId="14">#REF!</definedName>
    <definedName name="daghet" localSheetId="15">#REF!</definedName>
    <definedName name="daghet" localSheetId="16">#REF!</definedName>
    <definedName name="daghet" localSheetId="18">#REF!</definedName>
    <definedName name="daghet" localSheetId="5">#REF!</definedName>
    <definedName name="daghet" localSheetId="6">#REF!</definedName>
    <definedName name="daghet" localSheetId="7">#REF!</definedName>
    <definedName name="daghet">#REF!</definedName>
    <definedName name="db" localSheetId="9">#REF!</definedName>
    <definedName name="db" localSheetId="10">#REF!</definedName>
    <definedName name="db" localSheetId="11">#REF!</definedName>
    <definedName name="db" localSheetId="12">#REF!</definedName>
    <definedName name="db" localSheetId="13">#REF!</definedName>
    <definedName name="db" localSheetId="14">#REF!</definedName>
    <definedName name="db" localSheetId="15">#REF!</definedName>
    <definedName name="db" localSheetId="16">#REF!</definedName>
    <definedName name="db" localSheetId="5">#REF!</definedName>
    <definedName name="db" localSheetId="6">#REF!</definedName>
    <definedName name="db" localSheetId="7">#REF!</definedName>
    <definedName name="db" localSheetId="0">#REF!</definedName>
    <definedName name="db">#REF!</definedName>
    <definedName name="dbf">'[47]Macro-Dexterne'!$A$1</definedName>
    <definedName name="Dc" localSheetId="1">#REF!</definedName>
    <definedName name="Dc" localSheetId="9">#REF!</definedName>
    <definedName name="Dc" localSheetId="10">#REF!</definedName>
    <definedName name="Dc" localSheetId="11">#REF!</definedName>
    <definedName name="Dc" localSheetId="12">#REF!</definedName>
    <definedName name="Dc" localSheetId="13">#REF!</definedName>
    <definedName name="Dc" localSheetId="14">#REF!</definedName>
    <definedName name="Dc" localSheetId="15">#REF!</definedName>
    <definedName name="Dc" localSheetId="16">#REF!</definedName>
    <definedName name="Dc" localSheetId="17">#REF!</definedName>
    <definedName name="Dc" localSheetId="18">#REF!</definedName>
    <definedName name="Dc" localSheetId="20">#REF!</definedName>
    <definedName name="Dc" localSheetId="8">#REF!</definedName>
    <definedName name="Dc" localSheetId="3">#REF!</definedName>
    <definedName name="Dc" localSheetId="5">#REF!</definedName>
    <definedName name="Dc" localSheetId="6">#REF!</definedName>
    <definedName name="Dc" localSheetId="7">#REF!</definedName>
    <definedName name="Dc" localSheetId="0">#REF!</definedName>
    <definedName name="Dc">#REF!</definedName>
    <definedName name="dd" localSheetId="1">#REF!</definedName>
    <definedName name="dd" localSheetId="9">#REF!</definedName>
    <definedName name="dd" localSheetId="10">#REF!</definedName>
    <definedName name="dd" localSheetId="11">#REF!</definedName>
    <definedName name="dd" localSheetId="12">#REF!</definedName>
    <definedName name="dd" localSheetId="13">#REF!</definedName>
    <definedName name="dd" localSheetId="14">#REF!</definedName>
    <definedName name="dd" localSheetId="15">#REF!</definedName>
    <definedName name="dd" localSheetId="16">#REF!</definedName>
    <definedName name="dd" localSheetId="18">#REF!</definedName>
    <definedName name="dd" localSheetId="20">#REF!</definedName>
    <definedName name="dd" localSheetId="8">#REF!</definedName>
    <definedName name="dd" localSheetId="3">#REF!</definedName>
    <definedName name="dd" localSheetId="5">#REF!</definedName>
    <definedName name="dd" localSheetId="6">#REF!</definedName>
    <definedName name="dd" localSheetId="7">#REF!</definedName>
    <definedName name="dd" localSheetId="0">#REF!</definedName>
    <definedName name="dd">#REF!</definedName>
    <definedName name="ddd" localSheetId="1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8">#REF!</definedName>
    <definedName name="ddd" localSheetId="20">#REF!</definedName>
    <definedName name="ddd" localSheetId="8">#REF!</definedName>
    <definedName name="ddd" localSheetId="3">#REF!</definedName>
    <definedName name="ddd" localSheetId="5">#REF!</definedName>
    <definedName name="ddd" localSheetId="6">#REF!</definedName>
    <definedName name="ddd" localSheetId="7">#REF!</definedName>
    <definedName name="ddd" localSheetId="0">#REF!</definedName>
    <definedName name="ddd">#REF!</definedName>
    <definedName name="DDDDD" localSheetId="1">[14]AN2!#REF!</definedName>
    <definedName name="DDDDD" localSheetId="9">[14]AN2!#REF!</definedName>
    <definedName name="DDDDD" localSheetId="10">[14]AN2!#REF!</definedName>
    <definedName name="DDDDD" localSheetId="11">[14]AN2!#REF!</definedName>
    <definedName name="DDDDD" localSheetId="12">[14]AN2!#REF!</definedName>
    <definedName name="DDDDD" localSheetId="13">[14]AN2!#REF!</definedName>
    <definedName name="DDDDD" localSheetId="14">[14]AN2!#REF!</definedName>
    <definedName name="DDDDD" localSheetId="15">[14]AN2!#REF!</definedName>
    <definedName name="DDDDD" localSheetId="16">[14]AN2!#REF!</definedName>
    <definedName name="DDDDD" localSheetId="18">[14]AN2!#REF!</definedName>
    <definedName name="DDDDD" localSheetId="20">[14]AN2!#REF!</definedName>
    <definedName name="DDDDD" localSheetId="8">[14]AN2!#REF!</definedName>
    <definedName name="DDDDD" localSheetId="3">[14]AN2!#REF!</definedName>
    <definedName name="DDDDD" localSheetId="5">[14]AN2!#REF!</definedName>
    <definedName name="DDDDD" localSheetId="6">[14]AN2!#REF!</definedName>
    <definedName name="DDDDD" localSheetId="7">[14]AN2!#REF!</definedName>
    <definedName name="DDDDD" localSheetId="0">[14]AN2!#REF!</definedName>
    <definedName name="DDDDD">[14]AN2!#REF!</definedName>
    <definedName name="dddddd" localSheetId="1">[106]AN2!#REF!</definedName>
    <definedName name="dddddd" localSheetId="18">[69]AN2!#REF!</definedName>
    <definedName name="dddddd" localSheetId="20">[69]AN2!#REF!</definedName>
    <definedName name="dddddd" localSheetId="8">[69]AN2!#REF!</definedName>
    <definedName name="dddddd" localSheetId="3">[69]AN2!#REF!</definedName>
    <definedName name="dddddd" localSheetId="0">[69]AN2!#REF!</definedName>
    <definedName name="dddddd">[69]AN2!#REF!</definedName>
    <definedName name="DDFDSSDSD" localSheetId="1">#REF!</definedName>
    <definedName name="DDFDSSDSD" localSheetId="16">#REF!</definedName>
    <definedName name="DDFDSSDSD" localSheetId="17">#REF!</definedName>
    <definedName name="DDFDSSDSD" localSheetId="18">#REF!</definedName>
    <definedName name="DDFDSSDSD" localSheetId="20">#REF!</definedName>
    <definedName name="DDFDSSDSD" localSheetId="8">#REF!</definedName>
    <definedName name="DDFDSSDSD" localSheetId="3">#REF!</definedName>
    <definedName name="DDFDSSDSD" localSheetId="5">#REF!</definedName>
    <definedName name="DDFDSSDSD" localSheetId="6">#REF!</definedName>
    <definedName name="DDFDSSDSD" localSheetId="7">#REF!</definedName>
    <definedName name="DDFDSSDSD">#REF!</definedName>
    <definedName name="Deboisement_déracinnage" localSheetId="1">#REF!</definedName>
    <definedName name="Deboisement_déracinnage" localSheetId="16">#REF!</definedName>
    <definedName name="Deboisement_déracinnage" localSheetId="18">#REF!</definedName>
    <definedName name="Deboisement_déracinnage" localSheetId="20">#REF!</definedName>
    <definedName name="Deboisement_déracinnage" localSheetId="3">#REF!</definedName>
    <definedName name="Deboisement_déracinnage" localSheetId="5">#REF!</definedName>
    <definedName name="Deboisement_déracinnage" localSheetId="6">#REF!</definedName>
    <definedName name="Deboisement_déracinnage" localSheetId="7">#REF!</definedName>
    <definedName name="Deboisement_déracinnage">#REF!</definedName>
    <definedName name="debp">NA()</definedName>
    <definedName name="Décapage_intérieur" localSheetId="1">#REF!</definedName>
    <definedName name="Décapage_intérieur" localSheetId="16">#REF!</definedName>
    <definedName name="Décapage_intérieur" localSheetId="18">#REF!</definedName>
    <definedName name="Décapage_intérieur" localSheetId="20">#REF!</definedName>
    <definedName name="Décapage_intérieur" localSheetId="3">#REF!</definedName>
    <definedName name="Décapage_intérieur" localSheetId="5">#REF!</definedName>
    <definedName name="Décapage_intérieur" localSheetId="6">#REF!</definedName>
    <definedName name="Décapage_intérieur" localSheetId="7">#REF!</definedName>
    <definedName name="Décapage_intérieur">#REF!</definedName>
    <definedName name="DEDUIRE" localSheetId="1">#REF!</definedName>
    <definedName name="DEDUIRE" localSheetId="9">#REF!</definedName>
    <definedName name="DEDUIRE" localSheetId="10">#REF!</definedName>
    <definedName name="DEDUIRE" localSheetId="11">#REF!</definedName>
    <definedName name="DEDUIRE" localSheetId="12">#REF!</definedName>
    <definedName name="DEDUIRE" localSheetId="13">#REF!</definedName>
    <definedName name="DEDUIRE" localSheetId="14">#REF!</definedName>
    <definedName name="DEDUIRE" localSheetId="15">#REF!</definedName>
    <definedName name="DEDUIRE" localSheetId="16">#REF!</definedName>
    <definedName name="DEDUIRE" localSheetId="17">#REF!</definedName>
    <definedName name="DEDUIRE" localSheetId="18">#REF!</definedName>
    <definedName name="DEDUIRE" localSheetId="20">#REF!</definedName>
    <definedName name="DEDUIRE" localSheetId="8">#REF!</definedName>
    <definedName name="DEDUIRE" localSheetId="3">#REF!</definedName>
    <definedName name="DEDUIRE" localSheetId="5">#REF!</definedName>
    <definedName name="DEDUIRE" localSheetId="6">#REF!</definedName>
    <definedName name="DEDUIRE" localSheetId="7">#REF!</definedName>
    <definedName name="DEDUIRE" localSheetId="0">#REF!</definedName>
    <definedName name="DEDUIRE">#REF!</definedName>
    <definedName name="demi_buse_100" localSheetId="1">#REF!</definedName>
    <definedName name="demi_buse_100" localSheetId="20">#REF!</definedName>
    <definedName name="demi_buse_100" localSheetId="8">#REF!</definedName>
    <definedName name="demi_buse_100" localSheetId="3">#REF!</definedName>
    <definedName name="demi_buse_100">#REF!</definedName>
    <definedName name="demi_buse_200">#REF!</definedName>
    <definedName name="demi_buse_300">#REF!</definedName>
    <definedName name="Démolition_chaussée">#REF!</definedName>
    <definedName name="dens" localSheetId="9">#REF!</definedName>
    <definedName name="dens" localSheetId="10">#REF!</definedName>
    <definedName name="dens" localSheetId="11">#REF!</definedName>
    <definedName name="dens" localSheetId="12">#REF!</definedName>
    <definedName name="dens" localSheetId="13">#REF!</definedName>
    <definedName name="dens" localSheetId="14">#REF!</definedName>
    <definedName name="dens" localSheetId="15">#REF!</definedName>
    <definedName name="dens" localSheetId="16">#REF!</definedName>
    <definedName name="dens" localSheetId="5">#REF!</definedName>
    <definedName name="dens" localSheetId="6">#REF!</definedName>
    <definedName name="dens" localSheetId="7">#REF!</definedName>
    <definedName name="dens" localSheetId="0">#REF!</definedName>
    <definedName name="dens">#REF!</definedName>
    <definedName name="dep">'[47]Macro-Dexterne'!$A$1</definedName>
    <definedName name="DESIGNATION" localSheetId="1">#REF!</definedName>
    <definedName name="DESIGNATION" localSheetId="9">#REF!</definedName>
    <definedName name="DESIGNATION" localSheetId="10">#REF!</definedName>
    <definedName name="DESIGNATION" localSheetId="11">#REF!</definedName>
    <definedName name="DESIGNATION" localSheetId="12">#REF!</definedName>
    <definedName name="DESIGNATION" localSheetId="13">#REF!</definedName>
    <definedName name="DESIGNATION" localSheetId="14">#REF!</definedName>
    <definedName name="DESIGNATION" localSheetId="15">#REF!</definedName>
    <definedName name="DESIGNATION" localSheetId="16">#REF!</definedName>
    <definedName name="DESIGNATION" localSheetId="17">#REF!</definedName>
    <definedName name="DESIGNATION" localSheetId="18">#REF!</definedName>
    <definedName name="DESIGNATION" localSheetId="20">#REF!</definedName>
    <definedName name="DESIGNATION" localSheetId="8">#REF!</definedName>
    <definedName name="DESIGNATION" localSheetId="3">#REF!</definedName>
    <definedName name="DESIGNATION" localSheetId="5">#REF!</definedName>
    <definedName name="DESIGNATION" localSheetId="6">#REF!</definedName>
    <definedName name="DESIGNATION" localSheetId="7">#REF!</definedName>
    <definedName name="DESIGNATION" localSheetId="0">#REF!</definedName>
    <definedName name="DESIGNATION">#REF!</definedName>
    <definedName name="Désignation_des_ouvrages">[107]S.P1!$B$7</definedName>
    <definedName name="désinfection" localSheetId="1">#REF!</definedName>
    <definedName name="désinfection" localSheetId="16">#REF!</definedName>
    <definedName name="désinfection" localSheetId="17">#REF!</definedName>
    <definedName name="désinfection" localSheetId="18">#REF!</definedName>
    <definedName name="désinfection" localSheetId="20">#REF!</definedName>
    <definedName name="désinfection" localSheetId="8">#REF!</definedName>
    <definedName name="désinfection" localSheetId="3">#REF!</definedName>
    <definedName name="désinfection" localSheetId="5">#REF!</definedName>
    <definedName name="désinfection" localSheetId="6">#REF!</definedName>
    <definedName name="désinfection" localSheetId="7">#REF!</definedName>
    <definedName name="désinfection">#REF!</definedName>
    <definedName name="DETALESTIMATIF" localSheetId="1">[108]D.E1A!#REF!</definedName>
    <definedName name="DETALESTIMATIF" localSheetId="9">[109]D.E1A!#REF!</definedName>
    <definedName name="DETALESTIMATIF" localSheetId="10">[110]D.E1A!#REF!</definedName>
    <definedName name="DETALESTIMATIF" localSheetId="11">[109]D.E1A!#REF!</definedName>
    <definedName name="DETALESTIMATIF" localSheetId="12">[109]D.E1A!#REF!</definedName>
    <definedName name="DETALESTIMATIF" localSheetId="13">[109]D.E1A!#REF!</definedName>
    <definedName name="DETALESTIMATIF" localSheetId="14">[109]D.E1A!#REF!</definedName>
    <definedName name="DETALESTIMATIF" localSheetId="15">[109]D.E1A!#REF!</definedName>
    <definedName name="DETALESTIMATIF" localSheetId="16">[109]D.E1A!#REF!</definedName>
    <definedName name="DETALESTIMATIF" localSheetId="17">[109]D.E1A!#REF!</definedName>
    <definedName name="DETALESTIMATIF" localSheetId="18">[109]D.E1A!#REF!</definedName>
    <definedName name="DETALESTIMATIF" localSheetId="20">[108]D.E1A!#REF!</definedName>
    <definedName name="DETALESTIMATIF" localSheetId="8">[108]D.E1A!#REF!</definedName>
    <definedName name="DETALESTIMATIF" localSheetId="3">[108]D.E1A!#REF!</definedName>
    <definedName name="DETALESTIMATIF" localSheetId="5">[109]D.E1A!#REF!</definedName>
    <definedName name="DETALESTIMATIF" localSheetId="6">[109]D.E1A!#REF!</definedName>
    <definedName name="DETALESTIMATIF" localSheetId="7">[111]D.E1A!#REF!</definedName>
    <definedName name="DETALESTIMATIF" localSheetId="0">[109]D.E1A!#REF!</definedName>
    <definedName name="DETALESTIMATIF">[108]D.E1A!#REF!</definedName>
    <definedName name="detectionincendie" localSheetId="1">#REF!</definedName>
    <definedName name="detectionincendie" localSheetId="16">#REF!</definedName>
    <definedName name="detectionincendie" localSheetId="17">#REF!</definedName>
    <definedName name="detectionincendie" localSheetId="18">#REF!</definedName>
    <definedName name="detectionincendie" localSheetId="20">#REF!</definedName>
    <definedName name="detectionincendie" localSheetId="8">#REF!</definedName>
    <definedName name="detectionincendie" localSheetId="3">#REF!</definedName>
    <definedName name="detectionincendie" localSheetId="5">#REF!</definedName>
    <definedName name="detectionincendie" localSheetId="6">#REF!</definedName>
    <definedName name="detectionincendie" localSheetId="7">#REF!</definedName>
    <definedName name="detectionincendie">#REF!</definedName>
    <definedName name="dev" localSheetId="1">#REF!</definedName>
    <definedName name="dev" localSheetId="9">#REF!</definedName>
    <definedName name="dev" localSheetId="10">#REF!</definedName>
    <definedName name="dev" localSheetId="11">#REF!</definedName>
    <definedName name="dev" localSheetId="12">#REF!</definedName>
    <definedName name="dev" localSheetId="13">#REF!</definedName>
    <definedName name="dev" localSheetId="14">#REF!</definedName>
    <definedName name="dev" localSheetId="15">#REF!</definedName>
    <definedName name="dev" localSheetId="16">#REF!</definedName>
    <definedName name="dev" localSheetId="18">#REF!</definedName>
    <definedName name="dev" localSheetId="20">#REF!</definedName>
    <definedName name="dev" localSheetId="8">#REF!</definedName>
    <definedName name="dev" localSheetId="3">#REF!</definedName>
    <definedName name="dev" localSheetId="5">#REF!</definedName>
    <definedName name="dev" localSheetId="6">#REF!</definedName>
    <definedName name="dev" localSheetId="7">#REF!</definedName>
    <definedName name="dev" localSheetId="0">#REF!</definedName>
    <definedName name="dev">#REF!</definedName>
    <definedName name="dex">'[52]Macro-Dexterne'!$A$1</definedName>
    <definedName name="Dexterne">'[51]Macro-Dexterne'!$A$1</definedName>
    <definedName name="DF" localSheetId="1">#REF!</definedName>
    <definedName name="DF" localSheetId="9">#REF!</definedName>
    <definedName name="DF" localSheetId="10">#REF!</definedName>
    <definedName name="DF" localSheetId="11">#REF!</definedName>
    <definedName name="DF" localSheetId="12">#REF!</definedName>
    <definedName name="DF" localSheetId="13">#REF!</definedName>
    <definedName name="DF" localSheetId="14">#REF!</definedName>
    <definedName name="DF" localSheetId="15">#REF!</definedName>
    <definedName name="DF" localSheetId="16">#REF!</definedName>
    <definedName name="DF" localSheetId="17">#REF!</definedName>
    <definedName name="DF" localSheetId="18">#REF!</definedName>
    <definedName name="DF" localSheetId="20">#REF!</definedName>
    <definedName name="DF" localSheetId="8">#REF!</definedName>
    <definedName name="DF" localSheetId="3">#REF!</definedName>
    <definedName name="DF" localSheetId="5">#REF!</definedName>
    <definedName name="DF" localSheetId="6">#REF!</definedName>
    <definedName name="DF" localSheetId="7">#REF!</definedName>
    <definedName name="DF" localSheetId="0">#REF!</definedName>
    <definedName name="DF">#REF!</definedName>
    <definedName name="DFD" localSheetId="1">#REF!</definedName>
    <definedName name="DFD" localSheetId="16">#REF!</definedName>
    <definedName name="DFD" localSheetId="18">#REF!</definedName>
    <definedName name="DFD" localSheetId="20">#REF!</definedName>
    <definedName name="DFD" localSheetId="8">#REF!</definedName>
    <definedName name="DFD" localSheetId="3">#REF!</definedName>
    <definedName name="DFD" localSheetId="5">#REF!</definedName>
    <definedName name="DFD" localSheetId="6">#REF!</definedName>
    <definedName name="DFD" localSheetId="7">#REF!</definedName>
    <definedName name="DFD">#REF!</definedName>
    <definedName name="DFDFD" localSheetId="1">#REF!</definedName>
    <definedName name="DFDFD" localSheetId="16">#REF!</definedName>
    <definedName name="DFDFD" localSheetId="18">#REF!</definedName>
    <definedName name="DFDFD" localSheetId="20">#REF!</definedName>
    <definedName name="DFDFD" localSheetId="8">#REF!</definedName>
    <definedName name="DFDFD" localSheetId="3">#REF!</definedName>
    <definedName name="DFDFD" localSheetId="5">#REF!</definedName>
    <definedName name="DFDFD" localSheetId="6">#REF!</definedName>
    <definedName name="DFDFD" localSheetId="7">#REF!</definedName>
    <definedName name="DFDFD">#REF!</definedName>
    <definedName name="DFDFDSSD" localSheetId="16">#REF!</definedName>
    <definedName name="DFDFDSSD" localSheetId="5">#REF!</definedName>
    <definedName name="DFDFDSSD" localSheetId="6">#REF!</definedName>
    <definedName name="DFDFDSSD" localSheetId="7">#REF!</definedName>
    <definedName name="DFDFDSSD">#REF!</definedName>
    <definedName name="DFDSDS" localSheetId="16">#REF!</definedName>
    <definedName name="DFDSDS" localSheetId="5">#REF!</definedName>
    <definedName name="DFDSDS" localSheetId="6">#REF!</definedName>
    <definedName name="DFDSDS" localSheetId="7">#REF!</definedName>
    <definedName name="DFDSDS">#REF!</definedName>
    <definedName name="DFDSFSFSDFD" localSheetId="16">#REF!</definedName>
    <definedName name="DFDSFSFSDFD" localSheetId="5">#REF!</definedName>
    <definedName name="DFDSFSFSDFD" localSheetId="6">#REF!</definedName>
    <definedName name="DFDSFSFSDFD" localSheetId="7">#REF!</definedName>
    <definedName name="DFDSFSFSDFD">#REF!</definedName>
    <definedName name="DFDSSDFSD" localSheetId="16">#REF!</definedName>
    <definedName name="DFDSSDFSD" localSheetId="5">#REF!</definedName>
    <definedName name="DFDSSDFSD" localSheetId="6">#REF!</definedName>
    <definedName name="DFDSSDFSD" localSheetId="7">#REF!</definedName>
    <definedName name="DFDSSDFSD">#REF!</definedName>
    <definedName name="DFE">'[52]Macro-Long'!$A$12:$B$53</definedName>
    <definedName name="dfg" localSheetId="1">#REF!</definedName>
    <definedName name="dfg" localSheetId="16">#REF!</definedName>
    <definedName name="dfg" localSheetId="17">#REF!</definedName>
    <definedName name="dfg" localSheetId="18">#REF!</definedName>
    <definedName name="dfg" localSheetId="20">#REF!</definedName>
    <definedName name="dfg" localSheetId="8">#REF!</definedName>
    <definedName name="dfg" localSheetId="3">#REF!</definedName>
    <definedName name="dfg" localSheetId="5">#REF!</definedName>
    <definedName name="dfg" localSheetId="6">#REF!</definedName>
    <definedName name="dfg" localSheetId="7">#REF!</definedName>
    <definedName name="dfg">#REF!</definedName>
    <definedName name="DFGDFGDF" localSheetId="1">#REF!</definedName>
    <definedName name="DFGDFGDF" localSheetId="16">#REF!</definedName>
    <definedName name="DFGDFGDF" localSheetId="18">#REF!</definedName>
    <definedName name="DFGDFGDF" localSheetId="20">#REF!</definedName>
    <definedName name="DFGDFGDF" localSheetId="8">#REF!</definedName>
    <definedName name="DFGDFGDF" localSheetId="3">#REF!</definedName>
    <definedName name="DFGDFGDF" localSheetId="5">#REF!</definedName>
    <definedName name="DFGDFGDF" localSheetId="6">#REF!</definedName>
    <definedName name="DFGDFGDF" localSheetId="7">#REF!</definedName>
    <definedName name="DFGDFGDF">#REF!</definedName>
    <definedName name="DFGS">'[112]Macro-cons'!$A$1</definedName>
    <definedName name="dfr">'[52]Macro-Epaisseur'!$A$1</definedName>
    <definedName name="DFSDFSDFSDF" localSheetId="1">#REF!</definedName>
    <definedName name="DFSDFSDFSDF" localSheetId="16">#REF!</definedName>
    <definedName name="DFSDFSDFSDF" localSheetId="17">#REF!</definedName>
    <definedName name="DFSDFSDFSDF" localSheetId="18">#REF!</definedName>
    <definedName name="DFSDFSDFSDF" localSheetId="20">#REF!</definedName>
    <definedName name="DFSDFSDFSDF" localSheetId="8">#REF!</definedName>
    <definedName name="DFSDFSDFSDF" localSheetId="3">#REF!</definedName>
    <definedName name="DFSDFSDFSDF" localSheetId="5">#REF!</definedName>
    <definedName name="DFSDFSDFSDF" localSheetId="6">#REF!</definedName>
    <definedName name="DFSDFSDFSDF" localSheetId="7">#REF!</definedName>
    <definedName name="DFSDFSDFSDF">#REF!</definedName>
    <definedName name="DFSDFSF" localSheetId="1">#REF!</definedName>
    <definedName name="DFSDFSF" localSheetId="16">#REF!</definedName>
    <definedName name="DFSDFSF" localSheetId="18">#REF!</definedName>
    <definedName name="DFSDFSF" localSheetId="20">#REF!</definedName>
    <definedName name="DFSDFSF" localSheetId="8">#REF!</definedName>
    <definedName name="DFSDFSF" localSheetId="3">#REF!</definedName>
    <definedName name="DFSDFSF" localSheetId="5">#REF!</definedName>
    <definedName name="DFSDFSF" localSheetId="6">#REF!</definedName>
    <definedName name="DFSDFSF" localSheetId="7">#REF!</definedName>
    <definedName name="DFSDFSF">#REF!</definedName>
    <definedName name="DFSDSDSDS" localSheetId="1">[56]AN2!#REF!</definedName>
    <definedName name="DFSDSDSDS" localSheetId="9">[56]AN2!#REF!</definedName>
    <definedName name="DFSDSDSDS" localSheetId="10">[56]AN2!#REF!</definedName>
    <definedName name="DFSDSDSDS" localSheetId="11">[56]AN2!#REF!</definedName>
    <definedName name="DFSDSDSDS" localSheetId="12">[56]AN2!#REF!</definedName>
    <definedName name="DFSDSDSDS" localSheetId="13">[56]AN2!#REF!</definedName>
    <definedName name="DFSDSDSDS" localSheetId="14">[56]AN2!#REF!</definedName>
    <definedName name="DFSDSDSDS" localSheetId="15">[56]AN2!#REF!</definedName>
    <definedName name="DFSDSDSDS" localSheetId="16">[56]AN2!#REF!</definedName>
    <definedName name="DFSDSDSDS" localSheetId="18">[56]AN2!#REF!</definedName>
    <definedName name="DFSDSDSDS" localSheetId="20">[56]AN2!#REF!</definedName>
    <definedName name="DFSDSDSDS" localSheetId="8">[56]AN2!#REF!</definedName>
    <definedName name="DFSDSDSDS" localSheetId="3">[56]AN2!#REF!</definedName>
    <definedName name="DFSDSDSDS" localSheetId="5">[56]AN2!#REF!</definedName>
    <definedName name="DFSDSDSDS" localSheetId="6">[56]AN2!#REF!</definedName>
    <definedName name="DFSDSDSDS" localSheetId="7">[56]AN2!#REF!</definedName>
    <definedName name="DFSDSDSDS" localSheetId="0">[56]AN2!#REF!</definedName>
    <definedName name="DFSDSDSDS">[56]AN2!#REF!</definedName>
    <definedName name="dfss" localSheetId="1">#REF!</definedName>
    <definedName name="dfss" localSheetId="9">#REF!</definedName>
    <definedName name="dfss" localSheetId="10">#REF!</definedName>
    <definedName name="dfss" localSheetId="11">#REF!</definedName>
    <definedName name="dfss" localSheetId="12">#REF!</definedName>
    <definedName name="dfss" localSheetId="13">#REF!</definedName>
    <definedName name="dfss" localSheetId="14">#REF!</definedName>
    <definedName name="dfss" localSheetId="15">#REF!</definedName>
    <definedName name="dfss" localSheetId="16">#REF!</definedName>
    <definedName name="dfss" localSheetId="17">#REF!</definedName>
    <definedName name="dfss" localSheetId="18">#REF!</definedName>
    <definedName name="dfss" localSheetId="20">#REF!</definedName>
    <definedName name="dfss" localSheetId="8">#REF!</definedName>
    <definedName name="dfss" localSheetId="3">#REF!</definedName>
    <definedName name="dfss" localSheetId="5">#REF!</definedName>
    <definedName name="dfss" localSheetId="6">#REF!</definedName>
    <definedName name="dfss" localSheetId="7">#REF!</definedName>
    <definedName name="dfss" localSheetId="0">#REF!</definedName>
    <definedName name="dfss">#REF!</definedName>
    <definedName name="DGFDGDF" localSheetId="1">#REF!</definedName>
    <definedName name="DGFDGDF" localSheetId="16">#REF!</definedName>
    <definedName name="DGFDGDF" localSheetId="18">#REF!</definedName>
    <definedName name="DGFDGDF" localSheetId="20">#REF!</definedName>
    <definedName name="DGFDGDF" localSheetId="8">#REF!</definedName>
    <definedName name="DGFDGDF" localSheetId="3">#REF!</definedName>
    <definedName name="DGFDGDF" localSheetId="5">#REF!</definedName>
    <definedName name="DGFDGDF" localSheetId="6">#REF!</definedName>
    <definedName name="DGFDGDF" localSheetId="7">#REF!</definedName>
    <definedName name="DGFDGDF">#REF!</definedName>
    <definedName name="dh" localSheetId="1">#REF!</definedName>
    <definedName name="dh" localSheetId="9">#REF!</definedName>
    <definedName name="dh" localSheetId="10">#REF!</definedName>
    <definedName name="dh" localSheetId="11">#REF!</definedName>
    <definedName name="dh" localSheetId="12">#REF!</definedName>
    <definedName name="dh" localSheetId="13">#REF!</definedName>
    <definedName name="dh" localSheetId="14">#REF!</definedName>
    <definedName name="dh" localSheetId="15">#REF!</definedName>
    <definedName name="dh" localSheetId="16">#REF!</definedName>
    <definedName name="dh" localSheetId="18">#REF!</definedName>
    <definedName name="dh" localSheetId="20">#REF!</definedName>
    <definedName name="dh" localSheetId="8">#REF!</definedName>
    <definedName name="dh" localSheetId="3">#REF!</definedName>
    <definedName name="dh" localSheetId="5">#REF!</definedName>
    <definedName name="dh" localSheetId="6">#REF!</definedName>
    <definedName name="dh" localSheetId="7">#REF!</definedName>
    <definedName name="dh" localSheetId="0">#REF!</definedName>
    <definedName name="dh">#REF!</definedName>
    <definedName name="dia">NA()</definedName>
    <definedName name="Diam_ext" localSheetId="1">#REF!</definedName>
    <definedName name="Diam_ext" localSheetId="16">#REF!</definedName>
    <definedName name="Diam_ext" localSheetId="20">#REF!</definedName>
    <definedName name="Diam_ext" localSheetId="3">#REF!</definedName>
    <definedName name="Diam_ext" localSheetId="5">#REF!</definedName>
    <definedName name="Diam_ext" localSheetId="6">#REF!</definedName>
    <definedName name="Diam_ext" localSheetId="7">#REF!</definedName>
    <definedName name="Diam_ext">#REF!</definedName>
    <definedName name="Diam_int" localSheetId="1">#REF!</definedName>
    <definedName name="Diam_int" localSheetId="16">#REF!</definedName>
    <definedName name="Diam_int" localSheetId="20">#REF!</definedName>
    <definedName name="Diam_int" localSheetId="3">#REF!</definedName>
    <definedName name="Diam_int" localSheetId="5">#REF!</definedName>
    <definedName name="Diam_int" localSheetId="6">#REF!</definedName>
    <definedName name="Diam_int" localSheetId="7">#REF!</definedName>
    <definedName name="Diam_int">#REF!</definedName>
    <definedName name="Diam_Norm">NA()</definedName>
    <definedName name="Diam_puit">NA()</definedName>
    <definedName name="Diamètre_lanterneau" localSheetId="1">#REF!</definedName>
    <definedName name="Diamètre_lanterneau" localSheetId="16">#REF!</definedName>
    <definedName name="Diamètre_lanterneau" localSheetId="20">#REF!</definedName>
    <definedName name="Diamètre_lanterneau" localSheetId="3">#REF!</definedName>
    <definedName name="Diamètre_lanterneau" localSheetId="5">#REF!</definedName>
    <definedName name="Diamètre_lanterneau" localSheetId="6">#REF!</definedName>
    <definedName name="Diamètre_lanterneau" localSheetId="7">#REF!</definedName>
    <definedName name="Diamètre_lanterneau">#REF!</definedName>
    <definedName name="dimens.COL" localSheetId="9">'[113]DimensRESEAU (2)'!$F$6</definedName>
    <definedName name="dimens.COL" localSheetId="10">'[114]DimensRESEAU (2)'!$F$6</definedName>
    <definedName name="dimens.COL" localSheetId="11">'[113]DimensRESEAU (2)'!$F$6</definedName>
    <definedName name="dimens.COL" localSheetId="12">'[113]DimensRESEAU (2)'!$F$6</definedName>
    <definedName name="dimens.COL" localSheetId="13">'[113]DimensRESEAU (2)'!$F$6</definedName>
    <definedName name="dimens.COL" localSheetId="14">'[113]DimensRESEAU (2)'!$F$6</definedName>
    <definedName name="dimens.COL" localSheetId="15">'[113]DimensRESEAU (2)'!$F$6</definedName>
    <definedName name="dimens.COL" localSheetId="16">'[113]DimensRESEAU (2)'!$F$6</definedName>
    <definedName name="dimens.COL" localSheetId="17">'[113]DimensRESEAU (2)'!$F$6</definedName>
    <definedName name="dimens.COL" localSheetId="18">'[113]DimensRESEAU (2)'!$F$6</definedName>
    <definedName name="dimens.COL" localSheetId="5">'[113]DimensRESEAU (2)'!$F$6</definedName>
    <definedName name="dimens.COL" localSheetId="6">'[113]DimensRESEAU (2)'!$F$6</definedName>
    <definedName name="dimens.COL" localSheetId="7">'[115]DimensRESEAU (2)'!$F$6</definedName>
    <definedName name="dimens.COL">'[116]DimensRESEAU (2)'!$F$6</definedName>
    <definedName name="din">'[52]Macro-Diam-interne'!$A$1</definedName>
    <definedName name="Dint" localSheetId="1">#REF!</definedName>
    <definedName name="Dint" localSheetId="16">#REF!</definedName>
    <definedName name="Dint" localSheetId="17">#REF!</definedName>
    <definedName name="Dint" localSheetId="18">#REF!</definedName>
    <definedName name="Dint" localSheetId="20">#REF!</definedName>
    <definedName name="Dint" localSheetId="8">#REF!</definedName>
    <definedName name="Dint" localSheetId="3">#REF!</definedName>
    <definedName name="Dint" localSheetId="5">#REF!</definedName>
    <definedName name="Dint" localSheetId="6">#REF!</definedName>
    <definedName name="Dint" localSheetId="7">#REF!</definedName>
    <definedName name="Dint">#REF!</definedName>
    <definedName name="Dinterne">'[51]Macro-Diam-interne'!$A$1</definedName>
    <definedName name="Disjoncteur_général" localSheetId="1">#REF!</definedName>
    <definedName name="Disjoncteur_général" localSheetId="16">#REF!</definedName>
    <definedName name="Disjoncteur_général" localSheetId="17">#REF!</definedName>
    <definedName name="Disjoncteur_général" localSheetId="18">#REF!</definedName>
    <definedName name="Disjoncteur_général" localSheetId="20">#REF!</definedName>
    <definedName name="Disjoncteur_général" localSheetId="8">#REF!</definedName>
    <definedName name="Disjoncteur_général" localSheetId="3">#REF!</definedName>
    <definedName name="Disjoncteur_général" localSheetId="5">#REF!</definedName>
    <definedName name="Disjoncteur_général" localSheetId="6">#REF!</definedName>
    <definedName name="Disjoncteur_général" localSheetId="7">#REF!</definedName>
    <definedName name="Disjoncteur_général">#REF!</definedName>
    <definedName name="divers" localSheetId="1">#REF!</definedName>
    <definedName name="divers" localSheetId="9">#REF!</definedName>
    <definedName name="divers" localSheetId="10">#REF!</definedName>
    <definedName name="divers" localSheetId="11">#REF!</definedName>
    <definedName name="divers" localSheetId="12">#REF!</definedName>
    <definedName name="divers" localSheetId="13">#REF!</definedName>
    <definedName name="divers" localSheetId="14">#REF!</definedName>
    <definedName name="divers" localSheetId="15">#REF!</definedName>
    <definedName name="divers" localSheetId="16">#REF!</definedName>
    <definedName name="divers" localSheetId="18">#REF!</definedName>
    <definedName name="divers" localSheetId="20">#REF!</definedName>
    <definedName name="divers" localSheetId="8">#REF!</definedName>
    <definedName name="divers" localSheetId="3">#REF!</definedName>
    <definedName name="divers" localSheetId="5">#REF!</definedName>
    <definedName name="divers" localSheetId="6">#REF!</definedName>
    <definedName name="divers" localSheetId="7">#REF!</definedName>
    <definedName name="divers" localSheetId="0">#REF!</definedName>
    <definedName name="divers">#REF!</definedName>
    <definedName name="DN" localSheetId="1">#REF!</definedName>
    <definedName name="DN" localSheetId="9">#REF!</definedName>
    <definedName name="DN" localSheetId="10">#REF!</definedName>
    <definedName name="DN" localSheetId="11">#REF!</definedName>
    <definedName name="DN" localSheetId="12">#REF!</definedName>
    <definedName name="DN" localSheetId="13">#REF!</definedName>
    <definedName name="DN" localSheetId="14">#REF!</definedName>
    <definedName name="DN" localSheetId="15">#REF!</definedName>
    <definedName name="DN" localSheetId="16">#REF!</definedName>
    <definedName name="DN" localSheetId="18">#REF!</definedName>
    <definedName name="DN" localSheetId="20">#REF!</definedName>
    <definedName name="DN" localSheetId="8">#REF!</definedName>
    <definedName name="DN" localSheetId="3">#REF!</definedName>
    <definedName name="DN" localSheetId="5">#REF!</definedName>
    <definedName name="DN" localSheetId="6">#REF!</definedName>
    <definedName name="DN" localSheetId="7">#REF!</definedName>
    <definedName name="DN" localSheetId="0">#REF!</definedName>
    <definedName name="DN">#REF!</definedName>
    <definedName name="doadm" localSheetId="9">#REF!</definedName>
    <definedName name="doadm" localSheetId="10">#REF!</definedName>
    <definedName name="doadm" localSheetId="11">#REF!</definedName>
    <definedName name="doadm" localSheetId="12">#REF!</definedName>
    <definedName name="doadm" localSheetId="13">#REF!</definedName>
    <definedName name="doadm" localSheetId="14">#REF!</definedName>
    <definedName name="doadm" localSheetId="15">#REF!</definedName>
    <definedName name="doadm" localSheetId="16">#REF!</definedName>
    <definedName name="doadm" localSheetId="5">#REF!</definedName>
    <definedName name="doadm" localSheetId="6">#REF!</definedName>
    <definedName name="doadm" localSheetId="7">#REF!</definedName>
    <definedName name="doadm" localSheetId="0">#REF!</definedName>
    <definedName name="doadm">#REF!</definedName>
    <definedName name="dob" localSheetId="9">#REF!</definedName>
    <definedName name="dob" localSheetId="10">#REF!</definedName>
    <definedName name="dob" localSheetId="11">#REF!</definedName>
    <definedName name="dob" localSheetId="12">#REF!</definedName>
    <definedName name="dob" localSheetId="13">#REF!</definedName>
    <definedName name="dob" localSheetId="14">#REF!</definedName>
    <definedName name="dob" localSheetId="15">#REF!</definedName>
    <definedName name="dob" localSheetId="16">#REF!</definedName>
    <definedName name="dob" localSheetId="5">#REF!</definedName>
    <definedName name="dob" localSheetId="6">#REF!</definedName>
    <definedName name="dob" localSheetId="7">#REF!</definedName>
    <definedName name="dob" localSheetId="0">#REF!</definedName>
    <definedName name="dob">#REF!</definedName>
    <definedName name="doc" localSheetId="9">#REF!</definedName>
    <definedName name="doc" localSheetId="10">#REF!</definedName>
    <definedName name="doc" localSheetId="11">#REF!</definedName>
    <definedName name="doc" localSheetId="12">#REF!</definedName>
    <definedName name="doc" localSheetId="13">#REF!</definedName>
    <definedName name="doc" localSheetId="14">#REF!</definedName>
    <definedName name="doc" localSheetId="15">#REF!</definedName>
    <definedName name="doc" localSheetId="16">#REF!</definedName>
    <definedName name="doc" localSheetId="5">#REF!</definedName>
    <definedName name="doc" localSheetId="6">#REF!</definedName>
    <definedName name="doc" localSheetId="7">#REF!</definedName>
    <definedName name="doc" localSheetId="0">#REF!</definedName>
    <definedName name="doc">#REF!</definedName>
    <definedName name="dohe" localSheetId="9">#REF!</definedName>
    <definedName name="dohe" localSheetId="10">#REF!</definedName>
    <definedName name="dohe" localSheetId="11">#REF!</definedName>
    <definedName name="dohe" localSheetId="12">#REF!</definedName>
    <definedName name="dohe" localSheetId="13">#REF!</definedName>
    <definedName name="dohe" localSheetId="14">#REF!</definedName>
    <definedName name="dohe" localSheetId="15">#REF!</definedName>
    <definedName name="dohe" localSheetId="16">#REF!</definedName>
    <definedName name="dohe" localSheetId="5">#REF!</definedName>
    <definedName name="dohe" localSheetId="6">#REF!</definedName>
    <definedName name="dohe" localSheetId="7">#REF!</definedName>
    <definedName name="dohe" localSheetId="0">#REF!</definedName>
    <definedName name="dohe">#REF!</definedName>
    <definedName name="Dossier_recollement_GC">#REF!</definedName>
    <definedName name="Dossier_recollement_Tout">#REF!</definedName>
    <definedName name="dot">#REF!</definedName>
    <definedName name="dotadm" localSheetId="9">#REF!</definedName>
    <definedName name="dotadm" localSheetId="10">#REF!</definedName>
    <definedName name="dotadm" localSheetId="11">#REF!</definedName>
    <definedName name="dotadm" localSheetId="12">#REF!</definedName>
    <definedName name="dotadm" localSheetId="13">#REF!</definedName>
    <definedName name="dotadm" localSheetId="14">#REF!</definedName>
    <definedName name="dotadm" localSheetId="15">#REF!</definedName>
    <definedName name="dotadm" localSheetId="16">#REF!</definedName>
    <definedName name="dotadm" localSheetId="5">#REF!</definedName>
    <definedName name="dotadm" localSheetId="6">#REF!</definedName>
    <definedName name="dotadm" localSheetId="7">#REF!</definedName>
    <definedName name="dotadm" localSheetId="0">#REF!</definedName>
    <definedName name="dotadm">#REF!</definedName>
    <definedName name="Dotbr">#REF!</definedName>
    <definedName name="dotcamp" localSheetId="9">#REF!</definedName>
    <definedName name="dotcamp" localSheetId="10">#REF!</definedName>
    <definedName name="dotcamp" localSheetId="11">#REF!</definedName>
    <definedName name="dotcamp" localSheetId="12">#REF!</definedName>
    <definedName name="dotcamp" localSheetId="13">#REF!</definedName>
    <definedName name="dotcamp" localSheetId="14">#REF!</definedName>
    <definedName name="dotcamp" localSheetId="15">#REF!</definedName>
    <definedName name="dotcamp" localSheetId="16">#REF!</definedName>
    <definedName name="dotcamp" localSheetId="5">#REF!</definedName>
    <definedName name="dotcamp" localSheetId="6">#REF!</definedName>
    <definedName name="dotcamp" localSheetId="7">#REF!</definedName>
    <definedName name="dotcamp" localSheetId="0">#REF!</definedName>
    <definedName name="dotcamp">#REF!</definedName>
    <definedName name="dotdom" localSheetId="9">#REF!</definedName>
    <definedName name="dotdom" localSheetId="10">#REF!</definedName>
    <definedName name="dotdom" localSheetId="11">#REF!</definedName>
    <definedName name="dotdom" localSheetId="12">#REF!</definedName>
    <definedName name="dotdom" localSheetId="13">#REF!</definedName>
    <definedName name="dotdom" localSheetId="14">#REF!</definedName>
    <definedName name="dotdom" localSheetId="15">#REF!</definedName>
    <definedName name="dotdom" localSheetId="16">#REF!</definedName>
    <definedName name="dotdom" localSheetId="5">#REF!</definedName>
    <definedName name="dotdom" localSheetId="6">#REF!</definedName>
    <definedName name="dotdom" localSheetId="7">#REF!</definedName>
    <definedName name="dotdom" localSheetId="0">#REF!</definedName>
    <definedName name="dotdom">#REF!</definedName>
    <definedName name="dotind" localSheetId="9">#REF!</definedName>
    <definedName name="dotind" localSheetId="10">#REF!</definedName>
    <definedName name="dotind" localSheetId="11">#REF!</definedName>
    <definedName name="dotind" localSheetId="12">#REF!</definedName>
    <definedName name="dotind" localSheetId="13">#REF!</definedName>
    <definedName name="dotind" localSheetId="14">#REF!</definedName>
    <definedName name="dotind" localSheetId="15">#REF!</definedName>
    <definedName name="dotind" localSheetId="16">#REF!</definedName>
    <definedName name="dotind" localSheetId="5">#REF!</definedName>
    <definedName name="dotind" localSheetId="6">#REF!</definedName>
    <definedName name="dotind" localSheetId="7">#REF!</definedName>
    <definedName name="dotind" localSheetId="0">#REF!</definedName>
    <definedName name="dotind">#REF!</definedName>
    <definedName name="dotindus">#REF!</definedName>
    <definedName name="dotindust">#REF!</definedName>
    <definedName name="Dotnbr">#REF!</definedName>
    <definedName name="dotzat" localSheetId="9">#REF!</definedName>
    <definedName name="dotzat" localSheetId="10">#REF!</definedName>
    <definedName name="dotzat" localSheetId="11">#REF!</definedName>
    <definedName name="dotzat" localSheetId="12">#REF!</definedName>
    <definedName name="dotzat" localSheetId="13">#REF!</definedName>
    <definedName name="dotzat" localSheetId="14">#REF!</definedName>
    <definedName name="dotzat" localSheetId="15">#REF!</definedName>
    <definedName name="dotzat" localSheetId="16">#REF!</definedName>
    <definedName name="dotzat" localSheetId="5">#REF!</definedName>
    <definedName name="dotzat" localSheetId="6">#REF!</definedName>
    <definedName name="dotzat" localSheetId="7">#REF!</definedName>
    <definedName name="dotzat" localSheetId="0">#REF!</definedName>
    <definedName name="dotzat">#REF!</definedName>
    <definedName name="dou">#REF!</definedName>
    <definedName name="dov" localSheetId="9">#REF!</definedName>
    <definedName name="dov" localSheetId="10">#REF!</definedName>
    <definedName name="dov" localSheetId="11">#REF!</definedName>
    <definedName name="dov" localSheetId="12">#REF!</definedName>
    <definedName name="dov" localSheetId="13">#REF!</definedName>
    <definedName name="dov" localSheetId="14">#REF!</definedName>
    <definedName name="dov" localSheetId="15">#REF!</definedName>
    <definedName name="dov" localSheetId="16">#REF!</definedName>
    <definedName name="dov" localSheetId="5">#REF!</definedName>
    <definedName name="dov" localSheetId="6">#REF!</definedName>
    <definedName name="dov" localSheetId="7">#REF!</definedName>
    <definedName name="dov" localSheetId="0">#REF!</definedName>
    <definedName name="dov">#REF!</definedName>
    <definedName name="doza" localSheetId="9">#REF!</definedName>
    <definedName name="doza" localSheetId="10">#REF!</definedName>
    <definedName name="doza" localSheetId="11">#REF!</definedName>
    <definedName name="doza" localSheetId="12">#REF!</definedName>
    <definedName name="doza" localSheetId="13">#REF!</definedName>
    <definedName name="doza" localSheetId="14">#REF!</definedName>
    <definedName name="doza" localSheetId="15">#REF!</definedName>
    <definedName name="doza" localSheetId="16">#REF!</definedName>
    <definedName name="doza" localSheetId="5">#REF!</definedName>
    <definedName name="doza" localSheetId="6">#REF!</definedName>
    <definedName name="doza" localSheetId="7">#REF!</definedName>
    <definedName name="doza" localSheetId="0">#REF!</definedName>
    <definedName name="doza">#REF!</definedName>
    <definedName name="Drain_pierre">#REF!</definedName>
    <definedName name="Drain_sèche_en_pierres_autour_cuve">#REF!</definedName>
    <definedName name="DSDFDSD" localSheetId="16">#REF!</definedName>
    <definedName name="DSDFDSD" localSheetId="5">#REF!</definedName>
    <definedName name="DSDFDSD" localSheetId="6">#REF!</definedName>
    <definedName name="DSDFDSD" localSheetId="7">#REF!</definedName>
    <definedName name="DSDFDSD">#REF!</definedName>
    <definedName name="DSQ">'[117]Macro-press'!$A$16:$C$39</definedName>
    <definedName name="DTI">'[52]Macro-Dexterne'!$A$1</definedName>
    <definedName name="DuCmixte" localSheetId="9">[98]Qeu!#REF!</definedName>
    <definedName name="DuCmixte" localSheetId="10">[99]Qeu!#REF!</definedName>
    <definedName name="DuCmixte" localSheetId="11">[99]Qeu!#REF!</definedName>
    <definedName name="DuCmixte" localSheetId="12">[99]Qeu!#REF!</definedName>
    <definedName name="DuCmixte" localSheetId="13">[99]Qeu!#REF!</definedName>
    <definedName name="DuCmixte" localSheetId="14">[99]Qeu!#REF!</definedName>
    <definedName name="DuCmixte" localSheetId="15">[99]Qeu!#REF!</definedName>
    <definedName name="DuCmixte" localSheetId="16">[100]Qeu!#REF!</definedName>
    <definedName name="DuCmixte" localSheetId="17">[100]Qeu!#REF!</definedName>
    <definedName name="DuCmixte" localSheetId="18">[100]Qeu!#REF!</definedName>
    <definedName name="DuCmixte" localSheetId="5">[100]Qeu!#REF!</definedName>
    <definedName name="DuCmixte" localSheetId="6">[100]Qeu!#REF!</definedName>
    <definedName name="DuCmixte" localSheetId="7">[101]Qeu!#REF!</definedName>
    <definedName name="DuCmixte" localSheetId="0">[99]Qeu!#REF!</definedName>
    <definedName name="DuCmixte">[102]Qeu!#REF!</definedName>
    <definedName name="DuD" localSheetId="9">[98]Qeu!#REF!</definedName>
    <definedName name="DuD" localSheetId="10">[99]Qeu!#REF!</definedName>
    <definedName name="DuD" localSheetId="11">[99]Qeu!#REF!</definedName>
    <definedName name="DuD" localSheetId="12">[99]Qeu!#REF!</definedName>
    <definedName name="DuD" localSheetId="13">[99]Qeu!#REF!</definedName>
    <definedName name="DuD" localSheetId="14">[99]Qeu!#REF!</definedName>
    <definedName name="DuD" localSheetId="15">[99]Qeu!#REF!</definedName>
    <definedName name="DuD" localSheetId="16">[100]Qeu!#REF!</definedName>
    <definedName name="DuD" localSheetId="17">[100]Qeu!#REF!</definedName>
    <definedName name="DuD" localSheetId="18">[100]Qeu!#REF!</definedName>
    <definedName name="DuD" localSheetId="5">[100]Qeu!#REF!</definedName>
    <definedName name="DuD" localSheetId="6">[100]Qeu!#REF!</definedName>
    <definedName name="DuD" localSheetId="7">[101]Qeu!#REF!</definedName>
    <definedName name="DuD" localSheetId="0">[99]Qeu!#REF!</definedName>
    <definedName name="DuD">[102]Qeu!#REF!</definedName>
    <definedName name="DuEn" localSheetId="9">[98]Qeu!#REF!</definedName>
    <definedName name="DuEn" localSheetId="10">[99]Qeu!#REF!</definedName>
    <definedName name="DuEn" localSheetId="11">[99]Qeu!#REF!</definedName>
    <definedName name="DuEn" localSheetId="12">[99]Qeu!#REF!</definedName>
    <definedName name="DuEn" localSheetId="13">[99]Qeu!#REF!</definedName>
    <definedName name="DuEn" localSheetId="14">[99]Qeu!#REF!</definedName>
    <definedName name="DuEn" localSheetId="15">[99]Qeu!#REF!</definedName>
    <definedName name="DuEn" localSheetId="16">[100]Qeu!#REF!</definedName>
    <definedName name="DuEn" localSheetId="17">[100]Qeu!#REF!</definedName>
    <definedName name="DuEn" localSheetId="18">[100]Qeu!#REF!</definedName>
    <definedName name="DuEn" localSheetId="5">[100]Qeu!#REF!</definedName>
    <definedName name="DuEn" localSheetId="6">[100]Qeu!#REF!</definedName>
    <definedName name="DuEn" localSheetId="7">[101]Qeu!#REF!</definedName>
    <definedName name="DuEn" localSheetId="0">[99]Qeu!#REF!</definedName>
    <definedName name="DuEn">[102]Qeu!#REF!</definedName>
    <definedName name="DuEnBA" localSheetId="9">[98]Qeu!#REF!</definedName>
    <definedName name="DuEnBA" localSheetId="10">[99]Qeu!#REF!</definedName>
    <definedName name="DuEnBA" localSheetId="11">[99]Qeu!#REF!</definedName>
    <definedName name="DuEnBA" localSheetId="12">[99]Qeu!#REF!</definedName>
    <definedName name="DuEnBA" localSheetId="13">[99]Qeu!#REF!</definedName>
    <definedName name="DuEnBA" localSheetId="14">[99]Qeu!#REF!</definedName>
    <definedName name="DuEnBA" localSheetId="15">[99]Qeu!#REF!</definedName>
    <definedName name="DuEnBA" localSheetId="16">[100]Qeu!#REF!</definedName>
    <definedName name="DuEnBA" localSheetId="17">[100]Qeu!#REF!</definedName>
    <definedName name="DuEnBA" localSheetId="18">[100]Qeu!#REF!</definedName>
    <definedName name="DuEnBA" localSheetId="5">[100]Qeu!#REF!</definedName>
    <definedName name="DuEnBA" localSheetId="6">[100]Qeu!#REF!</definedName>
    <definedName name="DuEnBA" localSheetId="7">[101]Qeu!#REF!</definedName>
    <definedName name="DuEnBA" localSheetId="0">[99]Qeu!#REF!</definedName>
    <definedName name="DuEnBA">[102]Qeu!#REF!</definedName>
    <definedName name="DuES" localSheetId="9">[98]Qeu!#REF!</definedName>
    <definedName name="DuES" localSheetId="10">[99]Qeu!#REF!</definedName>
    <definedName name="DuES" localSheetId="11">[99]Qeu!#REF!</definedName>
    <definedName name="DuES" localSheetId="12">[99]Qeu!#REF!</definedName>
    <definedName name="DuES" localSheetId="13">[99]Qeu!#REF!</definedName>
    <definedName name="DuES" localSheetId="14">[99]Qeu!#REF!</definedName>
    <definedName name="DuES" localSheetId="15">[99]Qeu!#REF!</definedName>
    <definedName name="DuES" localSheetId="16">[100]Qeu!#REF!</definedName>
    <definedName name="DuES" localSheetId="17">[100]Qeu!#REF!</definedName>
    <definedName name="DuES" localSheetId="18">[100]Qeu!#REF!</definedName>
    <definedName name="DuES" localSheetId="5">[100]Qeu!#REF!</definedName>
    <definedName name="DuES" localSheetId="6">[100]Qeu!#REF!</definedName>
    <definedName name="DuES" localSheetId="7">[101]Qeu!#REF!</definedName>
    <definedName name="DuES" localSheetId="0">[99]Qeu!#REF!</definedName>
    <definedName name="DuES">[102]Qeu!#REF!</definedName>
    <definedName name="DuI2ind" localSheetId="9">[98]Qeu!#REF!</definedName>
    <definedName name="DuI2ind" localSheetId="10">[99]Qeu!#REF!</definedName>
    <definedName name="DuI2ind" localSheetId="11">[99]Qeu!#REF!</definedName>
    <definedName name="DuI2ind" localSheetId="12">[99]Qeu!#REF!</definedName>
    <definedName name="DuI2ind" localSheetId="13">[99]Qeu!#REF!</definedName>
    <definedName name="DuI2ind" localSheetId="14">[99]Qeu!#REF!</definedName>
    <definedName name="DuI2ind" localSheetId="15">[99]Qeu!#REF!</definedName>
    <definedName name="DuI2ind" localSheetId="16">[100]Qeu!#REF!</definedName>
    <definedName name="DuI2ind" localSheetId="17">[100]Qeu!#REF!</definedName>
    <definedName name="DuI2ind" localSheetId="18">[100]Qeu!#REF!</definedName>
    <definedName name="DuI2ind" localSheetId="5">[100]Qeu!#REF!</definedName>
    <definedName name="DuI2ind" localSheetId="6">[100]Qeu!#REF!</definedName>
    <definedName name="DuI2ind" localSheetId="7">[101]Qeu!#REF!</definedName>
    <definedName name="DuI2ind" localSheetId="0">[99]Qeu!#REF!</definedName>
    <definedName name="DuI2ind">[102]Qeu!#REF!</definedName>
    <definedName name="DuSP" localSheetId="9">[98]Qeu!#REF!</definedName>
    <definedName name="DuSP" localSheetId="10">[99]Qeu!#REF!</definedName>
    <definedName name="DuSP" localSheetId="11">[99]Qeu!#REF!</definedName>
    <definedName name="DuSP" localSheetId="12">[99]Qeu!#REF!</definedName>
    <definedName name="DuSP" localSheetId="13">[99]Qeu!#REF!</definedName>
    <definedName name="DuSP" localSheetId="14">[99]Qeu!#REF!</definedName>
    <definedName name="DuSP" localSheetId="15">[99]Qeu!#REF!</definedName>
    <definedName name="DuSP" localSheetId="16">[100]Qeu!#REF!</definedName>
    <definedName name="DuSP" localSheetId="17">[100]Qeu!#REF!</definedName>
    <definedName name="DuSP" localSheetId="18">[100]Qeu!#REF!</definedName>
    <definedName name="DuSP" localSheetId="5">[100]Qeu!#REF!</definedName>
    <definedName name="DuSP" localSheetId="6">[100]Qeu!#REF!</definedName>
    <definedName name="DuSP" localSheetId="7">[101]Qeu!#REF!</definedName>
    <definedName name="DuSP" localSheetId="0">[99]Qeu!#REF!</definedName>
    <definedName name="DuSP">[102]Qeu!#REF!</definedName>
    <definedName name="DuSPc" localSheetId="9">[98]Qeu!#REF!</definedName>
    <definedName name="DuSPc" localSheetId="10">[99]Qeu!#REF!</definedName>
    <definedName name="DuSPc" localSheetId="11">[99]Qeu!#REF!</definedName>
    <definedName name="DuSPc" localSheetId="12">[99]Qeu!#REF!</definedName>
    <definedName name="DuSPc" localSheetId="13">[99]Qeu!#REF!</definedName>
    <definedName name="DuSPc" localSheetId="14">[99]Qeu!#REF!</definedName>
    <definedName name="DuSPc" localSheetId="15">[99]Qeu!#REF!</definedName>
    <definedName name="DuSPc" localSheetId="16">[100]Qeu!#REF!</definedName>
    <definedName name="DuSPc" localSheetId="17">[100]Qeu!#REF!</definedName>
    <definedName name="DuSPc" localSheetId="18">[100]Qeu!#REF!</definedName>
    <definedName name="DuSPc" localSheetId="5">[100]Qeu!#REF!</definedName>
    <definedName name="DuSPc" localSheetId="6">[100]Qeu!#REF!</definedName>
    <definedName name="DuSPc" localSheetId="7">[101]Qeu!#REF!</definedName>
    <definedName name="DuSPc" localSheetId="0">[99]Qeu!#REF!</definedName>
    <definedName name="DuSPc">[102]Qeu!#REF!</definedName>
    <definedName name="DuSPh" localSheetId="9">[98]Qeu!#REF!</definedName>
    <definedName name="DuSPh" localSheetId="10">[99]Qeu!#REF!</definedName>
    <definedName name="DuSPh" localSheetId="11">[99]Qeu!#REF!</definedName>
    <definedName name="DuSPh" localSheetId="12">[99]Qeu!#REF!</definedName>
    <definedName name="DuSPh" localSheetId="13">[99]Qeu!#REF!</definedName>
    <definedName name="DuSPh" localSheetId="14">[99]Qeu!#REF!</definedName>
    <definedName name="DuSPh" localSheetId="15">[99]Qeu!#REF!</definedName>
    <definedName name="DuSPh" localSheetId="16">[100]Qeu!#REF!</definedName>
    <definedName name="DuSPh" localSheetId="17">[100]Qeu!#REF!</definedName>
    <definedName name="DuSPh" localSheetId="18">[100]Qeu!#REF!</definedName>
    <definedName name="DuSPh" localSheetId="5">[100]Qeu!#REF!</definedName>
    <definedName name="DuSPh" localSheetId="6">[100]Qeu!#REF!</definedName>
    <definedName name="DuSPh" localSheetId="7">[101]Qeu!#REF!</definedName>
    <definedName name="DuSPh" localSheetId="0">[99]Qeu!#REF!</definedName>
    <definedName name="DuSPh">[102]Qeu!#REF!</definedName>
    <definedName name="DuSPv" localSheetId="9">[98]Qeu!#REF!</definedName>
    <definedName name="DuSPv" localSheetId="10">[99]Qeu!#REF!</definedName>
    <definedName name="DuSPv" localSheetId="11">[99]Qeu!#REF!</definedName>
    <definedName name="DuSPv" localSheetId="12">[99]Qeu!#REF!</definedName>
    <definedName name="DuSPv" localSheetId="13">[99]Qeu!#REF!</definedName>
    <definedName name="DuSPv" localSheetId="14">[99]Qeu!#REF!</definedName>
    <definedName name="DuSPv" localSheetId="15">[99]Qeu!#REF!</definedName>
    <definedName name="DuSPv" localSheetId="16">[100]Qeu!#REF!</definedName>
    <definedName name="DuSPv" localSheetId="17">[100]Qeu!#REF!</definedName>
    <definedName name="DuSPv" localSheetId="18">[100]Qeu!#REF!</definedName>
    <definedName name="DuSPv" localSheetId="5">[100]Qeu!#REF!</definedName>
    <definedName name="DuSPv" localSheetId="6">[100]Qeu!#REF!</definedName>
    <definedName name="DuSPv" localSheetId="7">[101]Qeu!#REF!</definedName>
    <definedName name="DuSPv" localSheetId="0">[99]Qeu!#REF!</definedName>
    <definedName name="DuSPv">[102]Qeu!#REF!</definedName>
    <definedName name="E" localSheetId="1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20">#REF!</definedName>
    <definedName name="E" localSheetId="8">#REF!</definedName>
    <definedName name="E" localSheetId="3">#REF!</definedName>
    <definedName name="E" localSheetId="5">#REF!</definedName>
    <definedName name="E" localSheetId="6">#REF!</definedName>
    <definedName name="E" localSheetId="7">#REF!</definedName>
    <definedName name="E" localSheetId="0">#REF!</definedName>
    <definedName name="E">#REF!</definedName>
    <definedName name="EA" localSheetId="1">#REF!</definedName>
    <definedName name="EA" localSheetId="9">#REF!</definedName>
    <definedName name="EA" localSheetId="10">#REF!</definedName>
    <definedName name="EA" localSheetId="11">#REF!</definedName>
    <definedName name="EA" localSheetId="12">#REF!</definedName>
    <definedName name="EA" localSheetId="13">#REF!</definedName>
    <definedName name="EA" localSheetId="14">#REF!</definedName>
    <definedName name="EA" localSheetId="15">#REF!</definedName>
    <definedName name="EA" localSheetId="16">#REF!</definedName>
    <definedName name="EA" localSheetId="18">#REF!</definedName>
    <definedName name="EA" localSheetId="20">#REF!</definedName>
    <definedName name="EA" localSheetId="8">#REF!</definedName>
    <definedName name="EA" localSheetId="3">#REF!</definedName>
    <definedName name="EA" localSheetId="5">#REF!</definedName>
    <definedName name="EA" localSheetId="6">#REF!</definedName>
    <definedName name="EA" localSheetId="7">#REF!</definedName>
    <definedName name="EA" localSheetId="0">#REF!</definedName>
    <definedName name="EA">#REF!</definedName>
    <definedName name="EB" localSheetId="1">#REF!</definedName>
    <definedName name="EB" localSheetId="9">#REF!</definedName>
    <definedName name="EB" localSheetId="10">#REF!</definedName>
    <definedName name="EB" localSheetId="11">#REF!</definedName>
    <definedName name="EB" localSheetId="12">#REF!</definedName>
    <definedName name="EB" localSheetId="13">#REF!</definedName>
    <definedName name="EB" localSheetId="14">#REF!</definedName>
    <definedName name="EB" localSheetId="15">#REF!</definedName>
    <definedName name="EB" localSheetId="16">#REF!</definedName>
    <definedName name="EB" localSheetId="18">#REF!</definedName>
    <definedName name="EB" localSheetId="20">#REF!</definedName>
    <definedName name="EB" localSheetId="8">#REF!</definedName>
    <definedName name="EB" localSheetId="3">#REF!</definedName>
    <definedName name="EB" localSheetId="5">#REF!</definedName>
    <definedName name="EB" localSheetId="6">#REF!</definedName>
    <definedName name="EB" localSheetId="7">#REF!</definedName>
    <definedName name="EB" localSheetId="0">#REF!</definedName>
    <definedName name="EB">#REF!</definedName>
    <definedName name="ec" localSheetId="9">[16]AN2!#REF!</definedName>
    <definedName name="EC" localSheetId="10">#REF!</definedName>
    <definedName name="ec" localSheetId="11">[16]AN2!#REF!</definedName>
    <definedName name="EC" localSheetId="12">#REF!</definedName>
    <definedName name="ec" localSheetId="13">[16]AN2!#REF!</definedName>
    <definedName name="EC" localSheetId="14">#REF!</definedName>
    <definedName name="EC" localSheetId="15">#REF!</definedName>
    <definedName name="EC" localSheetId="16">#REF!</definedName>
    <definedName name="EC" localSheetId="8">#REF!</definedName>
    <definedName name="EC" localSheetId="5">#REF!</definedName>
    <definedName name="EC" localSheetId="6">#REF!</definedName>
    <definedName name="EC" localSheetId="7">#REF!</definedName>
    <definedName name="EC" localSheetId="0">#REF!</definedName>
    <definedName name="EC">#REF!</definedName>
    <definedName name="Echelle_AGC_ml" localSheetId="16">#REF!</definedName>
    <definedName name="Echelle_AGC_ml" localSheetId="8">#REF!</definedName>
    <definedName name="Echelle_AGC_ml">#REF!</definedName>
    <definedName name="Echelle_AGF_ml">#REF!</definedName>
    <definedName name="Eclairage_extérieure">#REF!</definedName>
    <definedName name="éclairage_int_station">#REF!</definedName>
    <definedName name="Eclairage_intérieur">#REF!</definedName>
    <definedName name="EDI" localSheetId="16">[11]AN2!#REF!</definedName>
    <definedName name="EDI" localSheetId="5">[11]AN2!#REF!</definedName>
    <definedName name="EDI" localSheetId="6">[11]AN2!#REF!</definedName>
    <definedName name="EDI" localSheetId="7">[12]AN2!#REF!</definedName>
    <definedName name="EDI">[11]AN2!#REF!</definedName>
    <definedName name="EDIESTIM" localSheetId="1">#REF!</definedName>
    <definedName name="EDIESTIM" localSheetId="16">#REF!</definedName>
    <definedName name="EDIESTIM" localSheetId="17">#REF!</definedName>
    <definedName name="EDIESTIM" localSheetId="18">#REF!</definedName>
    <definedName name="EDIESTIM" localSheetId="20">#REF!</definedName>
    <definedName name="EDIESTIM" localSheetId="8">#REF!</definedName>
    <definedName name="EDIESTIM" localSheetId="3">#REF!</definedName>
    <definedName name="EDIESTIM" localSheetId="5">#REF!</definedName>
    <definedName name="EDIESTIM" localSheetId="6">#REF!</definedName>
    <definedName name="EDIESTIM" localSheetId="7">#REF!</definedName>
    <definedName name="EDIESTIM">#REF!</definedName>
    <definedName name="ee" localSheetId="1">#REF!</definedName>
    <definedName name="ee" localSheetId="9">#REF!</definedName>
    <definedName name="ee" localSheetId="10">#REF!</definedName>
    <definedName name="ee" localSheetId="11">#REF!</definedName>
    <definedName name="ee" localSheetId="12">#REF!</definedName>
    <definedName name="ee" localSheetId="13">#REF!</definedName>
    <definedName name="ee" localSheetId="14">#REF!</definedName>
    <definedName name="ee" localSheetId="15">#REF!</definedName>
    <definedName name="ee" localSheetId="16">#REF!</definedName>
    <definedName name="ee" localSheetId="18">#REF!</definedName>
    <definedName name="ee" localSheetId="20">#REF!</definedName>
    <definedName name="ee" localSheetId="8">#REF!</definedName>
    <definedName name="ee" localSheetId="3">#REF!</definedName>
    <definedName name="ee" localSheetId="5">#REF!</definedName>
    <definedName name="ee" localSheetId="6">#REF!</definedName>
    <definedName name="ee" localSheetId="7">#REF!</definedName>
    <definedName name="ee" localSheetId="0">#REF!</definedName>
    <definedName name="ee">#REF!</definedName>
    <definedName name="eeee" localSheetId="1">#REF!</definedName>
    <definedName name="eeee" localSheetId="9">#REF!</definedName>
    <definedName name="eeee" localSheetId="10">#REF!</definedName>
    <definedName name="eeee" localSheetId="11">#REF!</definedName>
    <definedName name="eeee" localSheetId="12">#REF!</definedName>
    <definedName name="eeee" localSheetId="13">#REF!</definedName>
    <definedName name="eeee" localSheetId="14">#REF!</definedName>
    <definedName name="eeee" localSheetId="15">#REF!</definedName>
    <definedName name="EEEE" localSheetId="16">[14]AN2!#REF!</definedName>
    <definedName name="EEEE" localSheetId="17">[14]AN2!#REF!</definedName>
    <definedName name="EEEE" localSheetId="18">[14]AN2!#REF!</definedName>
    <definedName name="eeee" localSheetId="20">#REF!</definedName>
    <definedName name="eeee" localSheetId="8">#REF!</definedName>
    <definedName name="eeee" localSheetId="3">#REF!</definedName>
    <definedName name="EEEE" localSheetId="5">[14]AN2!#REF!</definedName>
    <definedName name="EEEE" localSheetId="6">[14]AN2!#REF!</definedName>
    <definedName name="eeee" localSheetId="7">#REF!</definedName>
    <definedName name="eeee">#REF!</definedName>
    <definedName name="EEEEEEEEE" localSheetId="9">#REF!</definedName>
    <definedName name="EEEEEEEEE" localSheetId="10">#REF!</definedName>
    <definedName name="EEEEEEEEE" localSheetId="11">#REF!</definedName>
    <definedName name="EEEEEEEEE" localSheetId="12">#REF!</definedName>
    <definedName name="EEEEEEEEE" localSheetId="13">#REF!</definedName>
    <definedName name="EEEEEEEEE" localSheetId="14">#REF!</definedName>
    <definedName name="EEEEEEEEE" localSheetId="15">#REF!</definedName>
    <definedName name="EEEEEEEEE" localSheetId="16">#REF!</definedName>
    <definedName name="EEEEEEEEE" localSheetId="17">#REF!</definedName>
    <definedName name="EEEEEEEEE" localSheetId="18">#REF!</definedName>
    <definedName name="EEEEEEEEE" localSheetId="5">#REF!</definedName>
    <definedName name="EEEEEEEEE" localSheetId="6">#REF!</definedName>
    <definedName name="EEEEEEEEE" localSheetId="7">#REF!</definedName>
    <definedName name="EEEEEEEEE" localSheetId="0">#REF!</definedName>
    <definedName name="EEEEEEEEE">#REF!</definedName>
    <definedName name="eerr" localSheetId="10">[16]AN2!#REF!</definedName>
    <definedName name="eerr" localSheetId="11">[16]AN2!#REF!</definedName>
    <definedName name="eerr" localSheetId="13">[16]AN2!#REF!</definedName>
    <definedName name="eerr" localSheetId="14">[16]AN2!#REF!</definedName>
    <definedName name="eerr" localSheetId="16">[16]AN2!#REF!</definedName>
    <definedName name="eerr" localSheetId="17">[16]AN2!#REF!</definedName>
    <definedName name="eerr" localSheetId="18">[16]AN2!#REF!</definedName>
    <definedName name="eerr" localSheetId="5">[16]AN2!#REF!</definedName>
    <definedName name="eerr" localSheetId="6">[16]AN2!#REF!</definedName>
    <definedName name="eerr" localSheetId="7">[16]AN2!#REF!</definedName>
    <definedName name="eerr">[16]AN2!#REF!</definedName>
    <definedName name="EF" localSheetId="1">#REF!</definedName>
    <definedName name="EF" localSheetId="9">#REF!</definedName>
    <definedName name="EF" localSheetId="10">#REF!</definedName>
    <definedName name="EF" localSheetId="11">#REF!</definedName>
    <definedName name="EF" localSheetId="12">#REF!</definedName>
    <definedName name="EF" localSheetId="13">#REF!</definedName>
    <definedName name="EF" localSheetId="14">#REF!</definedName>
    <definedName name="EF" localSheetId="15">#REF!</definedName>
    <definedName name="EF" localSheetId="16">#REF!</definedName>
    <definedName name="EF" localSheetId="17">#REF!</definedName>
    <definedName name="EF" localSheetId="18">#REF!</definedName>
    <definedName name="EF" localSheetId="20">#REF!</definedName>
    <definedName name="EF" localSheetId="8">#REF!</definedName>
    <definedName name="EF" localSheetId="3">#REF!</definedName>
    <definedName name="EF" localSheetId="5">#REF!</definedName>
    <definedName name="EF" localSheetId="6">#REF!</definedName>
    <definedName name="EF" localSheetId="7">#REF!</definedName>
    <definedName name="EF" localSheetId="0">#REF!</definedName>
    <definedName name="EF">#REF!</definedName>
    <definedName name="Elec" localSheetId="10">'[118]BpElecEnnasr-Géneral'!$BS$6:$BS$99</definedName>
    <definedName name="Elec" localSheetId="16">'[119]BpElecEnnasr-Géneral'!$BS$6:$BS$99</definedName>
    <definedName name="Elec">'[120]BpElecEnnasr-Géneral'!$BS$6:$BS$99</definedName>
    <definedName name="electr" localSheetId="10">'[118]BpElecEnnasr-Géneral'!$CK$6:$CK$99</definedName>
    <definedName name="electr" localSheetId="16">'[119]BpElecEnnasr-Géneral'!$CK$6:$CK$99</definedName>
    <definedName name="electr">'[120]BpElecEnnasr-Géneral'!$CK$6:$CK$99</definedName>
    <definedName name="electricité" localSheetId="10">'[118]BpElecEnnasr-Géneral'!$BI$6:$BI$99</definedName>
    <definedName name="electricité" localSheetId="16">'[119]BpElecEnnasr-Géneral'!$BI$6:$BI$99</definedName>
    <definedName name="electricité">'[120]BpElecEnnasr-Géneral'!$BI$6:$BI$99</definedName>
    <definedName name="Electrode" localSheetId="1">#REF!</definedName>
    <definedName name="Electrode" localSheetId="16">#REF!</definedName>
    <definedName name="Electrode" localSheetId="17">#REF!</definedName>
    <definedName name="Electrode" localSheetId="18">#REF!</definedName>
    <definedName name="Electrode" localSheetId="20">#REF!</definedName>
    <definedName name="Electrode" localSheetId="8">#REF!</definedName>
    <definedName name="Electrode" localSheetId="3">#REF!</definedName>
    <definedName name="Electrode" localSheetId="5">#REF!</definedName>
    <definedName name="Electrode" localSheetId="6">#REF!</definedName>
    <definedName name="Electrode" localSheetId="7">#REF!</definedName>
    <definedName name="Electrode">#REF!</definedName>
    <definedName name="électrode" localSheetId="1">#REF!</definedName>
    <definedName name="électrode" localSheetId="16">#REF!</definedName>
    <definedName name="électrode" localSheetId="17">#REF!</definedName>
    <definedName name="électrode" localSheetId="18">#REF!</definedName>
    <definedName name="électrode" localSheetId="20">#REF!</definedName>
    <definedName name="électrode" localSheetId="8">#REF!</definedName>
    <definedName name="électrode" localSheetId="3">#REF!</definedName>
    <definedName name="électrode" localSheetId="5">#REF!</definedName>
    <definedName name="électrode" localSheetId="6">#REF!</definedName>
    <definedName name="électrode" localSheetId="7">#REF!</definedName>
    <definedName name="électrode">#REF!</definedName>
    <definedName name="Embase_IPN" localSheetId="1">#REF!</definedName>
    <definedName name="Embase_IPN" localSheetId="16">#REF!</definedName>
    <definedName name="Embase_IPN" localSheetId="18">#REF!</definedName>
    <definedName name="Embase_IPN" localSheetId="20">#REF!</definedName>
    <definedName name="Embase_IPN" localSheetId="8">#REF!</definedName>
    <definedName name="Embase_IPN" localSheetId="3">#REF!</definedName>
    <definedName name="Embase_IPN" localSheetId="5">#REF!</definedName>
    <definedName name="Embase_IPN" localSheetId="6">#REF!</definedName>
    <definedName name="Embase_IPN" localSheetId="7">#REF!</definedName>
    <definedName name="Embase_IPN">#REF!</definedName>
    <definedName name="en" localSheetId="1">[102]Qeu!#REF!</definedName>
    <definedName name="en" localSheetId="9">[98]Qeu!#REF!</definedName>
    <definedName name="en" localSheetId="10">[99]Qeu!#REF!</definedName>
    <definedName name="en" localSheetId="11">[99]Qeu!#REF!</definedName>
    <definedName name="en" localSheetId="12">[99]Qeu!#REF!</definedName>
    <definedName name="en" localSheetId="13">[99]Qeu!#REF!</definedName>
    <definedName name="en" localSheetId="14">[99]Qeu!#REF!</definedName>
    <definedName name="en" localSheetId="15">[99]Qeu!#REF!</definedName>
    <definedName name="en" localSheetId="16">[100]Qeu!#REF!</definedName>
    <definedName name="en" localSheetId="17">[100]Qeu!#REF!</definedName>
    <definedName name="en" localSheetId="18">[100]Qeu!#REF!</definedName>
    <definedName name="en" localSheetId="20">[102]Qeu!#REF!</definedName>
    <definedName name="en" localSheetId="8">[102]Qeu!#REF!</definedName>
    <definedName name="en" localSheetId="3">[102]Qeu!#REF!</definedName>
    <definedName name="en" localSheetId="5">[100]Qeu!#REF!</definedName>
    <definedName name="en" localSheetId="6">[100]Qeu!#REF!</definedName>
    <definedName name="en" localSheetId="7">[101]Qeu!#REF!</definedName>
    <definedName name="en" localSheetId="0">[99]Qeu!#REF!</definedName>
    <definedName name="en">[102]Qeu!#REF!</definedName>
    <definedName name="EnBA" localSheetId="1">[102]Qeu!#REF!</definedName>
    <definedName name="EnBA" localSheetId="9">[98]Qeu!#REF!</definedName>
    <definedName name="EnBA" localSheetId="10">[99]Qeu!#REF!</definedName>
    <definedName name="EnBA" localSheetId="11">[99]Qeu!#REF!</definedName>
    <definedName name="EnBA" localSheetId="12">[99]Qeu!#REF!</definedName>
    <definedName name="EnBA" localSheetId="13">[99]Qeu!#REF!</definedName>
    <definedName name="EnBA" localSheetId="14">[99]Qeu!#REF!</definedName>
    <definedName name="EnBA" localSheetId="15">[99]Qeu!#REF!</definedName>
    <definedName name="EnBA" localSheetId="16">[100]Qeu!#REF!</definedName>
    <definedName name="EnBA" localSheetId="17">[100]Qeu!#REF!</definedName>
    <definedName name="EnBA" localSheetId="18">[100]Qeu!#REF!</definedName>
    <definedName name="EnBA" localSheetId="20">[102]Qeu!#REF!</definedName>
    <definedName name="EnBA" localSheetId="8">[102]Qeu!#REF!</definedName>
    <definedName name="EnBA" localSheetId="3">[102]Qeu!#REF!</definedName>
    <definedName name="EnBA" localSheetId="5">[100]Qeu!#REF!</definedName>
    <definedName name="EnBA" localSheetId="6">[100]Qeu!#REF!</definedName>
    <definedName name="EnBA" localSheetId="7">[101]Qeu!#REF!</definedName>
    <definedName name="EnBA" localSheetId="0">[99]Qeu!#REF!</definedName>
    <definedName name="EnBA">[102]Qeu!#REF!</definedName>
    <definedName name="Enduit_bitumineux" localSheetId="1">#REF!</definedName>
    <definedName name="Enduit_bitumineux" localSheetId="16">#REF!</definedName>
    <definedName name="Enduit_bitumineux" localSheetId="17">#REF!</definedName>
    <definedName name="Enduit_bitumineux" localSheetId="18">#REF!</definedName>
    <definedName name="Enduit_bitumineux" localSheetId="20">#REF!</definedName>
    <definedName name="Enduit_bitumineux" localSheetId="8">#REF!</definedName>
    <definedName name="Enduit_bitumineux" localSheetId="3">#REF!</definedName>
    <definedName name="Enduit_bitumineux" localSheetId="5">#REF!</definedName>
    <definedName name="Enduit_bitumineux" localSheetId="6">#REF!</definedName>
    <definedName name="Enduit_bitumineux" localSheetId="7">#REF!</definedName>
    <definedName name="Enduit_bitumineux">#REF!</definedName>
    <definedName name="Enduit_étanche" localSheetId="1">#REF!</definedName>
    <definedName name="Enduit_étanche" localSheetId="16">#REF!</definedName>
    <definedName name="Enduit_étanche" localSheetId="18">#REF!</definedName>
    <definedName name="Enduit_étanche" localSheetId="20">#REF!</definedName>
    <definedName name="Enduit_étanche" localSheetId="8">#REF!</definedName>
    <definedName name="Enduit_étanche" localSheetId="3">#REF!</definedName>
    <definedName name="Enduit_étanche" localSheetId="5">#REF!</definedName>
    <definedName name="Enduit_étanche" localSheetId="6">#REF!</definedName>
    <definedName name="Enduit_étanche" localSheetId="7">#REF!</definedName>
    <definedName name="Enduit_étanche">#REF!</definedName>
    <definedName name="Enduit_étanche_3_cm" localSheetId="1">#REF!</definedName>
    <definedName name="Enduit_étanche_3_cm" localSheetId="16">#REF!</definedName>
    <definedName name="Enduit_étanche_3_cm" localSheetId="20">#REF!</definedName>
    <definedName name="Enduit_étanche_3_cm" localSheetId="8">#REF!</definedName>
    <definedName name="Enduit_étanche_3_cm" localSheetId="3">#REF!</definedName>
    <definedName name="Enduit_étanche_3_cm" localSheetId="5">#REF!</definedName>
    <definedName name="Enduit_étanche_3_cm" localSheetId="6">#REF!</definedName>
    <definedName name="Enduit_étanche_3_cm" localSheetId="7">#REF!</definedName>
    <definedName name="Enduit_étanche_3_cm">#REF!</definedName>
    <definedName name="Enduit_exterieur" localSheetId="18">#REF!</definedName>
    <definedName name="Enduit_exterieur">#REF!</definedName>
    <definedName name="Enduit_extérieur">#REF!</definedName>
    <definedName name="Enduit_hydraulique_Sous_dalle">#REF!</definedName>
    <definedName name="Enduit_interieur">#REF!</definedName>
    <definedName name="Enduite_couche_0_5">#REF!</definedName>
    <definedName name="enrichissement_ciment">#REF!</definedName>
    <definedName name="Enseigne_ONEP">#REF!</definedName>
    <definedName name="Enter">'[51]Macro-Long'!$A$12:$B$53</definedName>
    <definedName name="ENTREE1">'[51]Macro-press'!$A$16:$C$39</definedName>
    <definedName name="ep" localSheetId="1">#REF!</definedName>
    <definedName name="ep" localSheetId="16">#REF!</definedName>
    <definedName name="ep" localSheetId="17">#REF!</definedName>
    <definedName name="ep" localSheetId="18">#REF!</definedName>
    <definedName name="ep" localSheetId="20">#REF!</definedName>
    <definedName name="ep" localSheetId="8">#REF!</definedName>
    <definedName name="ep" localSheetId="3">#REF!</definedName>
    <definedName name="ep" localSheetId="5">#REF!</definedName>
    <definedName name="ep" localSheetId="6">#REF!</definedName>
    <definedName name="ep" localSheetId="7">#REF!</definedName>
    <definedName name="ep">#REF!</definedName>
    <definedName name="ép" localSheetId="1">#REF!</definedName>
    <definedName name="ép" localSheetId="16">#REF!</definedName>
    <definedName name="ép" localSheetId="17">#REF!</definedName>
    <definedName name="ép" localSheetId="18">#REF!</definedName>
    <definedName name="ép" localSheetId="20">#REF!</definedName>
    <definedName name="ép" localSheetId="8">#REF!</definedName>
    <definedName name="ép" localSheetId="3">#REF!</definedName>
    <definedName name="ép" localSheetId="5">#REF!</definedName>
    <definedName name="ép" localSheetId="6">#REF!</definedName>
    <definedName name="ép" localSheetId="7">#REF!</definedName>
    <definedName name="ép">#REF!</definedName>
    <definedName name="ep.ouv" localSheetId="1">#REF!</definedName>
    <definedName name="ep.ouv" localSheetId="16">#REF!</definedName>
    <definedName name="ep.ouv" localSheetId="20">#REF!</definedName>
    <definedName name="ep.ouv" localSheetId="8">#REF!</definedName>
    <definedName name="ep.ouv" localSheetId="3">#REF!</definedName>
    <definedName name="ep.ouv" localSheetId="5">#REF!</definedName>
    <definedName name="ep.ouv" localSheetId="6">#REF!</definedName>
    <definedName name="ep.ouv" localSheetId="7">#REF!</definedName>
    <definedName name="ep.ouv">#REF!</definedName>
    <definedName name="ép_accrot" localSheetId="18">#REF!</definedName>
    <definedName name="ép_accrot">#REF!</definedName>
    <definedName name="ép_accrot1" localSheetId="18">#REF!</definedName>
    <definedName name="ép_accrot1">#REF!</definedName>
    <definedName name="ép_canniveau">#REF!</definedName>
    <definedName name="ép_canniveau_2">NA()</definedName>
    <definedName name="ép_canniveau150" localSheetId="1">#REF!</definedName>
    <definedName name="ép_canniveau150" localSheetId="16">#REF!</definedName>
    <definedName name="ép_canniveau150" localSheetId="20">#REF!</definedName>
    <definedName name="ép_canniveau150" localSheetId="3">#REF!</definedName>
    <definedName name="ép_canniveau150" localSheetId="5">#REF!</definedName>
    <definedName name="ép_canniveau150" localSheetId="6">#REF!</definedName>
    <definedName name="ép_canniveau150" localSheetId="7">#REF!</definedName>
    <definedName name="ép_canniveau150">#REF!</definedName>
    <definedName name="ép_canniveau300" localSheetId="1">#REF!</definedName>
    <definedName name="ép_canniveau300" localSheetId="16">#REF!</definedName>
    <definedName name="ép_canniveau300" localSheetId="20">#REF!</definedName>
    <definedName name="ép_canniveau300" localSheetId="3">#REF!</definedName>
    <definedName name="ép_canniveau300" localSheetId="5">#REF!</definedName>
    <definedName name="ép_canniveau300" localSheetId="6">#REF!</definedName>
    <definedName name="ép_canniveau300" localSheetId="7">#REF!</definedName>
    <definedName name="ép_canniveau300">#REF!</definedName>
    <definedName name="ép_Chicane" localSheetId="1">#REF!</definedName>
    <definedName name="ép_Chicane" localSheetId="16">#REF!</definedName>
    <definedName name="ép_Chicane" localSheetId="20">#REF!</definedName>
    <definedName name="ép_Chicane" localSheetId="3">#REF!</definedName>
    <definedName name="ép_Chicane" localSheetId="5">#REF!</definedName>
    <definedName name="ép_Chicane" localSheetId="6">#REF!</definedName>
    <definedName name="ép_Chicane" localSheetId="7">#REF!</definedName>
    <definedName name="ép_Chicane">#REF!</definedName>
    <definedName name="ép_coupole">#REF!</definedName>
    <definedName name="ép_coupole150">#REF!</definedName>
    <definedName name="ép_coupole300">#REF!</definedName>
    <definedName name="ép_lanterne">#REF!</definedName>
    <definedName name="ép_lanterne150">#REF!</definedName>
    <definedName name="ép_lanterne2">#REF!</definedName>
    <definedName name="ép_lanterne300">#REF!</definedName>
    <definedName name="ép_paroi_jav">NA()</definedName>
    <definedName name="ép_paroi_vanne" localSheetId="1">#REF!</definedName>
    <definedName name="ép_paroi_vanne" localSheetId="16">#REF!</definedName>
    <definedName name="ép_paroi_vanne" localSheetId="20">#REF!</definedName>
    <definedName name="ép_paroi_vanne" localSheetId="3">#REF!</definedName>
    <definedName name="ép_paroi_vanne" localSheetId="5">#REF!</definedName>
    <definedName name="ép_paroi_vanne" localSheetId="6">#REF!</definedName>
    <definedName name="ép_paroi_vanne" localSheetId="7">#REF!</definedName>
    <definedName name="ép_paroi_vanne">#REF!</definedName>
    <definedName name="ép_paroi_vanne150" localSheetId="1">#REF!</definedName>
    <definedName name="ép_paroi_vanne150" localSheetId="16">#REF!</definedName>
    <definedName name="ép_paroi_vanne150" localSheetId="20">#REF!</definedName>
    <definedName name="ép_paroi_vanne150" localSheetId="3">#REF!</definedName>
    <definedName name="ép_paroi_vanne150" localSheetId="5">#REF!</definedName>
    <definedName name="ép_paroi_vanne150" localSheetId="6">#REF!</definedName>
    <definedName name="ép_paroi_vanne150" localSheetId="7">#REF!</definedName>
    <definedName name="ép_paroi_vanne150">#REF!</definedName>
    <definedName name="ép_paroi_vanne300" localSheetId="1">#REF!</definedName>
    <definedName name="ép_paroi_vanne300" localSheetId="16">#REF!</definedName>
    <definedName name="ép_paroi_vanne300" localSheetId="20">#REF!</definedName>
    <definedName name="ép_paroi_vanne300" localSheetId="3">#REF!</definedName>
    <definedName name="ép_paroi_vanne300" localSheetId="5">#REF!</definedName>
    <definedName name="ép_paroi_vanne300" localSheetId="6">#REF!</definedName>
    <definedName name="ép_paroi_vanne300" localSheetId="7">#REF!</definedName>
    <definedName name="ép_paroi_vanne300">#REF!</definedName>
    <definedName name="ép_parois">#REF!</definedName>
    <definedName name="ép_parois1">#REF!</definedName>
    <definedName name="ép_radier">#REF!</definedName>
    <definedName name="ép_radier1">#REF!</definedName>
    <definedName name="ép_radier150">#REF!</definedName>
    <definedName name="ép_radier300">#REF!</definedName>
    <definedName name="ép_tour">#REF!</definedName>
    <definedName name="ép_tour150">#REF!</definedName>
    <definedName name="ép_tour300">#REF!</definedName>
    <definedName name="ép_vide2">#REF!</definedName>
    <definedName name="ép_voile">#REF!</definedName>
    <definedName name="ép_voile1">#REF!</definedName>
    <definedName name="ép1">#REF!</definedName>
    <definedName name="ép2">[121]BacheSR3NZ!#REF!</definedName>
    <definedName name="Epai_Dalle_de" localSheetId="1">#REF!</definedName>
    <definedName name="Epai_Dalle_de" localSheetId="9">#REF!</definedName>
    <definedName name="Epai_Dalle_de" localSheetId="10">#REF!</definedName>
    <definedName name="Epai_Dalle_de" localSheetId="11">#REF!</definedName>
    <definedName name="Epai_Dalle_de" localSheetId="12">#REF!</definedName>
    <definedName name="Epai_Dalle_de" localSheetId="13">#REF!</definedName>
    <definedName name="Epai_Dalle_de" localSheetId="14">#REF!</definedName>
    <definedName name="Epai_Dalle_de" localSheetId="15">#REF!</definedName>
    <definedName name="Epai_Dalle_de" localSheetId="16">#REF!</definedName>
    <definedName name="Epai_Dalle_de" localSheetId="17">#REF!</definedName>
    <definedName name="Epai_Dalle_de" localSheetId="18">#REF!</definedName>
    <definedName name="Epai_Dalle_de" localSheetId="20">#REF!</definedName>
    <definedName name="Epai_Dalle_de" localSheetId="8">#REF!</definedName>
    <definedName name="Epai_Dalle_de" localSheetId="3">#REF!</definedName>
    <definedName name="Epai_Dalle_de" localSheetId="5">#REF!</definedName>
    <definedName name="Epai_Dalle_de" localSheetId="6">#REF!</definedName>
    <definedName name="Epai_Dalle_de" localSheetId="7">#REF!</definedName>
    <definedName name="Epai_Dalle_de" localSheetId="0">#REF!</definedName>
    <definedName name="Epai_Dalle_de">#REF!</definedName>
    <definedName name="Epaiss_pui">NA()</definedName>
    <definedName name="Epaisseur">'[51]Macro-Epaisseur'!$A$1</definedName>
    <definedName name="Epaisseur_conduite">'[105]Macro-Epaisseur'!$A$1</definedName>
    <definedName name="epaisseurPaillasse" localSheetId="1">#REF!</definedName>
    <definedName name="epaisseurPaillasse" localSheetId="9">#REF!</definedName>
    <definedName name="epaisseurPaillasse" localSheetId="10">#REF!</definedName>
    <definedName name="epaisseurPaillasse" localSheetId="11">#REF!</definedName>
    <definedName name="epaisseurPaillasse" localSheetId="12">#REF!</definedName>
    <definedName name="epaisseurPaillasse" localSheetId="13">#REF!</definedName>
    <definedName name="epaisseurPaillasse" localSheetId="14">#REF!</definedName>
    <definedName name="epaisseurPaillasse" localSheetId="15">#REF!</definedName>
    <definedName name="epaisseurPaillasse" localSheetId="16">#REF!</definedName>
    <definedName name="epaisseurPaillasse" localSheetId="17">#REF!</definedName>
    <definedName name="epaisseurPaillasse" localSheetId="18">#REF!</definedName>
    <definedName name="epaisseurPaillasse" localSheetId="20">#REF!</definedName>
    <definedName name="epaisseurPaillasse" localSheetId="8">#REF!</definedName>
    <definedName name="epaisseurPaillasse" localSheetId="3">#REF!</definedName>
    <definedName name="epaisseurPaillasse" localSheetId="5">#REF!</definedName>
    <definedName name="epaisseurPaillasse" localSheetId="6">#REF!</definedName>
    <definedName name="epaisseurPaillasse" localSheetId="7">#REF!</definedName>
    <definedName name="epaisseurPaillasse" localSheetId="0">#REF!</definedName>
    <definedName name="epaisseurPaillasse">#REF!</definedName>
    <definedName name="er" localSheetId="9">'[59]lot 7 ELEC'!#REF!</definedName>
    <definedName name="er" localSheetId="10">'[59]lot 7 ELEC'!#REF!</definedName>
    <definedName name="er" localSheetId="11">'[59]lot 7 ELEC'!#REF!</definedName>
    <definedName name="er" localSheetId="12">'[59]lot 7 ELEC'!#REF!</definedName>
    <definedName name="er" localSheetId="13">'[59]lot 7 ELEC'!#REF!</definedName>
    <definedName name="er" localSheetId="14">'[59]lot 7 ELEC'!#REF!</definedName>
    <definedName name="er" localSheetId="15">'[59]lot 7 ELEC'!#REF!</definedName>
    <definedName name="er" localSheetId="16">'[59]lot 7 ELEC'!#REF!</definedName>
    <definedName name="er" localSheetId="17">'[59]lot 7 ELEC'!#REF!</definedName>
    <definedName name="er" localSheetId="18">'[59]lot 7 ELEC'!#REF!</definedName>
    <definedName name="er" localSheetId="5">'[59]lot 7 ELEC'!#REF!</definedName>
    <definedName name="er" localSheetId="6">'[59]lot 7 ELEC'!#REF!</definedName>
    <definedName name="er" localSheetId="7">'[59]lot 7 ELEC'!#REF!</definedName>
    <definedName name="er" localSheetId="0">'[59]lot 7 ELEC'!#REF!</definedName>
    <definedName name="er">'[59]lot 7 ELEC'!#REF!</definedName>
    <definedName name="ES" localSheetId="9">[98]Qeu!#REF!</definedName>
    <definedName name="ES" localSheetId="10">[99]Qeu!#REF!</definedName>
    <definedName name="ES" localSheetId="11">[99]Qeu!#REF!</definedName>
    <definedName name="ES" localSheetId="12">[99]Qeu!#REF!</definedName>
    <definedName name="ES" localSheetId="13">[99]Qeu!#REF!</definedName>
    <definedName name="ES" localSheetId="14">[99]Qeu!#REF!</definedName>
    <definedName name="ES" localSheetId="15">[99]Qeu!#REF!</definedName>
    <definedName name="ES" localSheetId="16">[100]Qeu!#REF!</definedName>
    <definedName name="ES" localSheetId="17">[100]Qeu!#REF!</definedName>
    <definedName name="ES" localSheetId="18">[100]Qeu!#REF!</definedName>
    <definedName name="ES" localSheetId="5">[100]Qeu!#REF!</definedName>
    <definedName name="ES" localSheetId="6">[100]Qeu!#REF!</definedName>
    <definedName name="ES" localSheetId="7">[101]Qeu!#REF!</definedName>
    <definedName name="ES" localSheetId="0">[99]Qeu!#REF!</definedName>
    <definedName name="ES">[102]Qeu!#REF!</definedName>
    <definedName name="Essai_etancheité" localSheetId="1">#REF!</definedName>
    <definedName name="Essai_etancheité" localSheetId="16">#REF!</definedName>
    <definedName name="Essai_etancheité" localSheetId="17">#REF!</definedName>
    <definedName name="Essai_etancheité" localSheetId="18">#REF!</definedName>
    <definedName name="Essai_etancheité" localSheetId="20">#REF!</definedName>
    <definedName name="Essai_etancheité" localSheetId="8">#REF!</definedName>
    <definedName name="Essai_etancheité" localSheetId="3">#REF!</definedName>
    <definedName name="Essai_etancheité" localSheetId="5">#REF!</definedName>
    <definedName name="Essai_etancheité" localSheetId="6">#REF!</definedName>
    <definedName name="Essai_etancheité" localSheetId="7">#REF!</definedName>
    <definedName name="Essai_etancheité">#REF!</definedName>
    <definedName name="ESTIM" localSheetId="1">#REF!</definedName>
    <definedName name="ESTIM" localSheetId="9">#REF!</definedName>
    <definedName name="ESTIM" localSheetId="10">#REF!</definedName>
    <definedName name="ESTIM" localSheetId="11">#REF!</definedName>
    <definedName name="ESTIM" localSheetId="12">#REF!</definedName>
    <definedName name="ESTIM" localSheetId="13">#REF!</definedName>
    <definedName name="ESTIM" localSheetId="14">#REF!</definedName>
    <definedName name="ESTIM" localSheetId="15">#REF!</definedName>
    <definedName name="ESTIM" localSheetId="16">#REF!</definedName>
    <definedName name="ESTIM" localSheetId="18">#REF!</definedName>
    <definedName name="ESTIM" localSheetId="20">#REF!</definedName>
    <definedName name="ESTIM" localSheetId="8">#REF!</definedName>
    <definedName name="ESTIM" localSheetId="3">#REF!</definedName>
    <definedName name="ESTIM" localSheetId="5">#REF!</definedName>
    <definedName name="ESTIM" localSheetId="6">#REF!</definedName>
    <definedName name="ESTIM" localSheetId="7">#REF!</definedName>
    <definedName name="ESTIM" localSheetId="0">#REF!</definedName>
    <definedName name="ESTIM">#REF!</definedName>
    <definedName name="etag1" localSheetId="1">'[122]Recp Elév'!#REF!</definedName>
    <definedName name="etag1" localSheetId="9">'[123]Recp Elév'!#REF!</definedName>
    <definedName name="etag1" localSheetId="12">'[124]Recp Elév'!#REF!</definedName>
    <definedName name="etag1" localSheetId="15">'[124]Recp Elév'!#REF!</definedName>
    <definedName name="etag1" localSheetId="16">'[125]Recp Elév'!#REF!</definedName>
    <definedName name="etag1" localSheetId="17">'[125]Recp Elév'!#REF!</definedName>
    <definedName name="etag1" localSheetId="18">'[125]Recp Elév'!#REF!</definedName>
    <definedName name="etag1" localSheetId="20">'[124]Recp Elév'!#REF!</definedName>
    <definedName name="etag1" localSheetId="8">'[124]Recp Elév'!#REF!</definedName>
    <definedName name="etag1" localSheetId="3">'[124]Recp Elév'!#REF!</definedName>
    <definedName name="etag1" localSheetId="5">'[125]Recp Elév'!#REF!</definedName>
    <definedName name="etag1" localSheetId="6">'[125]Recp Elév'!#REF!</definedName>
    <definedName name="etag1" localSheetId="7">'[126]Recp Elév'!#REF!</definedName>
    <definedName name="etag1">'[124]Recp Elév'!#REF!</definedName>
    <definedName name="etag2" localSheetId="1">'[122]Recp Elév'!#REF!</definedName>
    <definedName name="etag2" localSheetId="9">'[123]Recp Elév'!#REF!</definedName>
    <definedName name="etag2" localSheetId="12">'[124]Recp Elév'!#REF!</definedName>
    <definedName name="etag2" localSheetId="15">'[124]Recp Elév'!#REF!</definedName>
    <definedName name="etag2" localSheetId="16">'[125]Recp Elév'!#REF!</definedName>
    <definedName name="etag2" localSheetId="17">'[125]Recp Elév'!#REF!</definedName>
    <definedName name="etag2" localSheetId="18">'[125]Recp Elév'!#REF!</definedName>
    <definedName name="etag2" localSheetId="20">'[124]Recp Elév'!#REF!</definedName>
    <definedName name="etag2" localSheetId="8">'[124]Recp Elév'!#REF!</definedName>
    <definedName name="etag2" localSheetId="3">'[124]Recp Elév'!#REF!</definedName>
    <definedName name="etag2" localSheetId="5">'[125]Recp Elév'!#REF!</definedName>
    <definedName name="etag2" localSheetId="6">'[125]Recp Elév'!#REF!</definedName>
    <definedName name="etag2" localSheetId="7">'[126]Recp Elév'!#REF!</definedName>
    <definedName name="etag2">'[124]Recp Elév'!#REF!</definedName>
    <definedName name="etag3" localSheetId="1">'[122]Recp Elév'!#REF!</definedName>
    <definedName name="etag3" localSheetId="9">'[123]Recp Elév'!#REF!</definedName>
    <definedName name="etag3" localSheetId="12">'[124]Recp Elév'!#REF!</definedName>
    <definedName name="etag3" localSheetId="15">'[124]Recp Elév'!#REF!</definedName>
    <definedName name="etag3" localSheetId="16">'[125]Recp Elév'!#REF!</definedName>
    <definedName name="etag3" localSheetId="17">'[125]Recp Elév'!#REF!</definedName>
    <definedName name="etag3" localSheetId="18">'[125]Recp Elév'!#REF!</definedName>
    <definedName name="etag3" localSheetId="5">'[125]Recp Elév'!#REF!</definedName>
    <definedName name="etag3" localSheetId="6">'[125]Recp Elév'!#REF!</definedName>
    <definedName name="etag3" localSheetId="7">'[126]Recp Elév'!#REF!</definedName>
    <definedName name="etag3">'[124]Recp Elév'!#REF!</definedName>
    <definedName name="etag4" localSheetId="1">'[122]Recp Elév'!#REF!</definedName>
    <definedName name="etag4" localSheetId="9">'[123]Recp Elév'!#REF!</definedName>
    <definedName name="etag4" localSheetId="12">'[124]Recp Elév'!#REF!</definedName>
    <definedName name="etag4" localSheetId="15">'[124]Recp Elév'!#REF!</definedName>
    <definedName name="etag4" localSheetId="16">'[125]Recp Elév'!#REF!</definedName>
    <definedName name="etag4" localSheetId="17">'[125]Recp Elév'!#REF!</definedName>
    <definedName name="etag4" localSheetId="18">'[125]Recp Elév'!#REF!</definedName>
    <definedName name="etag4" localSheetId="5">'[125]Recp Elév'!#REF!</definedName>
    <definedName name="etag4" localSheetId="6">'[125]Recp Elév'!#REF!</definedName>
    <definedName name="etag4" localSheetId="7">'[126]Recp Elév'!#REF!</definedName>
    <definedName name="etag4">'[124]Recp Elév'!#REF!</definedName>
    <definedName name="etag5" localSheetId="1">'[122]Recp Elév'!#REF!</definedName>
    <definedName name="etag5" localSheetId="9">'[123]Recp Elév'!#REF!</definedName>
    <definedName name="etag5" localSheetId="12">'[124]Recp Elév'!#REF!</definedName>
    <definedName name="etag5" localSheetId="15">'[124]Recp Elév'!#REF!</definedName>
    <definedName name="etag5" localSheetId="16">'[125]Recp Elév'!#REF!</definedName>
    <definedName name="etag5" localSheetId="17">'[125]Recp Elév'!#REF!</definedName>
    <definedName name="etag5" localSheetId="18">'[125]Recp Elév'!#REF!</definedName>
    <definedName name="etag5" localSheetId="5">'[125]Recp Elév'!#REF!</definedName>
    <definedName name="etag5" localSheetId="6">'[125]Recp Elév'!#REF!</definedName>
    <definedName name="etag5" localSheetId="7">'[126]Recp Elév'!#REF!</definedName>
    <definedName name="etag5">'[124]Recp Elév'!#REF!</definedName>
    <definedName name="etag6" localSheetId="1">'[122]Recp Elév'!#REF!</definedName>
    <definedName name="etag6" localSheetId="9">'[123]Recp Elév'!#REF!</definedName>
    <definedName name="etag6" localSheetId="12">'[124]Recp Elév'!#REF!</definedName>
    <definedName name="etag6" localSheetId="15">'[124]Recp Elév'!#REF!</definedName>
    <definedName name="etag6" localSheetId="16">'[125]Recp Elév'!#REF!</definedName>
    <definedName name="etag6" localSheetId="17">'[125]Recp Elév'!#REF!</definedName>
    <definedName name="etag6" localSheetId="18">'[125]Recp Elév'!#REF!</definedName>
    <definedName name="etag6" localSheetId="5">'[125]Recp Elév'!#REF!</definedName>
    <definedName name="etag6" localSheetId="6">'[125]Recp Elév'!#REF!</definedName>
    <definedName name="etag6" localSheetId="7">'[126]Recp Elév'!#REF!</definedName>
    <definedName name="etag6">'[124]Recp Elév'!#REF!</definedName>
    <definedName name="etag7" localSheetId="1">'[122]Recp Elév'!#REF!</definedName>
    <definedName name="etag7" localSheetId="9">'[123]Recp Elév'!#REF!</definedName>
    <definedName name="etag7" localSheetId="12">'[124]Recp Elév'!#REF!</definedName>
    <definedName name="etag7" localSheetId="15">'[124]Recp Elév'!#REF!</definedName>
    <definedName name="etag7" localSheetId="16">'[125]Recp Elév'!#REF!</definedName>
    <definedName name="etag7" localSheetId="17">'[125]Recp Elév'!#REF!</definedName>
    <definedName name="etag7" localSheetId="18">'[125]Recp Elév'!#REF!</definedName>
    <definedName name="etag7" localSheetId="5">'[125]Recp Elév'!#REF!</definedName>
    <definedName name="etag7" localSheetId="6">'[125]Recp Elév'!#REF!</definedName>
    <definedName name="etag7" localSheetId="7">'[126]Recp Elév'!#REF!</definedName>
    <definedName name="etag7">'[124]Recp Elév'!#REF!</definedName>
    <definedName name="etancheité" localSheetId="9">[127]elec!#REF!</definedName>
    <definedName name="etancheité" localSheetId="10">[127]elec!#REF!</definedName>
    <definedName name="etancheité" localSheetId="12">[127]elec!#REF!</definedName>
    <definedName name="etancheité" localSheetId="13">[127]elec!#REF!</definedName>
    <definedName name="etancheité" localSheetId="14">[127]elec!#REF!</definedName>
    <definedName name="etancheité" localSheetId="15">[127]elec!#REF!</definedName>
    <definedName name="etancheité" localSheetId="0">[127]elec!#REF!</definedName>
    <definedName name="etancheité">[127]elec!#REF!</definedName>
    <definedName name="Etanchéité" localSheetId="1">#REF!</definedName>
    <definedName name="Etanchéité" localSheetId="16">#REF!</definedName>
    <definedName name="Etanchéité" localSheetId="17">#REF!</definedName>
    <definedName name="Etanchéité" localSheetId="18">#REF!</definedName>
    <definedName name="Etanchéité" localSheetId="20">#REF!</definedName>
    <definedName name="Etanchéité" localSheetId="8">#REF!</definedName>
    <definedName name="Etanchéité" localSheetId="3">#REF!</definedName>
    <definedName name="Etanchéité" localSheetId="5">#REF!</definedName>
    <definedName name="Etanchéité" localSheetId="6">#REF!</definedName>
    <definedName name="Etanchéité" localSheetId="7">#REF!</definedName>
    <definedName name="Etanchéité">#REF!</definedName>
    <definedName name="Etanchéité_coupole" localSheetId="1">#REF!</definedName>
    <definedName name="Etanchéité_coupole" localSheetId="16">#REF!</definedName>
    <definedName name="Etanchéité_coupole" localSheetId="17">#REF!</definedName>
    <definedName name="Etanchéité_coupole" localSheetId="18">#REF!</definedName>
    <definedName name="Etanchéité_coupole" localSheetId="20">#REF!</definedName>
    <definedName name="Etanchéité_coupole" localSheetId="8">#REF!</definedName>
    <definedName name="Etanchéité_coupole" localSheetId="3">#REF!</definedName>
    <definedName name="Etanchéité_coupole" localSheetId="5">#REF!</definedName>
    <definedName name="Etanchéité_coupole" localSheetId="6">#REF!</definedName>
    <definedName name="Etanchéité_coupole" localSheetId="7">#REF!</definedName>
    <definedName name="Etanchéité_coupole">#REF!</definedName>
    <definedName name="Etancheité_couverture" localSheetId="1">#REF!</definedName>
    <definedName name="Etancheité_couverture" localSheetId="16">#REF!</definedName>
    <definedName name="Etancheité_couverture" localSheetId="18">#REF!</definedName>
    <definedName name="Etancheité_couverture" localSheetId="20">#REF!</definedName>
    <definedName name="Etancheité_couverture" localSheetId="8">#REF!</definedName>
    <definedName name="Etancheité_couverture" localSheetId="3">#REF!</definedName>
    <definedName name="Etancheité_couverture" localSheetId="5">#REF!</definedName>
    <definedName name="Etancheité_couverture" localSheetId="6">#REF!</definedName>
    <definedName name="Etancheité_couverture" localSheetId="7">#REF!</definedName>
    <definedName name="Etancheité_couverture">#REF!</definedName>
    <definedName name="Etude_d_exécution" localSheetId="18">#REF!</definedName>
    <definedName name="Etude_d_exécution">#REF!</definedName>
    <definedName name="Etude_execution">#REF!</definedName>
    <definedName name="ev">'[52]Macro-Long'!$A$12:$B$53</definedName>
    <definedName name="Evacuation_Terres" localSheetId="1">#REF!</definedName>
    <definedName name="Evacuation_Terres" localSheetId="16">#REF!</definedName>
    <definedName name="Evacuation_Terres" localSheetId="17">#REF!</definedName>
    <definedName name="Evacuation_Terres" localSheetId="18">#REF!</definedName>
    <definedName name="Evacuation_Terres" localSheetId="20">#REF!</definedName>
    <definedName name="Evacuation_Terres" localSheetId="8">#REF!</definedName>
    <definedName name="Evacuation_Terres" localSheetId="3">#REF!</definedName>
    <definedName name="Evacuation_Terres" localSheetId="5">#REF!</definedName>
    <definedName name="Evacuation_Terres" localSheetId="6">#REF!</definedName>
    <definedName name="Evacuation_Terres" localSheetId="7">#REF!</definedName>
    <definedName name="Evacuation_Terres">#REF!</definedName>
    <definedName name="evi" localSheetId="1">#REF!</definedName>
    <definedName name="evi" localSheetId="16">#REF!</definedName>
    <definedName name="evi" localSheetId="17">#REF!</definedName>
    <definedName name="evi" localSheetId="18">#REF!</definedName>
    <definedName name="evi" localSheetId="20">#REF!</definedName>
    <definedName name="evi" localSheetId="8">#REF!</definedName>
    <definedName name="evi" localSheetId="3">#REF!</definedName>
    <definedName name="evi" localSheetId="5">#REF!</definedName>
    <definedName name="evi" localSheetId="6">#REF!</definedName>
    <definedName name="evi" localSheetId="7">#REF!</definedName>
    <definedName name="evi">#REF!</definedName>
    <definedName name="Evier_cuisine_gré" localSheetId="1">#REF!</definedName>
    <definedName name="Evier_cuisine_gré" localSheetId="16">#REF!</definedName>
    <definedName name="Evier_cuisine_gré" localSheetId="18">#REF!</definedName>
    <definedName name="Evier_cuisine_gré" localSheetId="20">#REF!</definedName>
    <definedName name="Evier_cuisine_gré" localSheetId="8">#REF!</definedName>
    <definedName name="Evier_cuisine_gré" localSheetId="3">#REF!</definedName>
    <definedName name="Evier_cuisine_gré" localSheetId="5">#REF!</definedName>
    <definedName name="Evier_cuisine_gré" localSheetId="6">#REF!</definedName>
    <definedName name="Evier_cuisine_gré" localSheetId="7">#REF!</definedName>
    <definedName name="Evier_cuisine_gré">#REF!</definedName>
    <definedName name="Excel_BuiltIn_Criteria">#REF!</definedName>
    <definedName name="Excel_BuiltIn_Database">#REF!</definedName>
    <definedName name="Excel_BuiltIn_Print_Area_1">#REF!</definedName>
    <definedName name="Extincteur_10" localSheetId="18">#REF!</definedName>
    <definedName name="Extincteur_10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2">#REF!</definedName>
    <definedName name="_xlnm.Extract" localSheetId="13">#REF!</definedName>
    <definedName name="_xlnm.Extract" localSheetId="14">#REF!</definedName>
    <definedName name="_xlnm.Extract" localSheetId="15">#REF!</definedName>
    <definedName name="_xlnm.Extract" localSheetId="16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0">#REF!</definedName>
    <definedName name="_xlnm.Extract">#REF!</definedName>
    <definedName name="ezfz" localSheetId="9">#REF!</definedName>
    <definedName name="ezfz" localSheetId="10">#REF!</definedName>
    <definedName name="ezfz" localSheetId="11">#REF!</definedName>
    <definedName name="ezfz" localSheetId="12">#REF!</definedName>
    <definedName name="ezfz" localSheetId="13">#REF!</definedName>
    <definedName name="ezfz" localSheetId="14">#REF!</definedName>
    <definedName name="ezfz" localSheetId="15">#REF!</definedName>
    <definedName name="ezfz" localSheetId="16">#REF!</definedName>
    <definedName name="ezfz" localSheetId="5">#REF!</definedName>
    <definedName name="ezfz" localSheetId="6">#REF!</definedName>
    <definedName name="ezfz" localSheetId="7">#REF!</definedName>
    <definedName name="ezfz" localSheetId="0">#REF!</definedName>
    <definedName name="ezfz">#REF!</definedName>
    <definedName name="F" localSheetId="1">#REF!</definedName>
    <definedName name="F" localSheetId="9">#REF!</definedName>
    <definedName name="F" localSheetId="10">#REF!</definedName>
    <definedName name="F" localSheetId="11">#REF!</definedName>
    <definedName name="F" localSheetId="12">#REF!</definedName>
    <definedName name="F" localSheetId="13">#REF!</definedName>
    <definedName name="F" localSheetId="14">#REF!</definedName>
    <definedName name="F" localSheetId="15">#REF!</definedName>
    <definedName name="F" localSheetId="16">#REF!</definedName>
    <definedName name="F" localSheetId="5">#REF!</definedName>
    <definedName name="F" localSheetId="6">#REF!</definedName>
    <definedName name="F" localSheetId="7">[4]AN2!#REF!</definedName>
    <definedName name="F" localSheetId="0">#REF!</definedName>
    <definedName name="F">#REF!</definedName>
    <definedName name="F__" localSheetId="9">#REF!</definedName>
    <definedName name="F__" localSheetId="10">#REF!</definedName>
    <definedName name="F__" localSheetId="11">#REF!</definedName>
    <definedName name="F__" localSheetId="12">#REF!</definedName>
    <definedName name="F__" localSheetId="13">#REF!</definedName>
    <definedName name="F__" localSheetId="14">#REF!</definedName>
    <definedName name="F__" localSheetId="15">#REF!</definedName>
    <definedName name="F__" localSheetId="16">#REF!</definedName>
    <definedName name="F__" localSheetId="5">#REF!</definedName>
    <definedName name="F__" localSheetId="6">#REF!</definedName>
    <definedName name="F__" localSheetId="7">#REF!</definedName>
    <definedName name="F__" localSheetId="0">#REF!</definedName>
    <definedName name="F__">#REF!</definedName>
    <definedName name="F1_" localSheetId="9">#REF!</definedName>
    <definedName name="F1_" localSheetId="10">#REF!</definedName>
    <definedName name="F1_" localSheetId="11">#REF!</definedName>
    <definedName name="F1_" localSheetId="12">#REF!</definedName>
    <definedName name="F1_" localSheetId="13">#REF!</definedName>
    <definedName name="F1_" localSheetId="14">#REF!</definedName>
    <definedName name="F1_" localSheetId="15">#REF!</definedName>
    <definedName name="F1_" localSheetId="16">#REF!</definedName>
    <definedName name="F1_" localSheetId="5">#REF!</definedName>
    <definedName name="F1_" localSheetId="6">#REF!</definedName>
    <definedName name="F1_" localSheetId="7">#REF!</definedName>
    <definedName name="F1_" localSheetId="0">#REF!</definedName>
    <definedName name="F1_">#REF!</definedName>
    <definedName name="Fc" localSheetId="9">#REF!</definedName>
    <definedName name="Fc" localSheetId="10">#REF!</definedName>
    <definedName name="Fc" localSheetId="11">#REF!</definedName>
    <definedName name="Fc" localSheetId="12">#REF!</definedName>
    <definedName name="Fc" localSheetId="13">#REF!</definedName>
    <definedName name="Fc" localSheetId="14">#REF!</definedName>
    <definedName name="Fc" localSheetId="15">#REF!</definedName>
    <definedName name="Fc" localSheetId="16">#REF!</definedName>
    <definedName name="Fc" localSheetId="5">#REF!</definedName>
    <definedName name="Fc" localSheetId="6">#REF!</definedName>
    <definedName name="Fc" localSheetId="7">#REF!</definedName>
    <definedName name="Fc" localSheetId="0">#REF!</definedName>
    <definedName name="Fc">#REF!</definedName>
    <definedName name="Fc1_" localSheetId="9">#REF!</definedName>
    <definedName name="Fc1_" localSheetId="10">#REF!</definedName>
    <definedName name="Fc1_" localSheetId="11">#REF!</definedName>
    <definedName name="Fc1_" localSheetId="12">#REF!</definedName>
    <definedName name="Fc1_" localSheetId="13">#REF!</definedName>
    <definedName name="Fc1_" localSheetId="14">#REF!</definedName>
    <definedName name="Fc1_" localSheetId="15">#REF!</definedName>
    <definedName name="Fc1_" localSheetId="16">#REF!</definedName>
    <definedName name="Fc1_" localSheetId="5">#REF!</definedName>
    <definedName name="Fc1_" localSheetId="6">#REF!</definedName>
    <definedName name="Fc1_" localSheetId="7">#REF!</definedName>
    <definedName name="Fc1_" localSheetId="0">#REF!</definedName>
    <definedName name="Fc1_">#REF!</definedName>
    <definedName name="FDFFD" localSheetId="16">#REF!</definedName>
    <definedName name="FDFFD" localSheetId="5">#REF!</definedName>
    <definedName name="FDFFD" localSheetId="6">#REF!</definedName>
    <definedName name="FDFFD" localSheetId="7">#REF!</definedName>
    <definedName name="FDFFD">#REF!</definedName>
    <definedName name="fdg">'[83]Macro-Dexterne'!$A$1</definedName>
    <definedName name="FDGFDG" localSheetId="1">#REF!</definedName>
    <definedName name="FDGFDG" localSheetId="16">#REF!</definedName>
    <definedName name="FDGFDG" localSheetId="17">#REF!</definedName>
    <definedName name="FDGFDG" localSheetId="18">#REF!</definedName>
    <definedName name="FDGFDG" localSheetId="20">#REF!</definedName>
    <definedName name="FDGFDG" localSheetId="8">#REF!</definedName>
    <definedName name="FDGFDG" localSheetId="3">#REF!</definedName>
    <definedName name="FDGFDG" localSheetId="5">#REF!</definedName>
    <definedName name="FDGFDG" localSheetId="6">#REF!</definedName>
    <definedName name="FDGFDG" localSheetId="7">#REF!</definedName>
    <definedName name="FDGFDG">#REF!</definedName>
    <definedName name="FDS">'[47]Macro-Epaisseur'!$A$1</definedName>
    <definedName name="FDSQA">'[96]Macro-Epaisseur'!$A$1</definedName>
    <definedName name="FEDE">'[13] G,O A'!#REF!</definedName>
    <definedName name="fef" localSheetId="1">#REF!</definedName>
    <definedName name="fef" localSheetId="16">#REF!</definedName>
    <definedName name="fef" localSheetId="17">#REF!</definedName>
    <definedName name="fef" localSheetId="18">#REF!</definedName>
    <definedName name="fef" localSheetId="20">#REF!</definedName>
    <definedName name="fef" localSheetId="8">#REF!</definedName>
    <definedName name="fef" localSheetId="3">#REF!</definedName>
    <definedName name="fef" localSheetId="5">#REF!</definedName>
    <definedName name="fef" localSheetId="6">#REF!</definedName>
    <definedName name="fef" localSheetId="7">#REF!</definedName>
    <definedName name="fef">#REF!</definedName>
    <definedName name="FEFD" localSheetId="1">[1]AN2!#REF!</definedName>
    <definedName name="FEFD" localSheetId="12">[1]AN2!#REF!</definedName>
    <definedName name="FEFD" localSheetId="16">[2]AN2!#REF!</definedName>
    <definedName name="FEFD" localSheetId="17">[2]AN2!#REF!</definedName>
    <definedName name="FEFD" localSheetId="18">[2]AN2!#REF!</definedName>
    <definedName name="FEFD" localSheetId="8">[1]AN2!#REF!</definedName>
    <definedName name="FEFD" localSheetId="5">[2]AN2!#REF!</definedName>
    <definedName name="FEFD" localSheetId="6">[2]AN2!#REF!</definedName>
    <definedName name="FEFD" localSheetId="7">[1]AN2!#REF!</definedName>
    <definedName name="FEFD" localSheetId="0">[1]AN2!#REF!</definedName>
    <definedName name="FEFD">[1]AN2!#REF!</definedName>
    <definedName name="fenerg" localSheetId="1">#REF!</definedName>
    <definedName name="fenerg" localSheetId="16">#REF!</definedName>
    <definedName name="fenerg" localSheetId="17">#REF!</definedName>
    <definedName name="fenerg" localSheetId="18">#REF!</definedName>
    <definedName name="fenerg" localSheetId="20">#REF!</definedName>
    <definedName name="fenerg" localSheetId="3">#REF!</definedName>
    <definedName name="fenerg" localSheetId="5">#REF!</definedName>
    <definedName name="fenerg" localSheetId="6">#REF!</definedName>
    <definedName name="fenerg" localSheetId="7">#REF!</definedName>
    <definedName name="fenerg">#REF!</definedName>
    <definedName name="fenêtre_0.75_1.30" localSheetId="1">#REF!</definedName>
    <definedName name="fenêtre_0.75_1.30" localSheetId="16">#REF!</definedName>
    <definedName name="fenêtre_0.75_1.30" localSheetId="17">#REF!</definedName>
    <definedName name="fenêtre_0.75_1.30" localSheetId="18">#REF!</definedName>
    <definedName name="fenêtre_0.75_1.30" localSheetId="20">#REF!</definedName>
    <definedName name="fenêtre_0.75_1.30" localSheetId="3">#REF!</definedName>
    <definedName name="fenêtre_0.75_1.30" localSheetId="5">#REF!</definedName>
    <definedName name="fenêtre_0.75_1.30" localSheetId="6">#REF!</definedName>
    <definedName name="fenêtre_0.75_1.30" localSheetId="7">#REF!</definedName>
    <definedName name="fenêtre_0.75_1.30">#REF!</definedName>
    <definedName name="Fenêtre_0.75x0.75" localSheetId="1">#REF!</definedName>
    <definedName name="Fenêtre_0.75x0.75" localSheetId="16">#REF!</definedName>
    <definedName name="Fenêtre_0.75x0.75" localSheetId="17">#REF!</definedName>
    <definedName name="Fenêtre_0.75x0.75" localSheetId="18">#REF!</definedName>
    <definedName name="Fenêtre_0.75x0.75" localSheetId="20">#REF!</definedName>
    <definedName name="Fenêtre_0.75x0.75" localSheetId="3">#REF!</definedName>
    <definedName name="Fenêtre_0.75x0.75" localSheetId="5">#REF!</definedName>
    <definedName name="Fenêtre_0.75x0.75" localSheetId="6">#REF!</definedName>
    <definedName name="Fenêtre_0.75x0.75" localSheetId="7">#REF!</definedName>
    <definedName name="Fenêtre_0.75x0.75">#REF!</definedName>
    <definedName name="Fenêtre_1.0x1.25">#REF!</definedName>
    <definedName name="Fenêtre_2.1x1.25">#REF!</definedName>
    <definedName name="ff" localSheetId="9">#REF!</definedName>
    <definedName name="ff" localSheetId="10">#REF!</definedName>
    <definedName name="ff" localSheetId="11">#REF!</definedName>
    <definedName name="ff" localSheetId="12">#REF!</definedName>
    <definedName name="ff" localSheetId="13">#REF!</definedName>
    <definedName name="ff" localSheetId="14">#REF!</definedName>
    <definedName name="ff" localSheetId="15">#REF!</definedName>
    <definedName name="ff" localSheetId="16">#REF!</definedName>
    <definedName name="ff" localSheetId="5">#REF!</definedName>
    <definedName name="ff" localSheetId="6">#REF!</definedName>
    <definedName name="ff" localSheetId="7">#REF!</definedName>
    <definedName name="ff" localSheetId="0">#REF!</definedName>
    <definedName name="ff">#REF!</definedName>
    <definedName name="fff" localSheetId="1">[1]AN2!#REF!</definedName>
    <definedName name="fff" localSheetId="16">'[128]Macro-cons'!$A$1</definedName>
    <definedName name="fff" localSheetId="17">'[128]Macro-cons'!$A$1</definedName>
    <definedName name="fff" localSheetId="18">'[128]Macro-cons'!$A$1</definedName>
    <definedName name="fff" localSheetId="7">[1]AN2!#REF!</definedName>
    <definedName name="fff">[1]AN2!#REF!</definedName>
    <definedName name="FFFF" localSheetId="1">#REF!</definedName>
    <definedName name="FFFF" localSheetId="16">#REF!</definedName>
    <definedName name="FFFF" localSheetId="17">#REF!</definedName>
    <definedName name="FFFF" localSheetId="18">#REF!</definedName>
    <definedName name="FFFF" localSheetId="20">#REF!</definedName>
    <definedName name="FFFF" localSheetId="8">#REF!</definedName>
    <definedName name="FFFF" localSheetId="3">#REF!</definedName>
    <definedName name="FFFF" localSheetId="5">#REF!</definedName>
    <definedName name="FFFF" localSheetId="6">#REF!</definedName>
    <definedName name="FFFF" localSheetId="7">#REF!</definedName>
    <definedName name="FFFF">#REF!</definedName>
    <definedName name="fffff">#N/A</definedName>
    <definedName name="fffffff" localSheetId="1">#REF!</definedName>
    <definedName name="fffffff" localSheetId="9">#REF!</definedName>
    <definedName name="fffffff" localSheetId="10">#REF!</definedName>
    <definedName name="fffffff" localSheetId="11">#REF!</definedName>
    <definedName name="fffffff" localSheetId="12">#REF!</definedName>
    <definedName name="fffffff" localSheetId="13">#REF!</definedName>
    <definedName name="fffffff" localSheetId="14">#REF!</definedName>
    <definedName name="fffffff" localSheetId="15">#REF!</definedName>
    <definedName name="fffffff" localSheetId="16">#REF!</definedName>
    <definedName name="fffffff" localSheetId="17">#REF!</definedName>
    <definedName name="fffffff" localSheetId="18">#REF!</definedName>
    <definedName name="fffffff" localSheetId="20">#REF!</definedName>
    <definedName name="fffffff" localSheetId="8">#REF!</definedName>
    <definedName name="fffffff" localSheetId="3">#REF!</definedName>
    <definedName name="fffffff" localSheetId="5">#REF!</definedName>
    <definedName name="fffffff" localSheetId="6">#REF!</definedName>
    <definedName name="fffffff" localSheetId="7">#REF!</definedName>
    <definedName name="fffffff" localSheetId="0">#REF!</definedName>
    <definedName name="fffffff">#REF!</definedName>
    <definedName name="ffg" localSheetId="1">#REF!</definedName>
    <definedName name="ffg" localSheetId="16">#REF!</definedName>
    <definedName name="ffg" localSheetId="18">#REF!</definedName>
    <definedName name="ffg" localSheetId="20">#REF!</definedName>
    <definedName name="ffg" localSheetId="8">#REF!</definedName>
    <definedName name="ffg" localSheetId="3">#REF!</definedName>
    <definedName name="ffg" localSheetId="5">#REF!</definedName>
    <definedName name="ffg" localSheetId="6">#REF!</definedName>
    <definedName name="ffg" localSheetId="7">#REF!</definedName>
    <definedName name="ffg">#REF!</definedName>
    <definedName name="FGFDD" localSheetId="1">#REF!</definedName>
    <definedName name="FGFDD" localSheetId="16">#REF!</definedName>
    <definedName name="FGFDD" localSheetId="18">#REF!</definedName>
    <definedName name="FGFDD" localSheetId="20">#REF!</definedName>
    <definedName name="FGFDD" localSheetId="8">#REF!</definedName>
    <definedName name="FGFDD" localSheetId="3">#REF!</definedName>
    <definedName name="FGFDD" localSheetId="5">#REF!</definedName>
    <definedName name="FGFDD" localSheetId="6">#REF!</definedName>
    <definedName name="FGFDD" localSheetId="7">#REF!</definedName>
    <definedName name="FGFDD">#REF!</definedName>
    <definedName name="FGFDFGG" localSheetId="16">#REF!</definedName>
    <definedName name="FGFDFGG" localSheetId="5">#REF!</definedName>
    <definedName name="FGFDFGG" localSheetId="6">#REF!</definedName>
    <definedName name="FGFDFGG" localSheetId="7">#REF!</definedName>
    <definedName name="FGFDFGG">#REF!</definedName>
    <definedName name="FGFDGFDGDF" localSheetId="16">#REF!</definedName>
    <definedName name="FGFDGFDGDF" localSheetId="5">#REF!</definedName>
    <definedName name="FGFDGFDGDF" localSheetId="6">#REF!</definedName>
    <definedName name="FGFDGFDGDF" localSheetId="7">#REF!</definedName>
    <definedName name="FGFDGFDGDF">#REF!</definedName>
    <definedName name="FGFDGFGFD" localSheetId="16">#REF!</definedName>
    <definedName name="FGFDGFGFD" localSheetId="5">#REF!</definedName>
    <definedName name="FGFDGFGFD" localSheetId="6">#REF!</definedName>
    <definedName name="FGFDGFGFD" localSheetId="7">#REF!</definedName>
    <definedName name="FGFDGFGFD">#REF!</definedName>
    <definedName name="FGFFDGDF" localSheetId="16">#REF!</definedName>
    <definedName name="FGFFDGDF" localSheetId="5">#REF!</definedName>
    <definedName name="FGFFDGDF" localSheetId="6">#REF!</definedName>
    <definedName name="FGFFDGDF" localSheetId="7">#REF!</definedName>
    <definedName name="FGFFDGDF">#REF!</definedName>
    <definedName name="FGFFGFG" localSheetId="16">#REF!</definedName>
    <definedName name="FGFFGFG" localSheetId="5">#REF!</definedName>
    <definedName name="FGFFGFG" localSheetId="6">#REF!</definedName>
    <definedName name="FGFFGFG" localSheetId="7">#REF!</definedName>
    <definedName name="FGFFGFG">#REF!</definedName>
    <definedName name="FGFGFDGDF" localSheetId="16">#REF!</definedName>
    <definedName name="FGFGFDGDF" localSheetId="5">#REF!</definedName>
    <definedName name="FGFGFDGDF" localSheetId="6">#REF!</definedName>
    <definedName name="FGFGFDGDF" localSheetId="7">#REF!</definedName>
    <definedName name="FGFGFDGDF">#REF!</definedName>
    <definedName name="FGFGFF" localSheetId="16">#REF!</definedName>
    <definedName name="FGFGFF" localSheetId="5">#REF!</definedName>
    <definedName name="FGFGFF" localSheetId="6">#REF!</definedName>
    <definedName name="FGFGFF" localSheetId="7">#REF!</definedName>
    <definedName name="FGFGFF">#REF!</definedName>
    <definedName name="FGFGFGF" localSheetId="16">#REF!</definedName>
    <definedName name="FGFGFGF" localSheetId="5">#REF!</definedName>
    <definedName name="FGFGFGF" localSheetId="6">#REF!</definedName>
    <definedName name="FGFGFGF" localSheetId="7">#REF!</definedName>
    <definedName name="FGFGFGF">#REF!</definedName>
    <definedName name="FGFGFGFFGFD" localSheetId="16">#REF!</definedName>
    <definedName name="FGFGFGFFGFD" localSheetId="5">#REF!</definedName>
    <definedName name="FGFGFGFFGFD" localSheetId="6">#REF!</definedName>
    <definedName name="FGFGFGFFGFD" localSheetId="7">#REF!</definedName>
    <definedName name="FGFGFGFFGFD">#REF!</definedName>
    <definedName name="fgh">'[47]Macro-Diam-interne'!$A$1</definedName>
    <definedName name="FGHFGDFGF" localSheetId="1">#REF!</definedName>
    <definedName name="FGHFGDFGF" localSheetId="16">#REF!</definedName>
    <definedName name="FGHFGDFGF" localSheetId="17">#REF!</definedName>
    <definedName name="FGHFGDFGF" localSheetId="18">#REF!</definedName>
    <definedName name="FGHFGDFGF" localSheetId="20">#REF!</definedName>
    <definedName name="FGHFGDFGF" localSheetId="8">#REF!</definedName>
    <definedName name="FGHFGDFGF" localSheetId="3">#REF!</definedName>
    <definedName name="FGHFGDFGF" localSheetId="5">#REF!</definedName>
    <definedName name="FGHFGDFGF" localSheetId="6">#REF!</definedName>
    <definedName name="FGHFGDFGF" localSheetId="7">#REF!</definedName>
    <definedName name="FGHFGDFGF">#REF!</definedName>
    <definedName name="Fléche_coupole" localSheetId="1">#REF!</definedName>
    <definedName name="Fléche_coupole" localSheetId="16">#REF!</definedName>
    <definedName name="Fléche_coupole" localSheetId="17">#REF!</definedName>
    <definedName name="Fléche_coupole" localSheetId="18">#REF!</definedName>
    <definedName name="Fléche_coupole" localSheetId="20">#REF!</definedName>
    <definedName name="Fléche_coupole" localSheetId="8">#REF!</definedName>
    <definedName name="Fléche_coupole" localSheetId="3">#REF!</definedName>
    <definedName name="Fléche_coupole" localSheetId="5">#REF!</definedName>
    <definedName name="Fléche_coupole" localSheetId="6">#REF!</definedName>
    <definedName name="Fléche_coupole" localSheetId="7">#REF!</definedName>
    <definedName name="Fléche_coupole">#REF!</definedName>
    <definedName name="_xlnm.Recorder" localSheetId="1">#REF!</definedName>
    <definedName name="_xlnm.Recorder" localSheetId="9">#REF!</definedName>
    <definedName name="_xlnm.Recorder" localSheetId="10">#REF!</definedName>
    <definedName name="_xlnm.Recorder" localSheetId="11">#REF!</definedName>
    <definedName name="_xlnm.Recorder" localSheetId="12">#REF!</definedName>
    <definedName name="_xlnm.Recorder" localSheetId="13">#REF!</definedName>
    <definedName name="_xlnm.Recorder" localSheetId="14">#REF!</definedName>
    <definedName name="_xlnm.Recorder" localSheetId="15">#REF!</definedName>
    <definedName name="_xlnm.Recorder" localSheetId="16">#REF!</definedName>
    <definedName name="_xlnm.Recorder" localSheetId="18">#REF!</definedName>
    <definedName name="_xlnm.Recorder" localSheetId="20">#REF!</definedName>
    <definedName name="_xlnm.Recorder" localSheetId="8">#REF!</definedName>
    <definedName name="_xlnm.Recorder" localSheetId="5">#REF!</definedName>
    <definedName name="_xlnm.Recorder" localSheetId="6">#REF!</definedName>
    <definedName name="_xlnm.Recorder" localSheetId="7">#REF!</definedName>
    <definedName name="_xlnm.Recorder" localSheetId="0">#REF!</definedName>
    <definedName name="_xlnm.Recorder">#REF!</definedName>
    <definedName name="Forme_pente" localSheetId="18">#REF!</definedName>
    <definedName name="Forme_pente" localSheetId="3">#REF!</definedName>
    <definedName name="Forme_pente">#REF!</definedName>
    <definedName name="Fosse_septique_filtre">#REF!</definedName>
    <definedName name="fouille">#REF!</definedName>
    <definedName name="Fourreau_100">#REF!</definedName>
    <definedName name="Fourreau_150">#REF!</definedName>
    <definedName name="Fourreau_200">#REF!</definedName>
    <definedName name="Fourreau_60">#REF!</definedName>
    <definedName name="Fourreau_80">#REF!</definedName>
    <definedName name="Foyer_etanche">#REF!</definedName>
    <definedName name="Foyer_simple">#REF!</definedName>
    <definedName name="Fp" localSheetId="9">#REF!</definedName>
    <definedName name="Fp" localSheetId="10">#REF!</definedName>
    <definedName name="Fp" localSheetId="11">#REF!</definedName>
    <definedName name="Fp" localSheetId="12">#REF!</definedName>
    <definedName name="Fp" localSheetId="13">#REF!</definedName>
    <definedName name="Fp" localSheetId="14">#REF!</definedName>
    <definedName name="Fp" localSheetId="15">#REF!</definedName>
    <definedName name="Fp" localSheetId="16">#REF!</definedName>
    <definedName name="Fp" localSheetId="5">#REF!</definedName>
    <definedName name="Fp" localSheetId="6">#REF!</definedName>
    <definedName name="Fp" localSheetId="7">#REF!</definedName>
    <definedName name="Fp" localSheetId="0">#REF!</definedName>
    <definedName name="Fp">#REF!</definedName>
    <definedName name="fpers">#REF!</definedName>
    <definedName name="fpers.">#REF!</definedName>
    <definedName name="fpp" localSheetId="9">#REF!</definedName>
    <definedName name="fpp" localSheetId="10">#REF!</definedName>
    <definedName name="fpp" localSheetId="11">#REF!</definedName>
    <definedName name="fpp" localSheetId="12">#REF!</definedName>
    <definedName name="fpp" localSheetId="13">#REF!</definedName>
    <definedName name="fpp" localSheetId="14">#REF!</definedName>
    <definedName name="fpp" localSheetId="15">#REF!</definedName>
    <definedName name="fpp" localSheetId="16">#REF!</definedName>
    <definedName name="fpp" localSheetId="5">#REF!</definedName>
    <definedName name="fpp" localSheetId="6">#REF!</definedName>
    <definedName name="fpp" localSheetId="7">#REF!</definedName>
    <definedName name="fpp">#REF!</definedName>
    <definedName name="FSDDSFSDFDS" localSheetId="16">[14]AN2!#REF!</definedName>
    <definedName name="FSDDSFSDFDS" localSheetId="5">[14]AN2!#REF!</definedName>
    <definedName name="FSDDSFSDFDS" localSheetId="6">[14]AN2!#REF!</definedName>
    <definedName name="FSDDSFSDFDS" localSheetId="7">[14]AN2!#REF!</definedName>
    <definedName name="FSDDSFSDFDS">[14]AN2!#REF!</definedName>
    <definedName name="Fût_200" localSheetId="1">#REF!</definedName>
    <definedName name="Fût_200" localSheetId="16">#REF!</definedName>
    <definedName name="Fût_200" localSheetId="17">#REF!</definedName>
    <definedName name="Fût_200" localSheetId="18">#REF!</definedName>
    <definedName name="Fût_200" localSheetId="20">#REF!</definedName>
    <definedName name="Fût_200" localSheetId="8">#REF!</definedName>
    <definedName name="Fût_200" localSheetId="3">#REF!</definedName>
    <definedName name="Fût_200" localSheetId="5">#REF!</definedName>
    <definedName name="Fût_200" localSheetId="6">#REF!</definedName>
    <definedName name="Fût_200" localSheetId="7">#REF!</definedName>
    <definedName name="Fût_200">#REF!</definedName>
    <definedName name="G" localSheetId="9">[1]AN2!#REF!</definedName>
    <definedName name="G" localSheetId="10">[16]AN2!#REF!</definedName>
    <definedName name="G" localSheetId="11">[1]AN2!#REF!</definedName>
    <definedName name="G" localSheetId="12">[14]AN2!#REF!</definedName>
    <definedName name="G" localSheetId="13">[1]AN2!#REF!</definedName>
    <definedName name="G" localSheetId="14">[14]AN2!#REF!</definedName>
    <definedName name="G" localSheetId="15">[14]AN2!#REF!</definedName>
    <definedName name="G" localSheetId="16">[19]AN2!#REF!</definedName>
    <definedName name="G" localSheetId="17">[14]AN2!#REF!</definedName>
    <definedName name="G" localSheetId="18">[14]AN2!#REF!</definedName>
    <definedName name="G" localSheetId="5">[14]AN2!#REF!</definedName>
    <definedName name="G" localSheetId="6">[14]AN2!#REF!</definedName>
    <definedName name="G" localSheetId="7">[16]AN2!#REF!</definedName>
    <definedName name="G" localSheetId="0">[14]AN2!#REF!</definedName>
    <definedName name="G">[16]AN2!#REF!</definedName>
    <definedName name="G.OPort" localSheetId="1">#REF!</definedName>
    <definedName name="G.OPort" localSheetId="9">#REF!</definedName>
    <definedName name="G.OPort" localSheetId="10">#REF!</definedName>
    <definedName name="G.OPort" localSheetId="11">#REF!</definedName>
    <definedName name="G.OPort" localSheetId="12">#REF!</definedName>
    <definedName name="G.OPort" localSheetId="13">#REF!</definedName>
    <definedName name="G.OPort" localSheetId="14">#REF!</definedName>
    <definedName name="G.OPort" localSheetId="15">#REF!</definedName>
    <definedName name="G.OPort" localSheetId="16">#REF!</definedName>
    <definedName name="G.OPort" localSheetId="17">#REF!</definedName>
    <definedName name="G.OPort" localSheetId="18">#REF!</definedName>
    <definedName name="G.OPort" localSheetId="20">#REF!</definedName>
    <definedName name="G.OPort" localSheetId="8">#REF!</definedName>
    <definedName name="G.OPort" localSheetId="3">#REF!</definedName>
    <definedName name="G.OPort" localSheetId="5">#REF!</definedName>
    <definedName name="G.OPort" localSheetId="6">#REF!</definedName>
    <definedName name="G.OPort" localSheetId="7">#REF!</definedName>
    <definedName name="G.OPort" localSheetId="0">#REF!</definedName>
    <definedName name="G.OPort">#REF!</definedName>
    <definedName name="gaqgqhfq" localSheetId="1">#REF!</definedName>
    <definedName name="gaqgqhfq" localSheetId="9">#REF!</definedName>
    <definedName name="gaqgqhfq" localSheetId="10">#REF!</definedName>
    <definedName name="gaqgqhfq" localSheetId="11">#REF!</definedName>
    <definedName name="gaqgqhfq" localSheetId="12">#REF!</definedName>
    <definedName name="gaqgqhfq" localSheetId="13">#REF!</definedName>
    <definedName name="gaqgqhfq" localSheetId="14">#REF!</definedName>
    <definedName name="gaqgqhfq" localSheetId="15">#REF!</definedName>
    <definedName name="gaqgqhfq" localSheetId="16">#REF!</definedName>
    <definedName name="gaqgqhfq" localSheetId="18">#REF!</definedName>
    <definedName name="gaqgqhfq" localSheetId="20">#REF!</definedName>
    <definedName name="gaqgqhfq" localSheetId="8">#REF!</definedName>
    <definedName name="gaqgqhfq" localSheetId="3">#REF!</definedName>
    <definedName name="gaqgqhfq" localSheetId="5">#REF!</definedName>
    <definedName name="gaqgqhfq" localSheetId="6">#REF!</definedName>
    <definedName name="gaqgqhfq" localSheetId="7">#REF!</definedName>
    <definedName name="gaqgqhfq">#REF!</definedName>
    <definedName name="Garantie_décinale_GC" localSheetId="1">#REF!</definedName>
    <definedName name="Garantie_décinale_GC" localSheetId="20">#REF!</definedName>
    <definedName name="Garantie_décinale_GC" localSheetId="8">#REF!</definedName>
    <definedName name="Garantie_décinale_GC" localSheetId="3">#REF!</definedName>
    <definedName name="Garantie_décinale_GC">#REF!</definedName>
    <definedName name="Garantie_décinale_Tout">#REF!</definedName>
    <definedName name="Gargouille" localSheetId="18">#REF!</definedName>
    <definedName name="Gargouille">#REF!</definedName>
    <definedName name="Gazon">#REF!</definedName>
    <definedName name="GCCORR">'[96]Macro-Dexterne'!$A$1</definedName>
    <definedName name="gdfsfs">'[51]Macro-Long'!$A$1</definedName>
    <definedName name="GFDGGDF" localSheetId="1">#REF!</definedName>
    <definedName name="GFDGGDF" localSheetId="16">#REF!</definedName>
    <definedName name="GFDGGDF" localSheetId="17">#REF!</definedName>
    <definedName name="GFDGGDF" localSheetId="18">#REF!</definedName>
    <definedName name="GFDGGDF" localSheetId="20">#REF!</definedName>
    <definedName name="GFDGGDF" localSheetId="8">#REF!</definedName>
    <definedName name="GFDGGDF" localSheetId="3">#REF!</definedName>
    <definedName name="GFDGGDF" localSheetId="5">#REF!</definedName>
    <definedName name="GFDGGDF" localSheetId="6">#REF!</definedName>
    <definedName name="GFDGGDF" localSheetId="7">#REF!</definedName>
    <definedName name="GFDGGDF">#REF!</definedName>
    <definedName name="GFE" localSheetId="9">'[13] G,O A'!#REF!</definedName>
    <definedName name="GFE" localSheetId="12">'[13] G,O A'!#REF!</definedName>
    <definedName name="GFE" localSheetId="15">'[13] G,O A'!#REF!</definedName>
    <definedName name="GFE" localSheetId="16">'[13] G,O A'!#REF!</definedName>
    <definedName name="GFE" localSheetId="17">'[13] G,O A'!#REF!</definedName>
    <definedName name="GFE" localSheetId="18">'[13] G,O A'!#REF!</definedName>
    <definedName name="GFE" localSheetId="5">'[13] G,O A'!#REF!</definedName>
    <definedName name="GFE" localSheetId="6">'[13] G,O A'!#REF!</definedName>
    <definedName name="GFE" localSheetId="7">'[13] G,O A'!#REF!</definedName>
    <definedName name="GFE">'[13] G,O A'!#REF!</definedName>
    <definedName name="GFGFGFG" localSheetId="1">#REF!</definedName>
    <definedName name="GFGFGFG" localSheetId="16">#REF!</definedName>
    <definedName name="GFGFGFG" localSheetId="17">#REF!</definedName>
    <definedName name="GFGFGFG" localSheetId="18">#REF!</definedName>
    <definedName name="GFGFGFG" localSheetId="20">#REF!</definedName>
    <definedName name="GFGFGFG" localSheetId="8">#REF!</definedName>
    <definedName name="GFGFGFG" localSheetId="3">#REF!</definedName>
    <definedName name="GFGFGFG" localSheetId="5">#REF!</definedName>
    <definedName name="GFGFGFG" localSheetId="6">#REF!</definedName>
    <definedName name="GFGFGFG" localSheetId="7">#REF!</definedName>
    <definedName name="GFGFGFG">#REF!</definedName>
    <definedName name="gfr">'[52]Macro-press'!$A$16:$C$39</definedName>
    <definedName name="GG" localSheetId="1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20">#REF!</definedName>
    <definedName name="GG" localSheetId="8">#REF!</definedName>
    <definedName name="GG" localSheetId="3">#REF!</definedName>
    <definedName name="GG" localSheetId="5">#REF!</definedName>
    <definedName name="GG" localSheetId="6">#REF!</definedName>
    <definedName name="GG" localSheetId="7">#REF!</definedName>
    <definedName name="GG" localSheetId="0">#REF!</definedName>
    <definedName name="GG">#REF!</definedName>
    <definedName name="GGFD" localSheetId="1">#REF!</definedName>
    <definedName name="GGFD" localSheetId="16">#REF!</definedName>
    <definedName name="GGFD" localSheetId="18">#REF!</definedName>
    <definedName name="GGFD" localSheetId="20">#REF!</definedName>
    <definedName name="GGFD" localSheetId="8">#REF!</definedName>
    <definedName name="GGFD" localSheetId="3">#REF!</definedName>
    <definedName name="GGFD" localSheetId="5">#REF!</definedName>
    <definedName name="GGFD" localSheetId="6">#REF!</definedName>
    <definedName name="GGFD" localSheetId="7">#REF!</definedName>
    <definedName name="GGFD">#REF!</definedName>
    <definedName name="GGGG" localSheetId="1">#REF!</definedName>
    <definedName name="GGGG" localSheetId="9">#REF!</definedName>
    <definedName name="GGGG" localSheetId="10">#REF!</definedName>
    <definedName name="GGGG" localSheetId="11">#REF!</definedName>
    <definedName name="GGGG" localSheetId="12">#REF!</definedName>
    <definedName name="GGGG" localSheetId="13">#REF!</definedName>
    <definedName name="GGGG" localSheetId="14">#REF!</definedName>
    <definedName name="GGGG" localSheetId="15">#REF!</definedName>
    <definedName name="GGGG" localSheetId="16">#REF!</definedName>
    <definedName name="GGGG" localSheetId="18">#REF!</definedName>
    <definedName name="GGGG" localSheetId="20">#REF!</definedName>
    <definedName name="GGGG" localSheetId="8">#REF!</definedName>
    <definedName name="GGGG" localSheetId="3">#REF!</definedName>
    <definedName name="GGGG" localSheetId="5">#REF!</definedName>
    <definedName name="GGGG" localSheetId="6">#REF!</definedName>
    <definedName name="GGGG" localSheetId="7">#REF!</definedName>
    <definedName name="GGGG" localSheetId="0">#REF!</definedName>
    <definedName name="GGGG">#REF!</definedName>
    <definedName name="ggggg" localSheetId="1">[7]AN2!#REF!</definedName>
    <definedName name="ggggg" localSheetId="9">[3]AN2!#REF!</definedName>
    <definedName name="ggggg" localSheetId="10">[4]AN2!#REF!</definedName>
    <definedName name="ggggg" localSheetId="11">[4]AN2!#REF!</definedName>
    <definedName name="ggggg" localSheetId="12">[4]AN2!#REF!</definedName>
    <definedName name="ggggg" localSheetId="13">[4]AN2!#REF!</definedName>
    <definedName name="ggggg" localSheetId="14">[4]AN2!#REF!</definedName>
    <definedName name="ggggg" localSheetId="15">[5]AN2!#REF!</definedName>
    <definedName name="GGGGG" localSheetId="16">#REF!</definedName>
    <definedName name="ggggg" localSheetId="17">[5]AN2!#REF!</definedName>
    <definedName name="ggggg" localSheetId="18">[5]AN2!#REF!</definedName>
    <definedName name="ggggg" localSheetId="20">[7]AN2!#REF!</definedName>
    <definedName name="ggggg" localSheetId="8">[7]AN2!#REF!</definedName>
    <definedName name="ggggg" localSheetId="3">[7]AN2!#REF!</definedName>
    <definedName name="ggggg" localSheetId="5">[5]AN2!#REF!</definedName>
    <definedName name="ggggg" localSheetId="6">[5]AN2!#REF!</definedName>
    <definedName name="ggggg" localSheetId="7">[4]AN2!#REF!</definedName>
    <definedName name="ggggg" localSheetId="0">[4]AN2!#REF!</definedName>
    <definedName name="ggggg">[7]AN2!#REF!</definedName>
    <definedName name="GGGGGG" localSheetId="1">#REF!</definedName>
    <definedName name="GGGGGG" localSheetId="16">#REF!</definedName>
    <definedName name="GGGGGG" localSheetId="17">#REF!</definedName>
    <definedName name="GGGGGG" localSheetId="18">#REF!</definedName>
    <definedName name="GGGGGG" localSheetId="20">#REF!</definedName>
    <definedName name="GGGGGG" localSheetId="8">#REF!</definedName>
    <definedName name="GGGGGG" localSheetId="3">#REF!</definedName>
    <definedName name="GGGGGG" localSheetId="5">#REF!</definedName>
    <definedName name="GGGGGG" localSheetId="6">#REF!</definedName>
    <definedName name="GGGGGG" localSheetId="7">#REF!</definedName>
    <definedName name="GGGGGG">#REF!</definedName>
    <definedName name="GHGHJG" localSheetId="1">#REF!</definedName>
    <definedName name="GHGHJG" localSheetId="16">#REF!</definedName>
    <definedName name="GHGHJG" localSheetId="18">#REF!</definedName>
    <definedName name="GHGHJG" localSheetId="20">#REF!</definedName>
    <definedName name="GHGHJG" localSheetId="8">#REF!</definedName>
    <definedName name="GHGHJG" localSheetId="3">#REF!</definedName>
    <definedName name="GHGHJG" localSheetId="5">#REF!</definedName>
    <definedName name="GHGHJG" localSheetId="6">#REF!</definedName>
    <definedName name="GHGHJG" localSheetId="7">#REF!</definedName>
    <definedName name="GHGHJG">#REF!</definedName>
    <definedName name="GHJ">'[129]GC 150m3 MGHASSINE'!$J$14</definedName>
    <definedName name="GJGHJGH" localSheetId="1">#REF!</definedName>
    <definedName name="GJGHJGH" localSheetId="16">#REF!</definedName>
    <definedName name="GJGHJGH" localSheetId="17">#REF!</definedName>
    <definedName name="GJGHJGH" localSheetId="18">#REF!</definedName>
    <definedName name="GJGHJGH" localSheetId="20">#REF!</definedName>
    <definedName name="GJGHJGH" localSheetId="8">#REF!</definedName>
    <definedName name="GJGHJGH" localSheetId="3">#REF!</definedName>
    <definedName name="GJGHJGH" localSheetId="5">#REF!</definedName>
    <definedName name="GJGHJGH" localSheetId="6">#REF!</definedName>
    <definedName name="GJGHJGH" localSheetId="7">#REF!</definedName>
    <definedName name="GJGHJGH">#REF!</definedName>
    <definedName name="GO" localSheetId="1">[56]AN2!#REF!</definedName>
    <definedName name="GO" localSheetId="9">[56]AN2!#REF!</definedName>
    <definedName name="GO" localSheetId="10">[56]AN2!#REF!</definedName>
    <definedName name="GO" localSheetId="11">[56]AN2!#REF!</definedName>
    <definedName name="GO" localSheetId="12">[56]AN2!#REF!</definedName>
    <definedName name="GO" localSheetId="13">[56]AN2!#REF!</definedName>
    <definedName name="GO" localSheetId="14">[56]AN2!#REF!</definedName>
    <definedName name="GO" localSheetId="15">[56]AN2!#REF!</definedName>
    <definedName name="GO" localSheetId="16">[56]AN2!#REF!</definedName>
    <definedName name="GO" localSheetId="17">[56]AN2!#REF!</definedName>
    <definedName name="GO" localSheetId="18">[56]AN2!#REF!</definedName>
    <definedName name="GO" localSheetId="20">[56]AN2!#REF!</definedName>
    <definedName name="GO" localSheetId="8">[56]AN2!#REF!</definedName>
    <definedName name="GO" localSheetId="3">[56]AN2!#REF!</definedName>
    <definedName name="GO" localSheetId="5">[56]AN2!#REF!</definedName>
    <definedName name="GO" localSheetId="6">[56]AN2!#REF!</definedName>
    <definedName name="GO" localSheetId="7">[56]AN2!#REF!</definedName>
    <definedName name="GO" localSheetId="0">[56]AN2!#REF!</definedName>
    <definedName name="GO">[56]AN2!#REF!</definedName>
    <definedName name="goaziz" localSheetId="1">#REF!</definedName>
    <definedName name="goaziz" localSheetId="9">#REF!</definedName>
    <definedName name="goaziz" localSheetId="10">#REF!</definedName>
    <definedName name="goaziz" localSheetId="11">#REF!</definedName>
    <definedName name="goaziz" localSheetId="12">#REF!</definedName>
    <definedName name="goaziz" localSheetId="13">#REF!</definedName>
    <definedName name="goaziz" localSheetId="14">#REF!</definedName>
    <definedName name="goaziz" localSheetId="15">#REF!</definedName>
    <definedName name="goaziz" localSheetId="16">#REF!</definedName>
    <definedName name="goaziz" localSheetId="17">#REF!</definedName>
    <definedName name="goaziz" localSheetId="18">#REF!</definedName>
    <definedName name="goaziz" localSheetId="20">#REF!</definedName>
    <definedName name="goaziz" localSheetId="8">#REF!</definedName>
    <definedName name="goaziz" localSheetId="3">#REF!</definedName>
    <definedName name="goaziz" localSheetId="5">#REF!</definedName>
    <definedName name="goaziz" localSheetId="6">#REF!</definedName>
    <definedName name="goaziz" localSheetId="7">#REF!</definedName>
    <definedName name="goaziz" localSheetId="0">#REF!</definedName>
    <definedName name="goaziz">#REF!</definedName>
    <definedName name="gros">#N/A</definedName>
    <definedName name="gtggs" localSheetId="1">#REF!</definedName>
    <definedName name="gtggs" localSheetId="9">#REF!</definedName>
    <definedName name="gtggs" localSheetId="10">#REF!</definedName>
    <definedName name="gtggs" localSheetId="11">#REF!</definedName>
    <definedName name="gtggs" localSheetId="12">#REF!</definedName>
    <definedName name="gtggs" localSheetId="13">#REF!</definedName>
    <definedName name="gtggs" localSheetId="14">#REF!</definedName>
    <definedName name="gtggs" localSheetId="15">#REF!</definedName>
    <definedName name="gtggs" localSheetId="16">#REF!</definedName>
    <definedName name="gtggs" localSheetId="17">#REF!</definedName>
    <definedName name="gtggs" localSheetId="18">#REF!</definedName>
    <definedName name="gtggs" localSheetId="20">#REF!</definedName>
    <definedName name="gtggs" localSheetId="8">#REF!</definedName>
    <definedName name="gtggs" localSheetId="3">#REF!</definedName>
    <definedName name="gtggs" localSheetId="5">#REF!</definedName>
    <definedName name="gtggs" localSheetId="6">#REF!</definedName>
    <definedName name="gtggs" localSheetId="7">#REF!</definedName>
    <definedName name="gtggs" localSheetId="0">#REF!</definedName>
    <definedName name="gtggs">#REF!</definedName>
    <definedName name="GTHGF" localSheetId="1">[1]AN2!#REF!</definedName>
    <definedName name="GTHGF" localSheetId="10">[1]AN2!#REF!</definedName>
    <definedName name="GTHGF" localSheetId="11">[1]AN2!#REF!</definedName>
    <definedName name="GTHGF" localSheetId="13">[1]AN2!#REF!</definedName>
    <definedName name="GTHGF" localSheetId="14">[1]AN2!#REF!</definedName>
    <definedName name="GTHGF" localSheetId="16">[2]AN2!#REF!</definedName>
    <definedName name="GTHGF" localSheetId="17">[2]AN2!#REF!</definedName>
    <definedName name="GTHGF" localSheetId="18">[2]AN2!#REF!</definedName>
    <definedName name="GTHGF" localSheetId="20">[1]AN2!#REF!</definedName>
    <definedName name="GTHGF" localSheetId="8">[1]AN2!#REF!</definedName>
    <definedName name="GTHGF" localSheetId="3">[1]AN2!#REF!</definedName>
    <definedName name="GTHGF" localSheetId="5">[2]AN2!#REF!</definedName>
    <definedName name="GTHGF" localSheetId="6">[2]AN2!#REF!</definedName>
    <definedName name="GTHGF" localSheetId="7">[1]AN2!#REF!</definedName>
    <definedName name="GTHGF">[1]AN2!#REF!</definedName>
    <definedName name="h" localSheetId="1">[130]AN2!#REF!</definedName>
    <definedName name="h" localSheetId="9">[131]AN2!#REF!</definedName>
    <definedName name="h" localSheetId="10">[132]AN2!#REF!</definedName>
    <definedName name="h" localSheetId="11">[131]AN2!#REF!</definedName>
    <definedName name="h" localSheetId="12">[133]AN2!#REF!</definedName>
    <definedName name="h" localSheetId="13">[131]AN2!#REF!</definedName>
    <definedName name="h" localSheetId="14">[133]AN2!#REF!</definedName>
    <definedName name="h" localSheetId="15">[133]AN2!#REF!</definedName>
    <definedName name="h" localSheetId="16">[134]AN2!#REF!</definedName>
    <definedName name="h" localSheetId="17">[133]AN2!#REF!</definedName>
    <definedName name="h" localSheetId="18">[133]AN2!#REF!</definedName>
    <definedName name="h" localSheetId="20">[130]AN2!#REF!</definedName>
    <definedName name="h" localSheetId="8">[130]AN2!#REF!</definedName>
    <definedName name="h" localSheetId="3">[130]AN2!#REF!</definedName>
    <definedName name="h" localSheetId="5">[133]AN2!#REF!</definedName>
    <definedName name="h" localSheetId="6">[133]AN2!#REF!</definedName>
    <definedName name="h" localSheetId="7">[135]AN2!#REF!</definedName>
    <definedName name="h" localSheetId="0">[133]AN2!#REF!</definedName>
    <definedName name="h">[130]AN2!#REF!</definedName>
    <definedName name="H_acces" localSheetId="1">#REF!</definedName>
    <definedName name="H_acces" localSheetId="16">#REF!</definedName>
    <definedName name="H_acces" localSheetId="17">#REF!</definedName>
    <definedName name="H_acces" localSheetId="18">#REF!</definedName>
    <definedName name="H_acces" localSheetId="20">#REF!</definedName>
    <definedName name="H_acces" localSheetId="8">#REF!</definedName>
    <definedName name="H_acces" localSheetId="3">#REF!</definedName>
    <definedName name="H_acces" localSheetId="5">#REF!</definedName>
    <definedName name="H_acces" localSheetId="6">#REF!</definedName>
    <definedName name="H_acces" localSheetId="7">#REF!</definedName>
    <definedName name="H_acces">#REF!</definedName>
    <definedName name="H_acces2" localSheetId="1">#REF!</definedName>
    <definedName name="H_acces2" localSheetId="16">#REF!</definedName>
    <definedName name="H_acces2" localSheetId="17">#REF!</definedName>
    <definedName name="H_acces2" localSheetId="18">#REF!</definedName>
    <definedName name="H_acces2" localSheetId="20">#REF!</definedName>
    <definedName name="H_acces2" localSheetId="8">#REF!</definedName>
    <definedName name="H_acces2" localSheetId="3">#REF!</definedName>
    <definedName name="H_acces2" localSheetId="5">#REF!</definedName>
    <definedName name="H_acces2" localSheetId="6">#REF!</definedName>
    <definedName name="H_acces2" localSheetId="7">#REF!</definedName>
    <definedName name="H_acces2">#REF!</definedName>
    <definedName name="H_accrot" localSheetId="1">#REF!</definedName>
    <definedName name="H_accrot" localSheetId="16">#REF!</definedName>
    <definedName name="H_accrot" localSheetId="18">#REF!</definedName>
    <definedName name="H_accrot" localSheetId="20">#REF!</definedName>
    <definedName name="H_accrot" localSheetId="8">#REF!</definedName>
    <definedName name="H_accrot" localSheetId="3">#REF!</definedName>
    <definedName name="H_accrot" localSheetId="5">#REF!</definedName>
    <definedName name="H_accrot" localSheetId="6">#REF!</definedName>
    <definedName name="H_accrot" localSheetId="7">#REF!</definedName>
    <definedName name="H_accrot">#REF!</definedName>
    <definedName name="H_accrot_jav">NA()</definedName>
    <definedName name="H_accrot_vanne" localSheetId="1">#REF!</definedName>
    <definedName name="H_accrot_vanne" localSheetId="16">#REF!</definedName>
    <definedName name="H_accrot_vanne" localSheetId="18">#REF!</definedName>
    <definedName name="H_accrot_vanne" localSheetId="20">#REF!</definedName>
    <definedName name="H_accrot_vanne" localSheetId="3">#REF!</definedName>
    <definedName name="H_accrot_vanne" localSheetId="5">#REF!</definedName>
    <definedName name="H_accrot_vanne" localSheetId="6">#REF!</definedName>
    <definedName name="H_accrot_vanne" localSheetId="7">#REF!</definedName>
    <definedName name="H_accrot_vanne">#REF!</definedName>
    <definedName name="H_accrot_vanne150" localSheetId="1">#REF!</definedName>
    <definedName name="H_accrot_vanne150" localSheetId="16">#REF!</definedName>
    <definedName name="H_accrot_vanne150" localSheetId="20">#REF!</definedName>
    <definedName name="H_accrot_vanne150" localSheetId="3">#REF!</definedName>
    <definedName name="H_accrot_vanne150" localSheetId="5">#REF!</definedName>
    <definedName name="H_accrot_vanne150" localSheetId="6">#REF!</definedName>
    <definedName name="H_accrot_vanne150" localSheetId="7">#REF!</definedName>
    <definedName name="H_accrot_vanne150">#REF!</definedName>
    <definedName name="H_accrot_vanne300" localSheetId="1">#REF!</definedName>
    <definedName name="H_accrot_vanne300" localSheetId="16">#REF!</definedName>
    <definedName name="H_accrot_vanne300" localSheetId="20">#REF!</definedName>
    <definedName name="H_accrot_vanne300" localSheetId="3">#REF!</definedName>
    <definedName name="H_accrot_vanne300" localSheetId="5">#REF!</definedName>
    <definedName name="H_accrot_vanne300" localSheetId="6">#REF!</definedName>
    <definedName name="H_accrot_vanne300" localSheetId="7">#REF!</definedName>
    <definedName name="H_accrot_vanne300">#REF!</definedName>
    <definedName name="H_accrot1">#REF!</definedName>
    <definedName name="H_accrot2">[121]BacheSR3NZ!#REF!</definedName>
    <definedName name="H_accrotère" localSheetId="1">#REF!</definedName>
    <definedName name="H_accrotère" localSheetId="16">#REF!</definedName>
    <definedName name="H_accrotère" localSheetId="17">#REF!</definedName>
    <definedName name="H_accrotère" localSheetId="18">#REF!</definedName>
    <definedName name="H_accrotère" localSheetId="20">#REF!</definedName>
    <definedName name="H_accrotère" localSheetId="8">#REF!</definedName>
    <definedName name="H_accrotère" localSheetId="3">#REF!</definedName>
    <definedName name="H_accrotère" localSheetId="5">#REF!</definedName>
    <definedName name="H_accrotère" localSheetId="6">#REF!</definedName>
    <definedName name="H_accrotère" localSheetId="7">#REF!</definedName>
    <definedName name="H_accrotère">#REF!</definedName>
    <definedName name="H_accrotère150" localSheetId="1">#REF!</definedName>
    <definedName name="H_accrotère150" localSheetId="16">#REF!</definedName>
    <definedName name="H_accrotère150" localSheetId="18">#REF!</definedName>
    <definedName name="H_accrotère150" localSheetId="20">#REF!</definedName>
    <definedName name="H_accrotère150" localSheetId="8">#REF!</definedName>
    <definedName name="H_accrotère150" localSheetId="3">#REF!</definedName>
    <definedName name="H_accrotère150" localSheetId="5">#REF!</definedName>
    <definedName name="H_accrotère150" localSheetId="6">#REF!</definedName>
    <definedName name="H_accrotère150" localSheetId="7">#REF!</definedName>
    <definedName name="H_accrotère150">#REF!</definedName>
    <definedName name="H_accrotère300" localSheetId="1">#REF!</definedName>
    <definedName name="H_accrotère300" localSheetId="16">#REF!</definedName>
    <definedName name="H_accrotère300" localSheetId="18">#REF!</definedName>
    <definedName name="H_accrotère300" localSheetId="20">#REF!</definedName>
    <definedName name="H_accrotère300" localSheetId="8">#REF!</definedName>
    <definedName name="H_accrotère300" localSheetId="3">#REF!</definedName>
    <definedName name="H_accrotère300" localSheetId="5">#REF!</definedName>
    <definedName name="H_accrotère300" localSheetId="6">#REF!</definedName>
    <definedName name="H_accrotère300" localSheetId="7">#REF!</definedName>
    <definedName name="H_accrotère300">#REF!</definedName>
    <definedName name="H_BA_forage">#REF!</definedName>
    <definedName name="H_BA_forage1">#REF!</definedName>
    <definedName name="H_canniveau">#REF!</definedName>
    <definedName name="H_canniveau_2">NA()</definedName>
    <definedName name="H_canniveau150" localSheetId="1">#REF!</definedName>
    <definedName name="H_canniveau150" localSheetId="16">#REF!</definedName>
    <definedName name="H_canniveau150" localSheetId="20">#REF!</definedName>
    <definedName name="H_canniveau150" localSheetId="3">#REF!</definedName>
    <definedName name="H_canniveau150" localSheetId="5">#REF!</definedName>
    <definedName name="H_canniveau150" localSheetId="6">#REF!</definedName>
    <definedName name="H_canniveau150" localSheetId="7">#REF!</definedName>
    <definedName name="H_canniveau150">#REF!</definedName>
    <definedName name="H_canniveau300" localSheetId="1">#REF!</definedName>
    <definedName name="H_canniveau300" localSheetId="16">#REF!</definedName>
    <definedName name="H_canniveau300" localSheetId="20">#REF!</definedName>
    <definedName name="H_canniveau300" localSheetId="3">#REF!</definedName>
    <definedName name="H_canniveau300" localSheetId="5">#REF!</definedName>
    <definedName name="H_canniveau300" localSheetId="6">#REF!</definedName>
    <definedName name="H_canniveau300" localSheetId="7">#REF!</definedName>
    <definedName name="H_canniveau300">#REF!</definedName>
    <definedName name="H_ch_jav">NA()</definedName>
    <definedName name="H_ch_sup" localSheetId="1">#REF!</definedName>
    <definedName name="H_ch_sup" localSheetId="16">#REF!</definedName>
    <definedName name="H_ch_sup" localSheetId="20">#REF!</definedName>
    <definedName name="H_ch_sup" localSheetId="3">#REF!</definedName>
    <definedName name="H_ch_sup" localSheetId="5">#REF!</definedName>
    <definedName name="H_ch_sup" localSheetId="6">#REF!</definedName>
    <definedName name="H_ch_sup" localSheetId="7">#REF!</definedName>
    <definedName name="H_ch_sup">#REF!</definedName>
    <definedName name="H_ch_sup150" localSheetId="1">#REF!</definedName>
    <definedName name="H_ch_sup150" localSheetId="16">#REF!</definedName>
    <definedName name="H_ch_sup150" localSheetId="20">#REF!</definedName>
    <definedName name="H_ch_sup150" localSheetId="3">#REF!</definedName>
    <definedName name="H_ch_sup150" localSheetId="5">#REF!</definedName>
    <definedName name="H_ch_sup150" localSheetId="6">#REF!</definedName>
    <definedName name="H_ch_sup150" localSheetId="7">#REF!</definedName>
    <definedName name="H_ch_sup150">#REF!</definedName>
    <definedName name="H_ch_sup300" localSheetId="1">#REF!</definedName>
    <definedName name="H_ch_sup300" localSheetId="16">#REF!</definedName>
    <definedName name="H_ch_sup300" localSheetId="20">#REF!</definedName>
    <definedName name="H_ch_sup300" localSheetId="3">#REF!</definedName>
    <definedName name="H_ch_sup300" localSheetId="5">#REF!</definedName>
    <definedName name="H_ch_sup300" localSheetId="6">#REF!</definedName>
    <definedName name="H_ch_sup300" localSheetId="7">#REF!</definedName>
    <definedName name="H_ch_sup300">#REF!</definedName>
    <definedName name="H_ch_vanne">#REF!</definedName>
    <definedName name="H_ch_vanne150">#REF!</definedName>
    <definedName name="H_ch_vanne300">#REF!</definedName>
    <definedName name="H_chain">#REF!</definedName>
    <definedName name="H_chainage">#REF!</definedName>
    <definedName name="H_chainage1">#REF!</definedName>
    <definedName name="H_chicane">#REF!</definedName>
    <definedName name="H_dép">#REF!</definedName>
    <definedName name="H_dép2">[121]BacheSR3NZ!#REF!</definedName>
    <definedName name="H_départ" localSheetId="1">#REF!</definedName>
    <definedName name="H_départ" localSheetId="16">#REF!</definedName>
    <definedName name="H_départ" localSheetId="17">#REF!</definedName>
    <definedName name="H_départ" localSheetId="18">#REF!</definedName>
    <definedName name="H_départ" localSheetId="20">#REF!</definedName>
    <definedName name="H_départ" localSheetId="8">#REF!</definedName>
    <definedName name="H_départ" localSheetId="3">#REF!</definedName>
    <definedName name="H_départ" localSheetId="5">#REF!</definedName>
    <definedName name="H_départ" localSheetId="6">#REF!</definedName>
    <definedName name="H_départ" localSheetId="7">#REF!</definedName>
    <definedName name="H_départ">#REF!</definedName>
    <definedName name="H_départ150" localSheetId="1">#REF!</definedName>
    <definedName name="H_départ150" localSheetId="16">#REF!</definedName>
    <definedName name="H_départ150" localSheetId="18">#REF!</definedName>
    <definedName name="H_départ150" localSheetId="20">#REF!</definedName>
    <definedName name="H_départ150" localSheetId="8">#REF!</definedName>
    <definedName name="H_départ150" localSheetId="3">#REF!</definedName>
    <definedName name="H_départ150" localSheetId="5">#REF!</definedName>
    <definedName name="H_départ150" localSheetId="6">#REF!</definedName>
    <definedName name="H_départ150" localSheetId="7">#REF!</definedName>
    <definedName name="H_départ150">#REF!</definedName>
    <definedName name="H_départ300" localSheetId="1">#REF!</definedName>
    <definedName name="H_départ300" localSheetId="16">#REF!</definedName>
    <definedName name="H_départ300" localSheetId="18">#REF!</definedName>
    <definedName name="H_départ300" localSheetId="20">#REF!</definedName>
    <definedName name="H_départ300" localSheetId="8">#REF!</definedName>
    <definedName name="H_départ300" localSheetId="3">#REF!</definedName>
    <definedName name="H_départ300" localSheetId="5">#REF!</definedName>
    <definedName name="H_départ300" localSheetId="6">#REF!</definedName>
    <definedName name="H_départ300" localSheetId="7">#REF!</definedName>
    <definedName name="H_départ300">#REF!</definedName>
    <definedName name="h_élév" localSheetId="9">#REF!</definedName>
    <definedName name="h_élév" localSheetId="10">#REF!</definedName>
    <definedName name="h_élév" localSheetId="11">#REF!</definedName>
    <definedName name="h_élév" localSheetId="12">#REF!</definedName>
    <definedName name="h_élév" localSheetId="13">#REF!</definedName>
    <definedName name="h_élév" localSheetId="14">#REF!</definedName>
    <definedName name="h_élév" localSheetId="15">#REF!</definedName>
    <definedName name="h_élév" localSheetId="16">#REF!</definedName>
    <definedName name="h_élév" localSheetId="5">#REF!</definedName>
    <definedName name="h_élév" localSheetId="6">#REF!</definedName>
    <definedName name="h_élév" localSheetId="7">#REF!</definedName>
    <definedName name="h_élév" localSheetId="0">#REF!</definedName>
    <definedName name="h_élév">#REF!</definedName>
    <definedName name="H_escalier">#REF!</definedName>
    <definedName name="H_escalier1">#REF!</definedName>
    <definedName name="H_ext_lantern">#REF!</definedName>
    <definedName name="H_ext_lantern150">#REF!</definedName>
    <definedName name="H_ext_lantern300">#REF!</definedName>
    <definedName name="H_flinkote">#REF!</definedName>
    <definedName name="H_flinkote150">#REF!</definedName>
    <definedName name="H_javel">#REF!</definedName>
    <definedName name="H_javellisation">#REF!</definedName>
    <definedName name="H_L_talon">#REF!</definedName>
    <definedName name="H_L_talon150">#REF!</definedName>
    <definedName name="H_L_talon300">#REF!</definedName>
    <definedName name="H_lantern">#REF!</definedName>
    <definedName name="H_lantern150">#REF!</definedName>
    <definedName name="H_lantern300">#REF!</definedName>
    <definedName name="H_lanterne">#REF!</definedName>
    <definedName name="H_lanterne2">[121]BacheSR3NZ!#REF!</definedName>
    <definedName name="H_pomp" localSheetId="1">#REF!</definedName>
    <definedName name="H_pomp" localSheetId="16">#REF!</definedName>
    <definedName name="H_pomp" localSheetId="17">#REF!</definedName>
    <definedName name="H_pomp" localSheetId="18">#REF!</definedName>
    <definedName name="H_pomp" localSheetId="20">#REF!</definedName>
    <definedName name="H_pomp" localSheetId="8">#REF!</definedName>
    <definedName name="H_pomp" localSheetId="3">#REF!</definedName>
    <definedName name="H_pomp" localSheetId="5">#REF!</definedName>
    <definedName name="H_pomp" localSheetId="6">#REF!</definedName>
    <definedName name="H_pomp" localSheetId="7">#REF!</definedName>
    <definedName name="H_pomp">#REF!</definedName>
    <definedName name="H_pomp1" localSheetId="1">#REF!</definedName>
    <definedName name="H_pomp1" localSheetId="16">#REF!</definedName>
    <definedName name="H_pomp1" localSheetId="18">#REF!</definedName>
    <definedName name="H_pomp1" localSheetId="20">#REF!</definedName>
    <definedName name="H_pomp1" localSheetId="8">#REF!</definedName>
    <definedName name="H_pomp1" localSheetId="3">#REF!</definedName>
    <definedName name="H_pomp1" localSheetId="5">#REF!</definedName>
    <definedName name="H_pomp1" localSheetId="6">#REF!</definedName>
    <definedName name="H_pomp1" localSheetId="7">#REF!</definedName>
    <definedName name="H_pomp1">#REF!</definedName>
    <definedName name="H_reprise" localSheetId="1">#REF!</definedName>
    <definedName name="H_reprise" localSheetId="16">#REF!</definedName>
    <definedName name="H_reprise" localSheetId="18">#REF!</definedName>
    <definedName name="H_reprise" localSheetId="20">#REF!</definedName>
    <definedName name="H_reprise" localSheetId="8">#REF!</definedName>
    <definedName name="H_reprise" localSheetId="3">#REF!</definedName>
    <definedName name="H_reprise" localSheetId="5">#REF!</definedName>
    <definedName name="H_reprise" localSheetId="6">#REF!</definedName>
    <definedName name="H_reprise" localSheetId="7">#REF!</definedName>
    <definedName name="H_reprise">#REF!</definedName>
    <definedName name="H_semelle">#REF!</definedName>
    <definedName name="H_semelle1">#REF!</definedName>
    <definedName name="H_talus">#REF!</definedName>
    <definedName name="H_talus2">[121]BacheSR3NZ!#REF!</definedName>
    <definedName name="H_tour" localSheetId="1">#REF!</definedName>
    <definedName name="H_tour" localSheetId="16">#REF!</definedName>
    <definedName name="H_tour" localSheetId="17">#REF!</definedName>
    <definedName name="H_tour" localSheetId="18">#REF!</definedName>
    <definedName name="H_tour" localSheetId="20">#REF!</definedName>
    <definedName name="H_tour" localSheetId="8">#REF!</definedName>
    <definedName name="H_tour" localSheetId="3">#REF!</definedName>
    <definedName name="H_tour" localSheetId="5">#REF!</definedName>
    <definedName name="H_tour" localSheetId="6">#REF!</definedName>
    <definedName name="H_tour" localSheetId="7">#REF!</definedName>
    <definedName name="H_tour">#REF!</definedName>
    <definedName name="H_tour150" localSheetId="1">#REF!</definedName>
    <definedName name="H_tour150" localSheetId="16">#REF!</definedName>
    <definedName name="H_tour150" localSheetId="18">#REF!</definedName>
    <definedName name="H_tour150" localSheetId="20">#REF!</definedName>
    <definedName name="H_tour150" localSheetId="8">#REF!</definedName>
    <definedName name="H_tour150" localSheetId="3">#REF!</definedName>
    <definedName name="H_tour150" localSheetId="5">#REF!</definedName>
    <definedName name="H_tour150" localSheetId="6">#REF!</definedName>
    <definedName name="H_tour150" localSheetId="7">#REF!</definedName>
    <definedName name="H_tour150">#REF!</definedName>
    <definedName name="H_tour300" localSheetId="1">#REF!</definedName>
    <definedName name="H_tour300" localSheetId="16">#REF!</definedName>
    <definedName name="H_tour300" localSheetId="18">#REF!</definedName>
    <definedName name="H_tour300" localSheetId="20">#REF!</definedName>
    <definedName name="H_tour300" localSheetId="8">#REF!</definedName>
    <definedName name="H_tour300" localSheetId="3">#REF!</definedName>
    <definedName name="H_tour300" localSheetId="5">#REF!</definedName>
    <definedName name="H_tour300" localSheetId="6">#REF!</definedName>
    <definedName name="H_tour300" localSheetId="7">#REF!</definedName>
    <definedName name="H_tour300">#REF!</definedName>
    <definedName name="H_voile">#REF!</definedName>
    <definedName name="H_voile_vh_vanne">#REF!</definedName>
    <definedName name="H_voile1">#REF!</definedName>
    <definedName name="H1_talus">#REF!</definedName>
    <definedName name="H1_talus150">#REF!</definedName>
    <definedName name="H2_">#REF!</definedName>
    <definedName name="H2_Talus">#REF!</definedName>
    <definedName name="H2_Talus150">#REF!</definedName>
    <definedName name="HAHA" localSheetId="9">#REF!</definedName>
    <definedName name="HAHA" localSheetId="10">#REF!</definedName>
    <definedName name="HAHA" localSheetId="11">#REF!</definedName>
    <definedName name="HAHA" localSheetId="12">#REF!</definedName>
    <definedName name="HAHA" localSheetId="13">#REF!</definedName>
    <definedName name="HAHA" localSheetId="14">#REF!</definedName>
    <definedName name="HAHA" localSheetId="15">#REF!</definedName>
    <definedName name="HAHA" localSheetId="16">#REF!</definedName>
    <definedName name="HAHA" localSheetId="5">#REF!</definedName>
    <definedName name="HAHA" localSheetId="6">#REF!</definedName>
    <definedName name="HAHA" localSheetId="7">#REF!</definedName>
    <definedName name="HAHA" localSheetId="0">#REF!</definedName>
    <definedName name="HAHA">#REF!</definedName>
    <definedName name="hampe_drapeau">#REF!</definedName>
    <definedName name="Hardy_Cross">'[105]Macro-Hardy-Cross'!$A$1</definedName>
    <definedName name="Hauteur_d_eau" localSheetId="1">#REF!</definedName>
    <definedName name="Hauteur_d_eau" localSheetId="16">#REF!</definedName>
    <definedName name="Hauteur_d_eau" localSheetId="17">#REF!</definedName>
    <definedName name="Hauteur_d_eau" localSheetId="18">#REF!</definedName>
    <definedName name="Hauteur_d_eau" localSheetId="20">#REF!</definedName>
    <definedName name="Hauteur_d_eau" localSheetId="8">#REF!</definedName>
    <definedName name="Hauteur_d_eau" localSheetId="3">#REF!</definedName>
    <definedName name="Hauteur_d_eau" localSheetId="5">#REF!</definedName>
    <definedName name="Hauteur_d_eau" localSheetId="6">#REF!</definedName>
    <definedName name="Hauteur_d_eau" localSheetId="7">#REF!</definedName>
    <definedName name="Hauteur_d_eau">#REF!</definedName>
    <definedName name="Hauteur_lanterneau" localSheetId="1">#REF!</definedName>
    <definedName name="Hauteur_lanterneau" localSheetId="16">#REF!</definedName>
    <definedName name="Hauteur_lanterneau" localSheetId="17">#REF!</definedName>
    <definedName name="Hauteur_lanterneau" localSheetId="18">#REF!</definedName>
    <definedName name="Hauteur_lanterneau" localSheetId="20">#REF!</definedName>
    <definedName name="Hauteur_lanterneau" localSheetId="8">#REF!</definedName>
    <definedName name="Hauteur_lanterneau" localSheetId="3">#REF!</definedName>
    <definedName name="Hauteur_lanterneau" localSheetId="5">#REF!</definedName>
    <definedName name="Hauteur_lanterneau" localSheetId="6">#REF!</definedName>
    <definedName name="Hauteur_lanterneau" localSheetId="7">#REF!</definedName>
    <definedName name="Hauteur_lanterneau">#REF!</definedName>
    <definedName name="Hauteur_talus" localSheetId="1">#REF!</definedName>
    <definedName name="Hauteur_talus" localSheetId="16">#REF!</definedName>
    <definedName name="Hauteur_talus" localSheetId="18">#REF!</definedName>
    <definedName name="Hauteur_talus" localSheetId="20">#REF!</definedName>
    <definedName name="Hauteur_talus" localSheetId="8">#REF!</definedName>
    <definedName name="Hauteur_talus" localSheetId="3">#REF!</definedName>
    <definedName name="Hauteur_talus" localSheetId="5">#REF!</definedName>
    <definedName name="Hauteur_talus" localSheetId="6">#REF!</definedName>
    <definedName name="Hauteur_talus" localSheetId="7">#REF!</definedName>
    <definedName name="Hauteur_talus">#REF!</definedName>
    <definedName name="Hauteur_talus300" localSheetId="18">#REF!</definedName>
    <definedName name="Hauteur_talus300">#REF!</definedName>
    <definedName name="HCmixte" localSheetId="9">#REF!</definedName>
    <definedName name="HCmixte" localSheetId="10">#REF!</definedName>
    <definedName name="HCmixte" localSheetId="11">#REF!</definedName>
    <definedName name="HCmixte" localSheetId="12">#REF!</definedName>
    <definedName name="HCmixte" localSheetId="13">#REF!</definedName>
    <definedName name="HCmixte" localSheetId="14">#REF!</definedName>
    <definedName name="HCmixte" localSheetId="15">#REF!</definedName>
    <definedName name="HCmixte" localSheetId="16">#REF!</definedName>
    <definedName name="HCmixte" localSheetId="18">#REF!</definedName>
    <definedName name="HCmixte" localSheetId="5">#REF!</definedName>
    <definedName name="HCmixte" localSheetId="6">#REF!</definedName>
    <definedName name="HCmixte" localSheetId="7">#REF!</definedName>
    <definedName name="HCmixte" localSheetId="0">#REF!</definedName>
    <definedName name="HCmixte">#REF!</definedName>
    <definedName name="HD" localSheetId="9">#REF!</definedName>
    <definedName name="HD" localSheetId="10">#REF!</definedName>
    <definedName name="HD" localSheetId="11">#REF!</definedName>
    <definedName name="HD" localSheetId="12">#REF!</definedName>
    <definedName name="HD" localSheetId="13">#REF!</definedName>
    <definedName name="HD" localSheetId="14">#REF!</definedName>
    <definedName name="HD" localSheetId="15">#REF!</definedName>
    <definedName name="HD" localSheetId="16">#REF!</definedName>
    <definedName name="HD" localSheetId="5">#REF!</definedName>
    <definedName name="HD" localSheetId="6">#REF!</definedName>
    <definedName name="HD" localSheetId="7">#REF!</definedName>
    <definedName name="HD" localSheetId="0">#REF!</definedName>
    <definedName name="HD">#REF!</definedName>
    <definedName name="hdhdhdgdd" localSheetId="9">#REF!</definedName>
    <definedName name="hdhdhdgdd" localSheetId="12">#REF!</definedName>
    <definedName name="hdhdhdgdd" localSheetId="15">#REF!</definedName>
    <definedName name="hdhdhdgdd" localSheetId="16">#REF!</definedName>
    <definedName name="hdhdhdgdd" localSheetId="5">#REF!</definedName>
    <definedName name="hdhdhdgdd" localSheetId="6">#REF!</definedName>
    <definedName name="hdhdhdgdd" localSheetId="7">#REF!</definedName>
    <definedName name="hdhdhdgdd">#REF!</definedName>
    <definedName name="HE" localSheetId="9">#REF!</definedName>
    <definedName name="HE" localSheetId="10">#REF!</definedName>
    <definedName name="HE" localSheetId="11">#REF!</definedName>
    <definedName name="HE" localSheetId="12">#REF!</definedName>
    <definedName name="HE" localSheetId="13">#REF!</definedName>
    <definedName name="HE" localSheetId="14">#REF!</definedName>
    <definedName name="HE" localSheetId="15">#REF!</definedName>
    <definedName name="HE" localSheetId="16">#REF!</definedName>
    <definedName name="HE" localSheetId="5">#REF!</definedName>
    <definedName name="HE" localSheetId="6">#REF!</definedName>
    <definedName name="HE" localSheetId="7">#REF!</definedName>
    <definedName name="HE" localSheetId="0">#REF!</definedName>
    <definedName name="HE">#REF!</definedName>
    <definedName name="HEn" localSheetId="9">#REF!</definedName>
    <definedName name="HEn" localSheetId="10">#REF!</definedName>
    <definedName name="HEn" localSheetId="11">#REF!</definedName>
    <definedName name="HEn" localSheetId="12">#REF!</definedName>
    <definedName name="HEn" localSheetId="13">#REF!</definedName>
    <definedName name="HEn" localSheetId="14">#REF!</definedName>
    <definedName name="HEn" localSheetId="15">#REF!</definedName>
    <definedName name="HEn" localSheetId="16">#REF!</definedName>
    <definedName name="HEn" localSheetId="5">#REF!</definedName>
    <definedName name="HEn" localSheetId="6">#REF!</definedName>
    <definedName name="HEn" localSheetId="7">#REF!</definedName>
    <definedName name="HEn" localSheetId="0">#REF!</definedName>
    <definedName name="HEn">#REF!</definedName>
    <definedName name="HEnBA" localSheetId="9">#REF!</definedName>
    <definedName name="HEnBA" localSheetId="10">#REF!</definedName>
    <definedName name="HEnBA" localSheetId="11">#REF!</definedName>
    <definedName name="HEnBA" localSheetId="12">#REF!</definedName>
    <definedName name="HEnBA" localSheetId="13">#REF!</definedName>
    <definedName name="HEnBA" localSheetId="14">#REF!</definedName>
    <definedName name="HEnBA" localSheetId="15">#REF!</definedName>
    <definedName name="HEnBA" localSheetId="16">#REF!</definedName>
    <definedName name="HEnBA" localSheetId="5">#REF!</definedName>
    <definedName name="HEnBA" localSheetId="6">#REF!</definedName>
    <definedName name="HEnBA" localSheetId="7">#REF!</definedName>
    <definedName name="HEnBA" localSheetId="0">#REF!</definedName>
    <definedName name="HEnBA">#REF!</definedName>
    <definedName name="Henterré">#REF!</definedName>
    <definedName name="Herrissonage">#REF!</definedName>
    <definedName name="Herrissonnage">#REF!</definedName>
    <definedName name="HES" localSheetId="9">#REF!</definedName>
    <definedName name="HES" localSheetId="10">#REF!</definedName>
    <definedName name="HES" localSheetId="11">#REF!</definedName>
    <definedName name="HES" localSheetId="12">#REF!</definedName>
    <definedName name="HES" localSheetId="13">#REF!</definedName>
    <definedName name="HES" localSheetId="14">#REF!</definedName>
    <definedName name="HES" localSheetId="15">#REF!</definedName>
    <definedName name="HES" localSheetId="16">#REF!</definedName>
    <definedName name="HES" localSheetId="5">#REF!</definedName>
    <definedName name="HES" localSheetId="6">#REF!</definedName>
    <definedName name="HES" localSheetId="7">#REF!</definedName>
    <definedName name="HES" localSheetId="0">#REF!</definedName>
    <definedName name="HES">#REF!</definedName>
    <definedName name="HGE">'[136]Macro-Long'!$A$12:$B$53</definedName>
    <definedName name="HGJGHJHG" localSheetId="1">#REF!</definedName>
    <definedName name="HGJGHJHG" localSheetId="16">#REF!</definedName>
    <definedName name="HGJGHJHG" localSheetId="17">#REF!</definedName>
    <definedName name="HGJGHJHG" localSheetId="18">#REF!</definedName>
    <definedName name="HGJGHJHG" localSheetId="20">#REF!</definedName>
    <definedName name="HGJGHJHG" localSheetId="8">#REF!</definedName>
    <definedName name="HGJGHJHG" localSheetId="3">#REF!</definedName>
    <definedName name="HGJGHJHG" localSheetId="5">#REF!</definedName>
    <definedName name="HGJGHJHG" localSheetId="6">#REF!</definedName>
    <definedName name="HGJGHJHG" localSheetId="7">#REF!</definedName>
    <definedName name="HGJGHJHG">#REF!</definedName>
    <definedName name="HH" localSheetId="9">[137]AN3!$H$6</definedName>
    <definedName name="HH" localSheetId="10">[138]AN3!$H$6</definedName>
    <definedName name="HH" localSheetId="11">[137]AN3!$H$6</definedName>
    <definedName name="HH" localSheetId="12">[139]AN3!$H$6</definedName>
    <definedName name="HH" localSheetId="13">[137]AN3!$H$6</definedName>
    <definedName name="HH" localSheetId="14">[139]AN3!$H$6</definedName>
    <definedName name="HH" localSheetId="15">[139]AN3!$H$6</definedName>
    <definedName name="HH" localSheetId="16">[140]AN3!$H$6</definedName>
    <definedName name="HH" localSheetId="17">[139]AN3!$H$6</definedName>
    <definedName name="HH" localSheetId="18">[139]AN3!$H$6</definedName>
    <definedName name="HH" localSheetId="5">[139]AN3!$H$6</definedName>
    <definedName name="HH" localSheetId="6">[139]AN3!$H$6</definedName>
    <definedName name="HH" localSheetId="7">[141]AN3!$H$6</definedName>
    <definedName name="HH" localSheetId="0">[139]AN3!$H$6</definedName>
    <definedName name="HH">[142]AN3!$H$6</definedName>
    <definedName name="HHHFGH" localSheetId="1">#REF!</definedName>
    <definedName name="HHHFGH" localSheetId="16">#REF!</definedName>
    <definedName name="HHHFGH" localSheetId="17">#REF!</definedName>
    <definedName name="HHHFGH" localSheetId="18">#REF!</definedName>
    <definedName name="HHHFGH" localSheetId="20">#REF!</definedName>
    <definedName name="HHHFGH" localSheetId="8">#REF!</definedName>
    <definedName name="HHHFGH" localSheetId="3">#REF!</definedName>
    <definedName name="HHHFGH" localSheetId="5">#REF!</definedName>
    <definedName name="HHHFGH" localSheetId="6">#REF!</definedName>
    <definedName name="HHHFGH" localSheetId="7">#REF!</definedName>
    <definedName name="HHHFGH">#REF!</definedName>
    <definedName name="HHHHH" localSheetId="1">#REF!</definedName>
    <definedName name="HHHHH" localSheetId="9">#REF!</definedName>
    <definedName name="HHHHH" localSheetId="10">#REF!</definedName>
    <definedName name="HHHHH" localSheetId="11">#REF!</definedName>
    <definedName name="HHHHH" localSheetId="12">#REF!</definedName>
    <definedName name="HHHHH" localSheetId="13">#REF!</definedName>
    <definedName name="HHHHH" localSheetId="14">#REF!</definedName>
    <definedName name="HHHHH" localSheetId="15">#REF!</definedName>
    <definedName name="HHHHH" localSheetId="16">#REF!</definedName>
    <definedName name="HHHHH" localSheetId="18">#REF!</definedName>
    <definedName name="HHHHH" localSheetId="20">#REF!</definedName>
    <definedName name="HHHHH" localSheetId="8">#REF!</definedName>
    <definedName name="HHHHH" localSheetId="3">#REF!</definedName>
    <definedName name="HHHHH" localSheetId="5">#REF!</definedName>
    <definedName name="HHHHH" localSheetId="6">#REF!</definedName>
    <definedName name="HHHHH" localSheetId="7">#REF!</definedName>
    <definedName name="HHHHH" localSheetId="0">#REF!</definedName>
    <definedName name="HHHHH">#REF!</definedName>
    <definedName name="HHJGHJ" localSheetId="1">#REF!</definedName>
    <definedName name="HHJGHJ" localSheetId="16">#REF!</definedName>
    <definedName name="HHJGHJ" localSheetId="18">#REF!</definedName>
    <definedName name="HHJGHJ" localSheetId="20">#REF!</definedName>
    <definedName name="HHJGHJ" localSheetId="8">#REF!</definedName>
    <definedName name="HHJGHJ" localSheetId="3">#REF!</definedName>
    <definedName name="HHJGHJ" localSheetId="5">#REF!</definedName>
    <definedName name="HHJGHJ" localSheetId="6">#REF!</definedName>
    <definedName name="HHJGHJ" localSheetId="7">#REF!</definedName>
    <definedName name="HHJGHJ">#REF!</definedName>
    <definedName name="HI2ind" localSheetId="9">#REF!</definedName>
    <definedName name="HI2ind" localSheetId="10">#REF!</definedName>
    <definedName name="HI2ind" localSheetId="11">#REF!</definedName>
    <definedName name="HI2ind" localSheetId="12">#REF!</definedName>
    <definedName name="HI2ind" localSheetId="13">#REF!</definedName>
    <definedName name="HI2ind" localSheetId="14">#REF!</definedName>
    <definedName name="HI2ind" localSheetId="15">#REF!</definedName>
    <definedName name="HI2ind" localSheetId="16">#REF!</definedName>
    <definedName name="HI2ind" localSheetId="5">#REF!</definedName>
    <definedName name="HI2ind" localSheetId="6">#REF!</definedName>
    <definedName name="HI2ind" localSheetId="7">#REF!</definedName>
    <definedName name="HI2ind" localSheetId="0">#REF!</definedName>
    <definedName name="HI2ind">#REF!</definedName>
    <definedName name="HJHH" localSheetId="16">#REF!</definedName>
    <definedName name="HJHH" localSheetId="5">#REF!</definedName>
    <definedName name="HJHH" localSheetId="6">#REF!</definedName>
    <definedName name="HJHH" localSheetId="7">#REF!</definedName>
    <definedName name="HJHH">#REF!</definedName>
    <definedName name="HJHHH" localSheetId="16">#REF!</definedName>
    <definedName name="HJHHH" localSheetId="5">#REF!</definedName>
    <definedName name="HJHHH" localSheetId="6">#REF!</definedName>
    <definedName name="HJHHH" localSheetId="7">#REF!</definedName>
    <definedName name="HJHHH">#REF!</definedName>
    <definedName name="HJHHHJH" localSheetId="16">#REF!</definedName>
    <definedName name="HJHHHJH" localSheetId="5">#REF!</definedName>
    <definedName name="HJHHHJH" localSheetId="6">#REF!</definedName>
    <definedName name="HJHHHJH" localSheetId="7">#REF!</definedName>
    <definedName name="HJHHHJH">#REF!</definedName>
    <definedName name="HJHHJ" localSheetId="16">#REF!</definedName>
    <definedName name="HJHHJ" localSheetId="5">#REF!</definedName>
    <definedName name="HJHHJ" localSheetId="6">#REF!</definedName>
    <definedName name="HJHHJ" localSheetId="7">#REF!</definedName>
    <definedName name="HJHHJ">#REF!</definedName>
    <definedName name="HJHHJH" localSheetId="16">#REF!</definedName>
    <definedName name="HJHHJH" localSheetId="5">#REF!</definedName>
    <definedName name="HJHHJH" localSheetId="6">#REF!</definedName>
    <definedName name="HJHHJH" localSheetId="7">#REF!</definedName>
    <definedName name="HJHHJH">#REF!</definedName>
    <definedName name="HJHHJHJ" localSheetId="16">#REF!</definedName>
    <definedName name="HJHHJHJ" localSheetId="5">#REF!</definedName>
    <definedName name="HJHHJHJ" localSheetId="6">#REF!</definedName>
    <definedName name="HJHHJHJ" localSheetId="7">#REF!</definedName>
    <definedName name="HJHHJHJ">#REF!</definedName>
    <definedName name="HJHHJHJH" localSheetId="16">#REF!</definedName>
    <definedName name="HJHHJHJH" localSheetId="5">#REF!</definedName>
    <definedName name="HJHHJHJH" localSheetId="6">#REF!</definedName>
    <definedName name="HJHHJHJH" localSheetId="7">#REF!</definedName>
    <definedName name="HJHHJHJH">#REF!</definedName>
    <definedName name="HJHJHH" localSheetId="16">#REF!</definedName>
    <definedName name="HJHJHH" localSheetId="5">#REF!</definedName>
    <definedName name="HJHJHH" localSheetId="6">#REF!</definedName>
    <definedName name="HJHJHH" localSheetId="7">#REF!</definedName>
    <definedName name="HJHJHH">#REF!</definedName>
    <definedName name="HJHJHHJH" localSheetId="16">#REF!</definedName>
    <definedName name="HJHJHHJH" localSheetId="5">#REF!</definedName>
    <definedName name="HJHJHHJH" localSheetId="6">#REF!</definedName>
    <definedName name="HJHJHHJH" localSheetId="7">#REF!</definedName>
    <definedName name="HJHJHHJH">#REF!</definedName>
    <definedName name="HJHJHJH" localSheetId="16">#REF!</definedName>
    <definedName name="HJHJHJH" localSheetId="5">#REF!</definedName>
    <definedName name="HJHJHJH" localSheetId="6">#REF!</definedName>
    <definedName name="HJHJHJH" localSheetId="7">#REF!</definedName>
    <definedName name="HJHJHJH">#REF!</definedName>
    <definedName name="HmoyR">#REF!</definedName>
    <definedName name="HmoyR150">#REF!</definedName>
    <definedName name="Hp" localSheetId="9">#REF!</definedName>
    <definedName name="Hp" localSheetId="10">#REF!</definedName>
    <definedName name="Hp" localSheetId="11">#REF!</definedName>
    <definedName name="Hp" localSheetId="12">#REF!</definedName>
    <definedName name="Hp" localSheetId="13">#REF!</definedName>
    <definedName name="Hp" localSheetId="14">#REF!</definedName>
    <definedName name="Hp" localSheetId="15">#REF!</definedName>
    <definedName name="Hp" localSheetId="16">#REF!</definedName>
    <definedName name="Hp" localSheetId="5">#REF!</definedName>
    <definedName name="Hp" localSheetId="6">#REF!</definedName>
    <definedName name="Hp" localSheetId="7">#REF!</definedName>
    <definedName name="Hp" localSheetId="0">#REF!</definedName>
    <definedName name="Hp">#REF!</definedName>
    <definedName name="Hs">NA()</definedName>
    <definedName name="HSP" localSheetId="1">#REF!</definedName>
    <definedName name="HSP" localSheetId="9">#REF!</definedName>
    <definedName name="HSP" localSheetId="10">#REF!</definedName>
    <definedName name="HSP" localSheetId="11">#REF!</definedName>
    <definedName name="HSP" localSheetId="12">#REF!</definedName>
    <definedName name="HSP" localSheetId="13">#REF!</definedName>
    <definedName name="HSP" localSheetId="14">#REF!</definedName>
    <definedName name="HSP" localSheetId="15">#REF!</definedName>
    <definedName name="HSP" localSheetId="16">#REF!</definedName>
    <definedName name="HSP" localSheetId="17">#REF!</definedName>
    <definedName name="HSP" localSheetId="18">#REF!</definedName>
    <definedName name="HSP" localSheetId="20">#REF!</definedName>
    <definedName name="HSP" localSheetId="8">#REF!</definedName>
    <definedName name="HSP" localSheetId="3">#REF!</definedName>
    <definedName name="HSP" localSheetId="5">#REF!</definedName>
    <definedName name="HSP" localSheetId="6">#REF!</definedName>
    <definedName name="HSP" localSheetId="7">#REF!</definedName>
    <definedName name="HSP" localSheetId="0">#REF!</definedName>
    <definedName name="HSP">#REF!</definedName>
    <definedName name="HSPc" localSheetId="1">#REF!</definedName>
    <definedName name="HSPc" localSheetId="9">#REF!</definedName>
    <definedName name="HSPc" localSheetId="10">#REF!</definedName>
    <definedName name="HSPc" localSheetId="11">#REF!</definedName>
    <definedName name="HSPc" localSheetId="12">#REF!</definedName>
    <definedName name="HSPc" localSheetId="13">#REF!</definedName>
    <definedName name="HSPc" localSheetId="14">#REF!</definedName>
    <definedName name="HSPc" localSheetId="15">#REF!</definedName>
    <definedName name="HSPc" localSheetId="16">#REF!</definedName>
    <definedName name="HSPc" localSheetId="17">#REF!</definedName>
    <definedName name="HSPc" localSheetId="18">#REF!</definedName>
    <definedName name="HSPc" localSheetId="20">#REF!</definedName>
    <definedName name="HSPc" localSheetId="8">#REF!</definedName>
    <definedName name="HSPc" localSheetId="3">#REF!</definedName>
    <definedName name="HSPc" localSheetId="5">#REF!</definedName>
    <definedName name="HSPc" localSheetId="6">#REF!</definedName>
    <definedName name="HSPc" localSheetId="7">#REF!</definedName>
    <definedName name="HSPc" localSheetId="0">#REF!</definedName>
    <definedName name="HSPc">#REF!</definedName>
    <definedName name="HSPh" localSheetId="1">#REF!</definedName>
    <definedName name="HSPh" localSheetId="9">#REF!</definedName>
    <definedName name="HSPh" localSheetId="10">#REF!</definedName>
    <definedName name="HSPh" localSheetId="11">#REF!</definedName>
    <definedName name="HSPh" localSheetId="12">#REF!</definedName>
    <definedName name="HSPh" localSheetId="13">#REF!</definedName>
    <definedName name="HSPh" localSheetId="14">#REF!</definedName>
    <definedName name="HSPh" localSheetId="15">#REF!</definedName>
    <definedName name="HSPh" localSheetId="16">#REF!</definedName>
    <definedName name="HSPh" localSheetId="17">#REF!</definedName>
    <definedName name="HSPh" localSheetId="18">#REF!</definedName>
    <definedName name="HSPh" localSheetId="20">#REF!</definedName>
    <definedName name="HSPh" localSheetId="8">#REF!</definedName>
    <definedName name="HSPh" localSheetId="3">#REF!</definedName>
    <definedName name="HSPh" localSheetId="5">#REF!</definedName>
    <definedName name="HSPh" localSheetId="6">#REF!</definedName>
    <definedName name="HSPh" localSheetId="7">#REF!</definedName>
    <definedName name="HSPh" localSheetId="0">#REF!</definedName>
    <definedName name="HSPh">#REF!</definedName>
    <definedName name="HSPv" localSheetId="9">#REF!</definedName>
    <definedName name="HSPv" localSheetId="10">#REF!</definedName>
    <definedName name="HSPv" localSheetId="11">#REF!</definedName>
    <definedName name="HSPv" localSheetId="12">#REF!</definedName>
    <definedName name="HSPv" localSheetId="13">#REF!</definedName>
    <definedName name="HSPv" localSheetId="14">#REF!</definedName>
    <definedName name="HSPv" localSheetId="15">#REF!</definedName>
    <definedName name="HSPv" localSheetId="16">#REF!</definedName>
    <definedName name="HSPv" localSheetId="5">#REF!</definedName>
    <definedName name="HSPv" localSheetId="6">#REF!</definedName>
    <definedName name="HSPv" localSheetId="7">#REF!</definedName>
    <definedName name="HSPv" localSheetId="0">#REF!</definedName>
    <definedName name="HSPv">#REF!</definedName>
    <definedName name="Hublot_etanche_L6">#REF!</definedName>
    <definedName name="I2ind" localSheetId="9">[98]Qeu!#REF!</definedName>
    <definedName name="I2ind" localSheetId="10">[99]Qeu!#REF!</definedName>
    <definedName name="I2ind" localSheetId="11">[99]Qeu!#REF!</definedName>
    <definedName name="I2ind" localSheetId="12">[99]Qeu!#REF!</definedName>
    <definedName name="I2ind" localSheetId="13">[99]Qeu!#REF!</definedName>
    <definedName name="I2ind" localSheetId="14">[99]Qeu!#REF!</definedName>
    <definedName name="I2ind" localSheetId="15">[99]Qeu!#REF!</definedName>
    <definedName name="I2ind" localSheetId="16">[100]Qeu!#REF!</definedName>
    <definedName name="I2ind" localSheetId="17">[100]Qeu!#REF!</definedName>
    <definedName name="I2ind" localSheetId="18">[100]Qeu!#REF!</definedName>
    <definedName name="I2ind" localSheetId="5">[100]Qeu!#REF!</definedName>
    <definedName name="I2ind" localSheetId="6">[100]Qeu!#REF!</definedName>
    <definedName name="I2ind" localSheetId="7">[101]Qeu!#REF!</definedName>
    <definedName name="I2ind" localSheetId="0">[99]Qeu!#REF!</definedName>
    <definedName name="I2ind">[102]Qeu!#REF!</definedName>
    <definedName name="ii" localSheetId="9">[1]AN2!#REF!</definedName>
    <definedName name="ii" localSheetId="10">[16]AN2!#REF!</definedName>
    <definedName name="ii" localSheetId="11">[1]AN2!#REF!</definedName>
    <definedName name="ii" localSheetId="12">[14]AN2!#REF!</definedName>
    <definedName name="ii" localSheetId="13">[1]AN2!#REF!</definedName>
    <definedName name="ii" localSheetId="14">[14]AN2!#REF!</definedName>
    <definedName name="ii" localSheetId="15">[14]AN2!#REF!</definedName>
    <definedName name="ii" localSheetId="16">[19]AN2!#REF!</definedName>
    <definedName name="ii" localSheetId="17">[14]AN2!#REF!</definedName>
    <definedName name="ii" localSheetId="18">[14]AN2!#REF!</definedName>
    <definedName name="ii" localSheetId="5">[14]AN2!#REF!</definedName>
    <definedName name="ii" localSheetId="6">[14]AN2!#REF!</definedName>
    <definedName name="ii" localSheetId="7">[16]AN2!#REF!</definedName>
    <definedName name="ii" localSheetId="0">[14]AN2!#REF!</definedName>
    <definedName name="ii">[16]AN2!#REF!</definedName>
    <definedName name="III" localSheetId="1">[106]AN2!#REF!</definedName>
    <definedName name="III" localSheetId="16">[57]AN2!#REF!</definedName>
    <definedName name="III" localSheetId="17">[143]AN2!#REF!</definedName>
    <definedName name="III" localSheetId="18">[143]AN2!#REF!</definedName>
    <definedName name="III" localSheetId="5">[143]AN2!#REF!</definedName>
    <definedName name="III" localSheetId="6">[143]AN2!#REF!</definedName>
    <definedName name="III" localSheetId="7">[73]AN2!#REF!</definedName>
    <definedName name="III">[69]AN2!#REF!</definedName>
    <definedName name="IJHKJH" localSheetId="1">#REF!</definedName>
    <definedName name="IJHKJH" localSheetId="16">#REF!</definedName>
    <definedName name="IJHKJH" localSheetId="17">#REF!</definedName>
    <definedName name="IJHKJH" localSheetId="18">#REF!</definedName>
    <definedName name="IJHKJH" localSheetId="20">#REF!</definedName>
    <definedName name="IJHKJH" localSheetId="3">#REF!</definedName>
    <definedName name="IJHKJH" localSheetId="5">#REF!</definedName>
    <definedName name="IJHKJH" localSheetId="6">#REF!</definedName>
    <definedName name="IJHKJH" localSheetId="7">#REF!</definedName>
    <definedName name="IJHKJH">#REF!</definedName>
    <definedName name="_xlnm.Print_Titles" localSheetId="1">'100- GO-CHARPENT'!$1:$3</definedName>
    <definedName name="_xlnm.Print_Titles" localSheetId="9">'1300-DI'!$1:$3</definedName>
    <definedName name="_xlnm.Print_Titles" localSheetId="10">'1400-VDI'!$1:$3</definedName>
    <definedName name="_xlnm.Print_Titles" localSheetId="11">'1500-CA'!$1:$3</definedName>
    <definedName name="_xlnm.Print_Titles" localSheetId="13">'1700-VS'!$1:$3</definedName>
    <definedName name="_xlnm.Print_Titles" localSheetId="14">'1800-AV'!$1:$3</definedName>
    <definedName name="_xlnm.Print_Titles" localSheetId="15">'1900-GTC'!$1:$2</definedName>
    <definedName name="_xlnm.Print_Titles" localSheetId="16">'2000-VRD'!$1:$1</definedName>
    <definedName name="_xlnm.Print_Titles" localSheetId="2">'200-ETAN '!$1:$3</definedName>
    <definedName name="_xlnm.Print_Titles" localSheetId="17">'2100-TERRAINS DE SPORT'!$1:$3</definedName>
    <definedName name="_xlnm.Print_Titles" localSheetId="18">'2200- AMENG EXT'!$1:$3</definedName>
    <definedName name="_xlnm.Print_Titles" localSheetId="20">'2400-PLANTATION'!$1:$2</definedName>
    <definedName name="_xlnm.Print_Titles" localSheetId="8">'300-400-500-REV-FP-MEN'!$1:$1</definedName>
    <definedName name="_xlnm.Print_Titles" localSheetId="3">'300-400-500-REV-FP-MEN '!$1:$1</definedName>
    <definedName name="_xlnm.Print_Titles" localSheetId="4">'600-PEINTURE '!$1:$3</definedName>
    <definedName name="_xlnm.Print_Titles" localSheetId="5">'700-PLM'!$1:$1</definedName>
    <definedName name="_xlnm.Print_Titles" localSheetId="6">'800-CVC'!$1:$1</definedName>
    <definedName name="_xlnm.Print_Titles" localSheetId="7">'900-CFO'!$1:$2</definedName>
    <definedName name="_xlnm.Print_Titles" localSheetId="0">'RECAP TCE'!$1:$1</definedName>
    <definedName name="Incendie60" localSheetId="1">#REF!</definedName>
    <definedName name="Incendie60" localSheetId="16">#REF!</definedName>
    <definedName name="Incendie60" localSheetId="17">#REF!</definedName>
    <definedName name="Incendie60" localSheetId="18">#REF!</definedName>
    <definedName name="Incendie60" localSheetId="20">#REF!</definedName>
    <definedName name="Incendie60" localSheetId="8">#REF!</definedName>
    <definedName name="Incendie60" localSheetId="3">#REF!</definedName>
    <definedName name="Incendie60" localSheetId="5">#REF!</definedName>
    <definedName name="Incendie60" localSheetId="6">#REF!</definedName>
    <definedName name="Incendie60" localSheetId="7">#REF!</definedName>
    <definedName name="Incendie60">#REF!</definedName>
    <definedName name="Installation" localSheetId="1">#REF!</definedName>
    <definedName name="Installation" localSheetId="16">#REF!</definedName>
    <definedName name="Installation" localSheetId="18">#REF!</definedName>
    <definedName name="Installation" localSheetId="20">#REF!</definedName>
    <definedName name="Installation" localSheetId="8">#REF!</definedName>
    <definedName name="Installation" localSheetId="3">#REF!</definedName>
    <definedName name="Installation" localSheetId="5">#REF!</definedName>
    <definedName name="Installation" localSheetId="6">#REF!</definedName>
    <definedName name="Installation" localSheetId="7">#REF!</definedName>
    <definedName name="Installation">#REF!</definedName>
    <definedName name="Installation_chantier" localSheetId="1">#REF!</definedName>
    <definedName name="Installation_chantier" localSheetId="16">#REF!</definedName>
    <definedName name="Installation_chantier" localSheetId="20">#REF!</definedName>
    <definedName name="Installation_chantier" localSheetId="8">#REF!</definedName>
    <definedName name="Installation_chantier" localSheetId="5">#REF!</definedName>
    <definedName name="Installation_chantier" localSheetId="6">#REF!</definedName>
    <definedName name="Installation_chantier" localSheetId="7">#REF!</definedName>
    <definedName name="Installation_chantier">#REF!</definedName>
    <definedName name="Installation_elecrique" localSheetId="18">#REF!</definedName>
    <definedName name="Installation_elecrique">#REF!</definedName>
    <definedName name="Installation_plomperie">#REF!</definedName>
    <definedName name="int">#REF!</definedName>
    <definedName name="IOIU" localSheetId="16">#REF!</definedName>
    <definedName name="IOIU" localSheetId="5">#REF!</definedName>
    <definedName name="IOIU" localSheetId="6">#REF!</definedName>
    <definedName name="IOIU" localSheetId="7">#REF!</definedName>
    <definedName name="IOIU">#REF!</definedName>
    <definedName name="IPN_appareil">#REF!</definedName>
    <definedName name="IPN_ml">#REF!</definedName>
    <definedName name="Isolation_et_joint_anti_vibration_sous_socle">#REF!</definedName>
    <definedName name="JD_100">#REF!</definedName>
    <definedName name="JD_125">#REF!</definedName>
    <definedName name="JD_150">#REF!</definedName>
    <definedName name="JD_200">#REF!</definedName>
    <definedName name="JD_40">#REF!</definedName>
    <definedName name="JD_60">#REF!</definedName>
    <definedName name="JD_80">#REF!</definedName>
    <definedName name="JDHDHDH" localSheetId="9">#REF!</definedName>
    <definedName name="JDHDHDH" localSheetId="12">#REF!</definedName>
    <definedName name="JDHDHDH" localSheetId="15">#REF!</definedName>
    <definedName name="JDHDHDH" localSheetId="16">#REF!</definedName>
    <definedName name="JDHDHDH" localSheetId="5">#REF!</definedName>
    <definedName name="JDHDHDH" localSheetId="6">#REF!</definedName>
    <definedName name="JDHDHDH" localSheetId="7">#REF!</definedName>
    <definedName name="JDHDHDH">#REF!</definedName>
    <definedName name="jg_100">#REF!</definedName>
    <definedName name="jg_125">#REF!</definedName>
    <definedName name="jg_140">#REF!</definedName>
    <definedName name="jg_200">#REF!</definedName>
    <definedName name="jg_225">#REF!</definedName>
    <definedName name="jg_250">#REF!</definedName>
    <definedName name="jg_300">#REF!</definedName>
    <definedName name="jg_400">#REF!</definedName>
    <definedName name="jg_60">#REF!</definedName>
    <definedName name="jg_80">#REF!</definedName>
    <definedName name="JGHGH" localSheetId="16">#REF!</definedName>
    <definedName name="JGHGH" localSheetId="5">#REF!</definedName>
    <definedName name="JGHGH" localSheetId="6">#REF!</definedName>
    <definedName name="JGHGH" localSheetId="7">#REF!</definedName>
    <definedName name="JGHGH">#REF!</definedName>
    <definedName name="JHHHJH" localSheetId="16">#REF!</definedName>
    <definedName name="JHHHJH" localSheetId="5">#REF!</definedName>
    <definedName name="JHHHJH" localSheetId="6">#REF!</definedName>
    <definedName name="JHHHJH" localSheetId="7">#REF!</definedName>
    <definedName name="JHHHJH">#REF!</definedName>
    <definedName name="jj" localSheetId="9">#REF!</definedName>
    <definedName name="jj" localSheetId="10">#REF!</definedName>
    <definedName name="jj" localSheetId="11">#REF!</definedName>
    <definedName name="jj" localSheetId="12">#REF!</definedName>
    <definedName name="jj" localSheetId="13">#REF!</definedName>
    <definedName name="jj" localSheetId="14">#REF!</definedName>
    <definedName name="jj" localSheetId="15">#REF!</definedName>
    <definedName name="jj" localSheetId="16">#REF!</definedName>
    <definedName name="jj" localSheetId="5">#REF!</definedName>
    <definedName name="jj" localSheetId="6">#REF!</definedName>
    <definedName name="jj" localSheetId="7">#REF!</definedName>
    <definedName name="jj" localSheetId="0">#REF!</definedName>
    <definedName name="jj">#REF!</definedName>
    <definedName name="JJJJJ" localSheetId="9">#REF!</definedName>
    <definedName name="JJJJJ" localSheetId="10">#REF!</definedName>
    <definedName name="JJJJJ" localSheetId="11">#REF!</definedName>
    <definedName name="JJJJJ" localSheetId="12">#REF!</definedName>
    <definedName name="JJJJJ" localSheetId="13">#REF!</definedName>
    <definedName name="JJJJJ" localSheetId="14">#REF!</definedName>
    <definedName name="JJJJJ" localSheetId="15">#REF!</definedName>
    <definedName name="JJJJJ" localSheetId="16">#REF!</definedName>
    <definedName name="JJJJJ" localSheetId="5">#REF!</definedName>
    <definedName name="JJJJJ" localSheetId="6">#REF!</definedName>
    <definedName name="JJJJJ" localSheetId="7">#REF!</definedName>
    <definedName name="JJJJJ" localSheetId="0">#REF!</definedName>
    <definedName name="JJJJJ">#REF!</definedName>
    <definedName name="JJJJJJJJJJJ" localSheetId="9">#REF!</definedName>
    <definedName name="JJJJJJJJJJJ" localSheetId="10">#REF!</definedName>
    <definedName name="JJJJJJJJJJJ" localSheetId="11">#REF!</definedName>
    <definedName name="JJJJJJJJJJJ" localSheetId="12">#REF!</definedName>
    <definedName name="JJJJJJJJJJJ" localSheetId="13">#REF!</definedName>
    <definedName name="JJJJJJJJJJJ" localSheetId="14">#REF!</definedName>
    <definedName name="JJJJJJJJJJJ" localSheetId="15">#REF!</definedName>
    <definedName name="JJJJJJJJJJJ" localSheetId="16">#REF!</definedName>
    <definedName name="JJJJJJJJJJJ" localSheetId="5">#REF!</definedName>
    <definedName name="JJJJJJJJJJJ" localSheetId="6">#REF!</definedName>
    <definedName name="JJJJJJJJJJJ" localSheetId="7">#REF!</definedName>
    <definedName name="JJJJJJJJJJJ" localSheetId="0">#REF!</definedName>
    <definedName name="JJJJJJJJJJJ">#REF!</definedName>
    <definedName name="K" localSheetId="9">#REF!</definedName>
    <definedName name="k" localSheetId="10">#REF!</definedName>
    <definedName name="K" localSheetId="11">#REF!</definedName>
    <definedName name="k" localSheetId="12">#REF!</definedName>
    <definedName name="K" localSheetId="13">#REF!</definedName>
    <definedName name="k" localSheetId="14">#REF!</definedName>
    <definedName name="k" localSheetId="15">#REF!</definedName>
    <definedName name="k" localSheetId="16">#REF!</definedName>
    <definedName name="k" localSheetId="5">#REF!</definedName>
    <definedName name="k" localSheetId="6">#REF!</definedName>
    <definedName name="k" localSheetId="7">#REF!</definedName>
    <definedName name="k" localSheetId="0">#REF!</definedName>
    <definedName name="k">#REF!</definedName>
    <definedName name="kamal" localSheetId="9">#REF!</definedName>
    <definedName name="kamal" localSheetId="10">#REF!</definedName>
    <definedName name="kamal" localSheetId="11">#REF!</definedName>
    <definedName name="kamal" localSheetId="12">#REF!</definedName>
    <definedName name="kamal" localSheetId="13">#REF!</definedName>
    <definedName name="kamal" localSheetId="14">#REF!</definedName>
    <definedName name="kamal" localSheetId="15">#REF!</definedName>
    <definedName name="kamal" localSheetId="16">#REF!</definedName>
    <definedName name="kamal" localSheetId="5">#REF!</definedName>
    <definedName name="kamal" localSheetId="6">#REF!</definedName>
    <definedName name="kamal" localSheetId="7">#REF!</definedName>
    <definedName name="kamal" localSheetId="0">#REF!</definedName>
    <definedName name="kamal">#REF!</definedName>
    <definedName name="Kbis" localSheetId="9">#REF!</definedName>
    <definedName name="Kbis" localSheetId="10">#REF!</definedName>
    <definedName name="Kbis" localSheetId="11">#REF!</definedName>
    <definedName name="Kbis" localSheetId="12">#REF!</definedName>
    <definedName name="Kbis" localSheetId="13">#REF!</definedName>
    <definedName name="Kbis" localSheetId="14">#REF!</definedName>
    <definedName name="Kbis" localSheetId="15">#REF!</definedName>
    <definedName name="Kbis" localSheetId="16">#REF!</definedName>
    <definedName name="Kbis" localSheetId="5">#REF!</definedName>
    <definedName name="Kbis" localSheetId="6">#REF!</definedName>
    <definedName name="Kbis" localSheetId="7">#REF!</definedName>
    <definedName name="Kbis" localSheetId="0">#REF!</definedName>
    <definedName name="Kbis">#REF!</definedName>
    <definedName name="kj" localSheetId="9">[144]AN2!#REF!</definedName>
    <definedName name="kj" localSheetId="10">[144]AN2!#REF!</definedName>
    <definedName name="kj" localSheetId="11">[144]AN2!#REF!</definedName>
    <definedName name="kj" localSheetId="12">[144]AN2!#REF!</definedName>
    <definedName name="kj" localSheetId="13">[144]AN2!#REF!</definedName>
    <definedName name="kj" localSheetId="14">[144]AN2!#REF!</definedName>
    <definedName name="kj" localSheetId="15">[144]AN2!#REF!</definedName>
    <definedName name="kj" localSheetId="16">[144]AN2!#REF!</definedName>
    <definedName name="kj" localSheetId="5">[144]AN2!#REF!</definedName>
    <definedName name="kj" localSheetId="6">[144]AN2!#REF!</definedName>
    <definedName name="kj" localSheetId="7">[144]AN2!#REF!</definedName>
    <definedName name="kj" localSheetId="0">[144]AN2!#REF!</definedName>
    <definedName name="kj">[144]AN2!#REF!</definedName>
    <definedName name="kji">'[129]GC 150m3 MGHASSINE'!$J$20</definedName>
    <definedName name="KKKKK" localSheetId="1">#REF!</definedName>
    <definedName name="KKKKK" localSheetId="16">#REF!</definedName>
    <definedName name="KKKKK" localSheetId="17">#REF!</definedName>
    <definedName name="KKKKK" localSheetId="18">#REF!</definedName>
    <definedName name="KKKKK" localSheetId="20">#REF!</definedName>
    <definedName name="KKKKK" localSheetId="8">#REF!</definedName>
    <definedName name="KKKKK" localSheetId="3">#REF!</definedName>
    <definedName name="KKKKK" localSheetId="5">#REF!</definedName>
    <definedName name="KKKKK" localSheetId="6">#REF!</definedName>
    <definedName name="KKKKK" localSheetId="7">#REF!</definedName>
    <definedName name="KKKKK">#REF!</definedName>
    <definedName name="KLHJKHJ" localSheetId="1">#REF!</definedName>
    <definedName name="KLHJKHJ" localSheetId="16">#REF!</definedName>
    <definedName name="KLHJKHJ" localSheetId="18">#REF!</definedName>
    <definedName name="KLHJKHJ" localSheetId="20">#REF!</definedName>
    <definedName name="KLHJKHJ" localSheetId="8">#REF!</definedName>
    <definedName name="KLHJKHJ" localSheetId="3">#REF!</definedName>
    <definedName name="KLHJKHJ" localSheetId="5">#REF!</definedName>
    <definedName name="KLHJKHJ" localSheetId="6">#REF!</definedName>
    <definedName name="KLHJKHJ" localSheetId="7">#REF!</definedName>
    <definedName name="KLHJKHJ">#REF!</definedName>
    <definedName name="klm">'[47]Macro-press'!$A$16:$C$39</definedName>
    <definedName name="KLUXE" localSheetId="9">'[145]Débit instantané Pb'!$C$1</definedName>
    <definedName name="KLUXE" localSheetId="10">'[146]Débit instantané Pb'!$C$1</definedName>
    <definedName name="KLUXE" localSheetId="11">'[146]Débit instantané Pb'!$C$1</definedName>
    <definedName name="KLUXE" localSheetId="12">'[146]Débit instantané Pb'!$C$1</definedName>
    <definedName name="KLUXE" localSheetId="13">'[146]Débit instantané Pb'!$C$1</definedName>
    <definedName name="KLUXE" localSheetId="14">'[146]Débit instantané Pb'!$C$1</definedName>
    <definedName name="KLUXE" localSheetId="15">'[146]Débit instantané Pb'!$C$1</definedName>
    <definedName name="KLUXE" localSheetId="16">'[147]Débit instantané Pb'!$C$1</definedName>
    <definedName name="KLUXE" localSheetId="17">'[147]Débit instantané Pb'!$C$1</definedName>
    <definedName name="KLUXE" localSheetId="18">'[147]Débit instantané Pb'!$C$1</definedName>
    <definedName name="KLUXE" localSheetId="5">'[147]Débit instantané Pb'!$C$1</definedName>
    <definedName name="KLUXE" localSheetId="6">'[147]Débit instantané Pb'!$C$1</definedName>
    <definedName name="KLUXE" localSheetId="7">'[148]Débit instantané Pb'!$C$1</definedName>
    <definedName name="KLUXE" localSheetId="0">'[146]Débit instantané Pb'!$C$1</definedName>
    <definedName name="KLUXE">'[149]Débit instantané Pb'!$C$1</definedName>
    <definedName name="Ks" localSheetId="1">#REF!</definedName>
    <definedName name="Ks" localSheetId="9">#REF!</definedName>
    <definedName name="Ks" localSheetId="10">#REF!</definedName>
    <definedName name="Ks" localSheetId="11">#REF!</definedName>
    <definedName name="Ks" localSheetId="12">#REF!</definedName>
    <definedName name="Ks" localSheetId="13">#REF!</definedName>
    <definedName name="Ks" localSheetId="14">#REF!</definedName>
    <definedName name="Ks" localSheetId="15">#REF!</definedName>
    <definedName name="Ks" localSheetId="16">#REF!</definedName>
    <definedName name="Ks" localSheetId="17">#REF!</definedName>
    <definedName name="Ks" localSheetId="18">#REF!</definedName>
    <definedName name="Ks" localSheetId="20">#REF!</definedName>
    <definedName name="Ks" localSheetId="8">#REF!</definedName>
    <definedName name="Ks" localSheetId="3">#REF!</definedName>
    <definedName name="Ks" localSheetId="5">#REF!</definedName>
    <definedName name="Ks" localSheetId="6">#REF!</definedName>
    <definedName name="Ks" localSheetId="7">#REF!</definedName>
    <definedName name="Ks">#REF!</definedName>
    <definedName name="KsCAO" localSheetId="1">#REF!</definedName>
    <definedName name="KsCAO" localSheetId="9">#REF!</definedName>
    <definedName name="KsCAO" localSheetId="10">#REF!</definedName>
    <definedName name="KsCAO" localSheetId="11">#REF!</definedName>
    <definedName name="KsCAO" localSheetId="12">#REF!</definedName>
    <definedName name="KsCAO" localSheetId="13">#REF!</definedName>
    <definedName name="KsCAO" localSheetId="14">#REF!</definedName>
    <definedName name="KsCAO" localSheetId="15">#REF!</definedName>
    <definedName name="KsCAO" localSheetId="16">#REF!</definedName>
    <definedName name="KsCAO" localSheetId="18">#REF!</definedName>
    <definedName name="KsCAO" localSheetId="20">#REF!</definedName>
    <definedName name="KsCAO" localSheetId="8">#REF!</definedName>
    <definedName name="KsCAO" localSheetId="3">#REF!</definedName>
    <definedName name="KsCAO" localSheetId="5">#REF!</definedName>
    <definedName name="KsCAO" localSheetId="6">#REF!</definedName>
    <definedName name="KsCAO" localSheetId="7">#REF!</definedName>
    <definedName name="KsCAO">#REF!</definedName>
    <definedName name="L_1">NA()</definedName>
    <definedName name="L_2">NA()</definedName>
    <definedName name="L_chain" localSheetId="1">#REF!</definedName>
    <definedName name="L_chain" localSheetId="16">#REF!</definedName>
    <definedName name="L_chain" localSheetId="18">#REF!</definedName>
    <definedName name="L_chain" localSheetId="20">#REF!</definedName>
    <definedName name="L_chain" localSheetId="8">#REF!</definedName>
    <definedName name="L_chain" localSheetId="3">#REF!</definedName>
    <definedName name="L_chain" localSheetId="5">#REF!</definedName>
    <definedName name="L_chain" localSheetId="6">#REF!</definedName>
    <definedName name="L_chain" localSheetId="7">#REF!</definedName>
    <definedName name="L_chain">#REF!</definedName>
    <definedName name="L_decaissé">NA()</definedName>
    <definedName name="L_talus" localSheetId="1">#REF!</definedName>
    <definedName name="L_talus" localSheetId="16">#REF!</definedName>
    <definedName name="L_talus" localSheetId="20">#REF!</definedName>
    <definedName name="L_talus" localSheetId="3">#REF!</definedName>
    <definedName name="L_talus" localSheetId="5">#REF!</definedName>
    <definedName name="L_talus" localSheetId="6">#REF!</definedName>
    <definedName name="L_talus" localSheetId="7">#REF!</definedName>
    <definedName name="L_talus">#REF!</definedName>
    <definedName name="L_talus2" localSheetId="1">#REF!</definedName>
    <definedName name="L_talus2" localSheetId="16">#REF!</definedName>
    <definedName name="L_talus2" localSheetId="20">#REF!</definedName>
    <definedName name="L_talus2" localSheetId="3">#REF!</definedName>
    <definedName name="L_talus2" localSheetId="5">#REF!</definedName>
    <definedName name="L_talus2" localSheetId="6">#REF!</definedName>
    <definedName name="L_talus2" localSheetId="7">#REF!</definedName>
    <definedName name="L_talus2">#REF!</definedName>
    <definedName name="La_dép" localSheetId="1">#REF!</definedName>
    <definedName name="La_dép" localSheetId="16">#REF!</definedName>
    <definedName name="La_dép" localSheetId="20">#REF!</definedName>
    <definedName name="La_dép" localSheetId="3">#REF!</definedName>
    <definedName name="La_dép" localSheetId="5">#REF!</definedName>
    <definedName name="La_dép" localSheetId="6">#REF!</definedName>
    <definedName name="La_dép" localSheetId="7">#REF!</definedName>
    <definedName name="La_dép">#REF!</definedName>
    <definedName name="La_dép2">#REF!</definedName>
    <definedName name="lar_accrotère">#REF!</definedName>
    <definedName name="lar_accrotère150">#REF!</definedName>
    <definedName name="lar_accrotère300">#REF!</definedName>
    <definedName name="Lar_ch_sup">#REF!</definedName>
    <definedName name="Lar_ch_sup150">#REF!</definedName>
    <definedName name="Lar_ch_sup300">#REF!</definedName>
    <definedName name="Lar_javel">#REF!</definedName>
    <definedName name="Lar_javel1">#REF!</definedName>
    <definedName name="Lar_pomp">#REF!</definedName>
    <definedName name="Lar_pomp1">#REF!</definedName>
    <definedName name="LARG" localSheetId="9">#REF!</definedName>
    <definedName name="LARG" localSheetId="10">#REF!</definedName>
    <definedName name="LARG" localSheetId="11">#REF!</definedName>
    <definedName name="LARG" localSheetId="12">#REF!</definedName>
    <definedName name="LARG" localSheetId="13">#REF!</definedName>
    <definedName name="LARG" localSheetId="14">#REF!</definedName>
    <definedName name="LARG" localSheetId="15">#REF!</definedName>
    <definedName name="LARG" localSheetId="16">#REF!</definedName>
    <definedName name="LARG" localSheetId="5">#REF!</definedName>
    <definedName name="LARG" localSheetId="6">#REF!</definedName>
    <definedName name="LARG" localSheetId="7">#REF!</definedName>
    <definedName name="LARG" localSheetId="0">#REF!</definedName>
    <definedName name="LARG">#REF!</definedName>
    <definedName name="larg_canniveau">#REF!</definedName>
    <definedName name="Larg_canniveau_2">NA()</definedName>
    <definedName name="larg_canniveau150" localSheetId="1">#REF!</definedName>
    <definedName name="larg_canniveau150" localSheetId="16">#REF!</definedName>
    <definedName name="larg_canniveau150" localSheetId="20">#REF!</definedName>
    <definedName name="larg_canniveau150" localSheetId="3">#REF!</definedName>
    <definedName name="larg_canniveau150" localSheetId="5">#REF!</definedName>
    <definedName name="larg_canniveau150" localSheetId="6">#REF!</definedName>
    <definedName name="larg_canniveau150" localSheetId="7">#REF!</definedName>
    <definedName name="larg_canniveau150">#REF!</definedName>
    <definedName name="larg_canniveau300" localSheetId="1">#REF!</definedName>
    <definedName name="larg_canniveau300" localSheetId="16">#REF!</definedName>
    <definedName name="larg_canniveau300" localSheetId="20">#REF!</definedName>
    <definedName name="larg_canniveau300" localSheetId="3">#REF!</definedName>
    <definedName name="larg_canniveau300" localSheetId="5">#REF!</definedName>
    <definedName name="larg_canniveau300" localSheetId="6">#REF!</definedName>
    <definedName name="larg_canniveau300" localSheetId="7">#REF!</definedName>
    <definedName name="larg_canniveau300">#REF!</definedName>
    <definedName name="Larg_ch_jav">NA()</definedName>
    <definedName name="Larg_ch_vanne" localSheetId="1">#REF!</definedName>
    <definedName name="Larg_ch_vanne" localSheetId="16">#REF!</definedName>
    <definedName name="Larg_ch_vanne" localSheetId="20">#REF!</definedName>
    <definedName name="Larg_ch_vanne" localSheetId="3">#REF!</definedName>
    <definedName name="Larg_ch_vanne" localSheetId="5">#REF!</definedName>
    <definedName name="Larg_ch_vanne" localSheetId="6">#REF!</definedName>
    <definedName name="Larg_ch_vanne" localSheetId="7">#REF!</definedName>
    <definedName name="Larg_ch_vanne">#REF!</definedName>
    <definedName name="Larg_ch_vanne150" localSheetId="1">#REF!</definedName>
    <definedName name="Larg_ch_vanne150" localSheetId="16">#REF!</definedName>
    <definedName name="Larg_ch_vanne150" localSheetId="20">#REF!</definedName>
    <definedName name="Larg_ch_vanne150" localSheetId="3">#REF!</definedName>
    <definedName name="Larg_ch_vanne150" localSheetId="5">#REF!</definedName>
    <definedName name="Larg_ch_vanne150" localSheetId="6">#REF!</definedName>
    <definedName name="Larg_ch_vanne150" localSheetId="7">#REF!</definedName>
    <definedName name="Larg_ch_vanne150">#REF!</definedName>
    <definedName name="Larg_ch_vanne300" localSheetId="1">#REF!</definedName>
    <definedName name="Larg_ch_vanne300" localSheetId="16">#REF!</definedName>
    <definedName name="Larg_ch_vanne300" localSheetId="20">#REF!</definedName>
    <definedName name="Larg_ch_vanne300" localSheetId="3">#REF!</definedName>
    <definedName name="Larg_ch_vanne300" localSheetId="5">#REF!</definedName>
    <definedName name="Larg_ch_vanne300" localSheetId="6">#REF!</definedName>
    <definedName name="Larg_ch_vanne300" localSheetId="7">#REF!</definedName>
    <definedName name="Larg_ch_vanne300">#REF!</definedName>
    <definedName name="Larg_chainage">#REF!</definedName>
    <definedName name="larg_chainage_jav_reprise">#REF!</definedName>
    <definedName name="Larg_chainage1">#REF!</definedName>
    <definedName name="larg_chainage150">#REF!</definedName>
    <definedName name="larg_chainage300">#REF!</definedName>
    <definedName name="larg_chanage_jav">NA()</definedName>
    <definedName name="larg_départ" localSheetId="1">#REF!</definedName>
    <definedName name="larg_départ" localSheetId="16">#REF!</definedName>
    <definedName name="larg_départ" localSheetId="20">#REF!</definedName>
    <definedName name="larg_départ" localSheetId="3">#REF!</definedName>
    <definedName name="larg_départ" localSheetId="5">#REF!</definedName>
    <definedName name="larg_départ" localSheetId="6">#REF!</definedName>
    <definedName name="larg_départ" localSheetId="7">#REF!</definedName>
    <definedName name="larg_départ">#REF!</definedName>
    <definedName name="larg_départ150" localSheetId="1">#REF!</definedName>
    <definedName name="larg_départ150" localSheetId="16">#REF!</definedName>
    <definedName name="larg_départ150" localSheetId="20">#REF!</definedName>
    <definedName name="larg_départ150" localSheetId="3">#REF!</definedName>
    <definedName name="larg_départ150" localSheetId="5">#REF!</definedName>
    <definedName name="larg_départ150" localSheetId="6">#REF!</definedName>
    <definedName name="larg_départ150" localSheetId="7">#REF!</definedName>
    <definedName name="larg_départ150">#REF!</definedName>
    <definedName name="larg_départ300" localSheetId="1">#REF!</definedName>
    <definedName name="larg_départ300" localSheetId="16">#REF!</definedName>
    <definedName name="larg_départ300" localSheetId="20">#REF!</definedName>
    <definedName name="larg_départ300" localSheetId="3">#REF!</definedName>
    <definedName name="larg_départ300" localSheetId="5">#REF!</definedName>
    <definedName name="larg_départ300" localSheetId="6">#REF!</definedName>
    <definedName name="larg_départ300" localSheetId="7">#REF!</definedName>
    <definedName name="larg_départ300">#REF!</definedName>
    <definedName name="Larg_javellisation">#REF!</definedName>
    <definedName name="Larg_reprise">#REF!</definedName>
    <definedName name="Larg_semelle">#REF!</definedName>
    <definedName name="Larg_semelle1">#REF!</definedName>
    <definedName name="Larg2">#REF!</definedName>
    <definedName name="Largeur">#REF!</definedName>
    <definedName name="Largeur_Talus">#REF!</definedName>
    <definedName name="Largeur_Talus300">#REF!</definedName>
    <definedName name="Laurier">#REF!</definedName>
    <definedName name="lav">NA()</definedName>
    <definedName name="Lavabo_0.6x0.48" localSheetId="1">#REF!</definedName>
    <definedName name="Lavabo_0.6x0.48" localSheetId="16">#REF!</definedName>
    <definedName name="Lavabo_0.6x0.48" localSheetId="20">#REF!</definedName>
    <definedName name="Lavabo_0.6x0.48" localSheetId="3">#REF!</definedName>
    <definedName name="Lavabo_0.6x0.48" localSheetId="5">#REF!</definedName>
    <definedName name="Lavabo_0.6x0.48" localSheetId="6">#REF!</definedName>
    <definedName name="Lavabo_0.6x0.48" localSheetId="7">#REF!</definedName>
    <definedName name="Lavabo_0.6x0.48">#REF!</definedName>
    <definedName name="LG" localSheetId="1">#REF!</definedName>
    <definedName name="LG" localSheetId="9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17">#REF!</definedName>
    <definedName name="LG" localSheetId="18">#REF!</definedName>
    <definedName name="LG" localSheetId="20">#REF!</definedName>
    <definedName name="LG" localSheetId="8">#REF!</definedName>
    <definedName name="LG" localSheetId="3">#REF!</definedName>
    <definedName name="LG" localSheetId="5">#REF!</definedName>
    <definedName name="LG" localSheetId="6">#REF!</definedName>
    <definedName name="LG" localSheetId="7">#REF!</definedName>
    <definedName name="LG" localSheetId="0">#REF!</definedName>
    <definedName name="LG">#REF!</definedName>
    <definedName name="Lg_dép" localSheetId="1">#REF!</definedName>
    <definedName name="Lg_dép" localSheetId="17">#REF!</definedName>
    <definedName name="Lg_dép" localSheetId="18">#REF!</definedName>
    <definedName name="Lg_dép" localSheetId="20">#REF!</definedName>
    <definedName name="Lg_dép" localSheetId="8">#REF!</definedName>
    <definedName name="Lg_dép" localSheetId="3">#REF!</definedName>
    <definedName name="Lg_dép">#REF!</definedName>
    <definedName name="Lg_dép2">#REF!</definedName>
    <definedName name="Lg_javel">#REF!</definedName>
    <definedName name="Lg_javel1">#REF!</definedName>
    <definedName name="Lg_pomp">#REF!</definedName>
    <definedName name="Lg_pomp1">#REF!</definedName>
    <definedName name="Liaison_radio">#REF!</definedName>
    <definedName name="Ligne_élétrique">#REF!</definedName>
    <definedName name="ligne_pilote">#REF!</definedName>
    <definedName name="LIQUIDATION">#N/A</definedName>
    <definedName name="lit_de_pose" localSheetId="1">#REF!</definedName>
    <definedName name="lit_de_pose" localSheetId="16">#REF!</definedName>
    <definedName name="lit_de_pose" localSheetId="20">#REF!</definedName>
    <definedName name="lit_de_pose" localSheetId="3">#REF!</definedName>
    <definedName name="lit_de_pose" localSheetId="5">#REF!</definedName>
    <definedName name="lit_de_pose" localSheetId="6">#REF!</definedName>
    <definedName name="lit_de_pose" localSheetId="7">#REF!</definedName>
    <definedName name="lit_de_pose">#REF!</definedName>
    <definedName name="lit_gravier" localSheetId="1">#REF!</definedName>
    <definedName name="lit_gravier" localSheetId="16">#REF!</definedName>
    <definedName name="lit_gravier" localSheetId="20">#REF!</definedName>
    <definedName name="lit_gravier" localSheetId="3">#REF!</definedName>
    <definedName name="lit_gravier" localSheetId="5">#REF!</definedName>
    <definedName name="lit_gravier" localSheetId="6">#REF!</definedName>
    <definedName name="lit_gravier" localSheetId="7">#REF!</definedName>
    <definedName name="lit_gravier">#REF!</definedName>
    <definedName name="LK" localSheetId="1">#REF!</definedName>
    <definedName name="LK" localSheetId="9">#REF!</definedName>
    <definedName name="LK" localSheetId="10">#REF!</definedName>
    <definedName name="LK" localSheetId="11">#REF!</definedName>
    <definedName name="LK" localSheetId="12">#REF!</definedName>
    <definedName name="LK" localSheetId="13">#REF!</definedName>
    <definedName name="LK" localSheetId="14">#REF!</definedName>
    <definedName name="LK" localSheetId="15">#REF!</definedName>
    <definedName name="LK" localSheetId="16">#REF!</definedName>
    <definedName name="LK" localSheetId="20">#REF!</definedName>
    <definedName name="LK" localSheetId="8">#REF!</definedName>
    <definedName name="LK" localSheetId="3">#REF!</definedName>
    <definedName name="LK" localSheetId="5">#REF!</definedName>
    <definedName name="LK" localSheetId="6">#REF!</definedName>
    <definedName name="LK" localSheetId="7">#REF!</definedName>
    <definedName name="LK">#REF!</definedName>
    <definedName name="LKDAkfOPisvj" localSheetId="9">#REF!</definedName>
    <definedName name="LKDAkfOPisvj" localSheetId="10">#REF!</definedName>
    <definedName name="LKDAkfOPisvj" localSheetId="11">#REF!</definedName>
    <definedName name="LKDAkfOPisvj" localSheetId="12">#REF!</definedName>
    <definedName name="LKDAkfOPisvj" localSheetId="13">#REF!</definedName>
    <definedName name="LKDAkfOPisvj" localSheetId="14">#REF!</definedName>
    <definedName name="LKDAkfOPisvj" localSheetId="15">#REF!</definedName>
    <definedName name="LKDAkfOPisvj" localSheetId="16">#REF!</definedName>
    <definedName name="LKDAkfOPisvj" localSheetId="5">#REF!</definedName>
    <definedName name="LKDAkfOPisvj" localSheetId="6">#REF!</definedName>
    <definedName name="LKDAkfOPisvj" localSheetId="7">#REF!</definedName>
    <definedName name="LKDAkfOPisvj">#REF!</definedName>
    <definedName name="lkgjklrf" localSheetId="9">#REF!</definedName>
    <definedName name="lkgjklrf" localSheetId="10">#REF!</definedName>
    <definedName name="lkgjklrf" localSheetId="11">#REF!</definedName>
    <definedName name="lkgjklrf" localSheetId="12">#REF!</definedName>
    <definedName name="lkgjklrf" localSheetId="13">#REF!</definedName>
    <definedName name="lkgjklrf" localSheetId="14">#REF!</definedName>
    <definedName name="lkgjklrf" localSheetId="15">#REF!</definedName>
    <definedName name="lkgjklrf" localSheetId="16">#REF!</definedName>
    <definedName name="lkgjklrf" localSheetId="5">#REF!</definedName>
    <definedName name="lkgjklrf" localSheetId="6">#REF!</definedName>
    <definedName name="lkgjklrf" localSheetId="7">#REF!</definedName>
    <definedName name="lkgjklrf">#REF!</definedName>
    <definedName name="lki">#REF!</definedName>
    <definedName name="LKLK" localSheetId="16">#REF!</definedName>
    <definedName name="LKLK" localSheetId="5">#REF!</definedName>
    <definedName name="LKLK" localSheetId="6">#REF!</definedName>
    <definedName name="LKLK" localSheetId="7">#REF!</definedName>
    <definedName name="LKLK">#REF!</definedName>
    <definedName name="lll" localSheetId="9">#REF!</definedName>
    <definedName name="lll" localSheetId="10">#REF!</definedName>
    <definedName name="lll" localSheetId="11">#REF!</definedName>
    <definedName name="lll" localSheetId="12">#REF!</definedName>
    <definedName name="lll" localSheetId="13">#REF!</definedName>
    <definedName name="lll" localSheetId="14">#REF!</definedName>
    <definedName name="lll" localSheetId="15">#REF!</definedName>
    <definedName name="lll" localSheetId="16">#REF!</definedName>
    <definedName name="lll" localSheetId="5">#REF!</definedName>
    <definedName name="lll" localSheetId="6">#REF!</definedName>
    <definedName name="lll" localSheetId="7">#REF!</definedName>
    <definedName name="lll" localSheetId="0">#REF!</definedName>
    <definedName name="lll">#REF!</definedName>
    <definedName name="lllkkk" localSheetId="9">'[13] G,O A'!#REF!</definedName>
    <definedName name="lllkkk" localSheetId="10">'[13] G,O A'!#REF!</definedName>
    <definedName name="lllkkk" localSheetId="11">'[13] G,O A'!#REF!</definedName>
    <definedName name="lllkkk" localSheetId="12">'[13] G,O A'!#REF!</definedName>
    <definedName name="lllkkk" localSheetId="13">'[13] G,O A'!#REF!</definedName>
    <definedName name="lllkkk" localSheetId="14">'[13] G,O A'!#REF!</definedName>
    <definedName name="lllkkk" localSheetId="15">'[13] G,O A'!#REF!</definedName>
    <definedName name="lllkkk" localSheetId="16">'[13] G,O A'!#REF!</definedName>
    <definedName name="lllkkk" localSheetId="5">'[13] G,O A'!#REF!</definedName>
    <definedName name="lllkkk" localSheetId="6">'[13] G,O A'!#REF!</definedName>
    <definedName name="lllkkk" localSheetId="7">'[13] G,O A'!#REF!</definedName>
    <definedName name="lllkkk">'[13] G,O A'!#REF!</definedName>
    <definedName name="LM" localSheetId="1">#REF!</definedName>
    <definedName name="LM" localSheetId="12">#REF!</definedName>
    <definedName name="LM" localSheetId="16">#REF!</definedName>
    <definedName name="LM" localSheetId="20">#REF!</definedName>
    <definedName name="LM" localSheetId="8">#REF!</definedName>
    <definedName name="LM" localSheetId="3">#REF!</definedName>
    <definedName name="LM" localSheetId="5">#REF!</definedName>
    <definedName name="LM" localSheetId="6">#REF!</definedName>
    <definedName name="LM" localSheetId="7">#REF!</definedName>
    <definedName name="LM">#REF!</definedName>
    <definedName name="Loge_gardien" localSheetId="1">#REF!</definedName>
    <definedName name="Loge_gardien" localSheetId="16">#REF!</definedName>
    <definedName name="Loge_gardien" localSheetId="17">#REF!</definedName>
    <definedName name="Loge_gardien" localSheetId="18">#REF!</definedName>
    <definedName name="Loge_gardien" localSheetId="20">#REF!</definedName>
    <definedName name="Loge_gardien" localSheetId="8">#REF!</definedName>
    <definedName name="Loge_gardien" localSheetId="3">#REF!</definedName>
    <definedName name="Loge_gardien" localSheetId="5">#REF!</definedName>
    <definedName name="Loge_gardien" localSheetId="6">#REF!</definedName>
    <definedName name="Loge_gardien" localSheetId="7">#REF!</definedName>
    <definedName name="Loge_gardien">#REF!</definedName>
    <definedName name="LONG">'[51]Macro-Long'!$A$1</definedName>
    <definedName name="Long_ch_jav">NA()</definedName>
    <definedName name="long_ch_vanne" localSheetId="1">#REF!</definedName>
    <definedName name="long_ch_vanne" localSheetId="16">#REF!</definedName>
    <definedName name="long_ch_vanne" localSheetId="18">#REF!</definedName>
    <definedName name="long_ch_vanne" localSheetId="20">#REF!</definedName>
    <definedName name="long_ch_vanne" localSheetId="3">#REF!</definedName>
    <definedName name="long_ch_vanne" localSheetId="5">#REF!</definedName>
    <definedName name="long_ch_vanne" localSheetId="6">#REF!</definedName>
    <definedName name="long_ch_vanne" localSheetId="7">#REF!</definedName>
    <definedName name="long_ch_vanne">#REF!</definedName>
    <definedName name="long_ch_vanne150" localSheetId="1">#REF!</definedName>
    <definedName name="long_ch_vanne150" localSheetId="16">#REF!</definedName>
    <definedName name="long_ch_vanne150" localSheetId="18">#REF!</definedName>
    <definedName name="long_ch_vanne150" localSheetId="20">#REF!</definedName>
    <definedName name="long_ch_vanne150" localSheetId="3">#REF!</definedName>
    <definedName name="long_ch_vanne150" localSheetId="5">#REF!</definedName>
    <definedName name="long_ch_vanne150" localSheetId="6">#REF!</definedName>
    <definedName name="long_ch_vanne150" localSheetId="7">#REF!</definedName>
    <definedName name="long_ch_vanne150">#REF!</definedName>
    <definedName name="long_ch_vanne300" localSheetId="1">#REF!</definedName>
    <definedName name="long_ch_vanne300" localSheetId="16">#REF!</definedName>
    <definedName name="long_ch_vanne300" localSheetId="18">#REF!</definedName>
    <definedName name="long_ch_vanne300" localSheetId="20">#REF!</definedName>
    <definedName name="long_ch_vanne300" localSheetId="3">#REF!</definedName>
    <definedName name="long_ch_vanne300" localSheetId="5">#REF!</definedName>
    <definedName name="long_ch_vanne300" localSheetId="6">#REF!</definedName>
    <definedName name="long_ch_vanne300" localSheetId="7">#REF!</definedName>
    <definedName name="long_ch_vanne300">#REF!</definedName>
    <definedName name="Long_chicane">#REF!</definedName>
    <definedName name="Long_javellisation">#REF!</definedName>
    <definedName name="Long_reprise">#REF!</definedName>
    <definedName name="Long_Total">'[105]Macro-Long'!$A$1</definedName>
    <definedName name="Long2">[121]BacheSR3NZ!#REF!</definedName>
    <definedName name="Longueur" localSheetId="1">#REF!</definedName>
    <definedName name="Longueur" localSheetId="16">#REF!</definedName>
    <definedName name="Longueur" localSheetId="17">#REF!</definedName>
    <definedName name="Longueur" localSheetId="18">#REF!</definedName>
    <definedName name="Longueur" localSheetId="20">#REF!</definedName>
    <definedName name="Longueur" localSheetId="8">#REF!</definedName>
    <definedName name="Longueur" localSheetId="3">#REF!</definedName>
    <definedName name="Longueur" localSheetId="5">#REF!</definedName>
    <definedName name="Longueur" localSheetId="6">#REF!</definedName>
    <definedName name="Longueur" localSheetId="7">#REF!</definedName>
    <definedName name="Longueur">#REF!</definedName>
    <definedName name="LONGUEUR_CLOTURE" localSheetId="1">#REF!</definedName>
    <definedName name="LONGUEUR_CLOTURE" localSheetId="16">#REF!</definedName>
    <definedName name="LONGUEUR_CLOTURE" localSheetId="17">#REF!</definedName>
    <definedName name="LONGUEUR_CLOTURE" localSheetId="18">#REF!</definedName>
    <definedName name="LONGUEUR_CLOTURE" localSheetId="20">#REF!</definedName>
    <definedName name="LONGUEUR_CLOTURE" localSheetId="8">#REF!</definedName>
    <definedName name="LONGUEUR_CLOTURE" localSheetId="3">#REF!</definedName>
    <definedName name="LONGUEUR_CLOTURE" localSheetId="5">#REF!</definedName>
    <definedName name="LONGUEUR_CLOTURE" localSheetId="6">#REF!</definedName>
    <definedName name="LONGUEUR_CLOTURE" localSheetId="7">#REF!</definedName>
    <definedName name="LONGUEUR_CLOTURE">#REF!</definedName>
    <definedName name="LP" localSheetId="1">#REF!</definedName>
    <definedName name="LP" localSheetId="9">#REF!</definedName>
    <definedName name="LP" localSheetId="10">#REF!</definedName>
    <definedName name="LP" localSheetId="11">#REF!</definedName>
    <definedName name="LP" localSheetId="12">#REF!</definedName>
    <definedName name="LP" localSheetId="13">#REF!</definedName>
    <definedName name="LP" localSheetId="14">#REF!</definedName>
    <definedName name="LP" localSheetId="15">#REF!</definedName>
    <definedName name="LP" localSheetId="16">#REF!</definedName>
    <definedName name="LP" localSheetId="18">#REF!</definedName>
    <definedName name="LP" localSheetId="20">#REF!</definedName>
    <definedName name="LP" localSheetId="8">#REF!</definedName>
    <definedName name="LP" localSheetId="3">#REF!</definedName>
    <definedName name="LP" localSheetId="5">#REF!</definedName>
    <definedName name="LP" localSheetId="6">#REF!</definedName>
    <definedName name="LP" localSheetId="7">#REF!</definedName>
    <definedName name="LP" localSheetId="0">#REF!</definedName>
    <definedName name="LP">#REF!</definedName>
    <definedName name="LPB" localSheetId="9">#REF!</definedName>
    <definedName name="LPB" localSheetId="10">#REF!</definedName>
    <definedName name="LPB" localSheetId="11">#REF!</definedName>
    <definedName name="LPB" localSheetId="12">#REF!</definedName>
    <definedName name="LPB" localSheetId="13">#REF!</definedName>
    <definedName name="LPB" localSheetId="14">#REF!</definedName>
    <definedName name="LPB" localSheetId="15">#REF!</definedName>
    <definedName name="LPB" localSheetId="16">#REF!</definedName>
    <definedName name="LPB" localSheetId="18">#REF!</definedName>
    <definedName name="LPB" localSheetId="5">#REF!</definedName>
    <definedName name="LPB" localSheetId="6">#REF!</definedName>
    <definedName name="LPB" localSheetId="7">#REF!</definedName>
    <definedName name="LPB" localSheetId="0">#REF!</definedName>
    <definedName name="LPB">#REF!</definedName>
    <definedName name="LSGTR" localSheetId="9">[75]bord.elec.annasr!#REF!</definedName>
    <definedName name="LSGTR" localSheetId="10">[75]bord.elec.annasr!#REF!</definedName>
    <definedName name="LSGTR" localSheetId="11">[75]bord.elec.annasr!#REF!</definedName>
    <definedName name="LSGTR" localSheetId="12">[75]bord.elec.annasr!#REF!</definedName>
    <definedName name="LSGTR" localSheetId="13">[75]bord.elec.annasr!#REF!</definedName>
    <definedName name="LSGTR" localSheetId="14">[75]bord.elec.annasr!#REF!</definedName>
    <definedName name="LSGTR" localSheetId="15">[75]bord.elec.annasr!#REF!</definedName>
    <definedName name="LSGTR" localSheetId="16">[75]bord.elec.annasr!#REF!</definedName>
    <definedName name="LSGTR" localSheetId="18">[75]bord.elec.annasr!#REF!</definedName>
    <definedName name="LSGTR" localSheetId="5">[75]bord.elec.annasr!#REF!</definedName>
    <definedName name="LSGTR" localSheetId="6">[75]bord.elec.annasr!#REF!</definedName>
    <definedName name="LSGTR" localSheetId="7">[75]bord.elec.annasr!#REF!</definedName>
    <definedName name="LSGTR">[75]bord.elec.annasr!#REF!</definedName>
    <definedName name="lustre" localSheetId="1">#REF!</definedName>
    <definedName name="lustre" localSheetId="9">#REF!</definedName>
    <definedName name="lustre" localSheetId="10">#REF!</definedName>
    <definedName name="lustre" localSheetId="11">#REF!</definedName>
    <definedName name="lustre" localSheetId="12">#REF!</definedName>
    <definedName name="lustre" localSheetId="13">#REF!</definedName>
    <definedName name="lustre" localSheetId="14">#REF!</definedName>
    <definedName name="lustre" localSheetId="15">#REF!</definedName>
    <definedName name="lustre" localSheetId="16">#REF!</definedName>
    <definedName name="lustre" localSheetId="17">#REF!</definedName>
    <definedName name="lustre" localSheetId="18">#REF!</definedName>
    <definedName name="lustre" localSheetId="20">#REF!</definedName>
    <definedName name="lustre" localSheetId="8">#REF!</definedName>
    <definedName name="lustre" localSheetId="3">#REF!</definedName>
    <definedName name="lustre" localSheetId="5">#REF!</definedName>
    <definedName name="lustre" localSheetId="6">#REF!</definedName>
    <definedName name="lustre" localSheetId="7">#REF!</definedName>
    <definedName name="lustre" localSheetId="0">#REF!</definedName>
    <definedName name="lustre">#REF!</definedName>
    <definedName name="m" localSheetId="1">#REF!</definedName>
    <definedName name="m" localSheetId="9">#REF!</definedName>
    <definedName name="m" localSheetId="10">#REF!</definedName>
    <definedName name="m" localSheetId="11">#REF!</definedName>
    <definedName name="m" localSheetId="12">#REF!</definedName>
    <definedName name="m" localSheetId="13">#REF!</definedName>
    <definedName name="m" localSheetId="14">#REF!</definedName>
    <definedName name="m" localSheetId="15">#REF!</definedName>
    <definedName name="m" localSheetId="16">#REF!</definedName>
    <definedName name="m" localSheetId="18">#REF!</definedName>
    <definedName name="m" localSheetId="20">#REF!</definedName>
    <definedName name="m" localSheetId="8">#REF!</definedName>
    <definedName name="m" localSheetId="3">#REF!</definedName>
    <definedName name="m" localSheetId="5">#REF!</definedName>
    <definedName name="m" localSheetId="6">#REF!</definedName>
    <definedName name="m" localSheetId="7">#REF!</definedName>
    <definedName name="m" localSheetId="0">#REF!</definedName>
    <definedName name="m">#REF!</definedName>
    <definedName name="Maçonnerie" localSheetId="1">#REF!</definedName>
    <definedName name="Maçonnerie" localSheetId="18">#REF!</definedName>
    <definedName name="Maçonnerie" localSheetId="20">#REF!</definedName>
    <definedName name="Maçonnerie" localSheetId="8">#REF!</definedName>
    <definedName name="Maçonnerie" localSheetId="3">#REF!</definedName>
    <definedName name="Maçonnerie">#REF!</definedName>
    <definedName name="MAJ">#REF!</definedName>
    <definedName name="MAM" localSheetId="9">#REF!</definedName>
    <definedName name="MAM" localSheetId="10">#REF!</definedName>
    <definedName name="MAM" localSheetId="11">#REF!</definedName>
    <definedName name="MAM" localSheetId="12">#REF!</definedName>
    <definedName name="MAM" localSheetId="13">#REF!</definedName>
    <definedName name="MAM" localSheetId="14">#REF!</definedName>
    <definedName name="MAM" localSheetId="15">#REF!</definedName>
    <definedName name="MAM" localSheetId="16">#REF!</definedName>
    <definedName name="MAM" localSheetId="5">#REF!</definedName>
    <definedName name="MAM" localSheetId="6">#REF!</definedName>
    <definedName name="MAM" localSheetId="7">#REF!</definedName>
    <definedName name="MAM" localSheetId="0">#REF!</definedName>
    <definedName name="MAM">#REF!</definedName>
    <definedName name="MAMA" localSheetId="9">#REF!</definedName>
    <definedName name="MAMA" localSheetId="10">#REF!</definedName>
    <definedName name="MAMA" localSheetId="11">#REF!</definedName>
    <definedName name="MAMA" localSheetId="12">#REF!</definedName>
    <definedName name="MAMA" localSheetId="13">#REF!</definedName>
    <definedName name="MAMA" localSheetId="14">#REF!</definedName>
    <definedName name="MAMA" localSheetId="15">#REF!</definedName>
    <definedName name="MAMA" localSheetId="16">#REF!</definedName>
    <definedName name="MAMA" localSheetId="5">#REF!</definedName>
    <definedName name="MAMA" localSheetId="6">#REF!</definedName>
    <definedName name="MAMA" localSheetId="7">#REF!</definedName>
    <definedName name="MAMA" localSheetId="0">#REF!</definedName>
    <definedName name="MAMA">#REF!</definedName>
    <definedName name="Manchette_1.2_100">#REF!</definedName>
    <definedName name="Manchette_1.2_125">#REF!</definedName>
    <definedName name="Manchette_1.2_150">#REF!</definedName>
    <definedName name="Manchette_1.2_200">#REF!</definedName>
    <definedName name="Manchette_1.2_40">#REF!</definedName>
    <definedName name="Manchette_1.2_60">#REF!</definedName>
    <definedName name="Manchette_1.2_80">#REF!</definedName>
    <definedName name="Manchette_100">#REF!</definedName>
    <definedName name="Manchette_150">#REF!</definedName>
    <definedName name="Manchette_2.2_100">#REF!</definedName>
    <definedName name="Manchette_2.2_125">#REF!</definedName>
    <definedName name="Manchette_2.2_150">#REF!</definedName>
    <definedName name="Manchette_2.2_200">#REF!</definedName>
    <definedName name="Manchette_2.2_40">#REF!</definedName>
    <definedName name="Manchette_2.2_60">#REF!</definedName>
    <definedName name="Manchette_2.2_80">#REF!</definedName>
    <definedName name="Manchette_200">#REF!</definedName>
    <definedName name="Manchette_250">#REF!</definedName>
    <definedName name="Manchette_40">#REF!</definedName>
    <definedName name="Manchette_60">#REF!</definedName>
    <definedName name="Manchette_80">#REF!</definedName>
    <definedName name="Manomètre">#REF!</definedName>
    <definedName name="manostat">#REF!</definedName>
    <definedName name="Marche" localSheetId="9">#REF!</definedName>
    <definedName name="Marche" localSheetId="10">#REF!</definedName>
    <definedName name="Marche" localSheetId="11">#REF!</definedName>
    <definedName name="Marche" localSheetId="12">#REF!</definedName>
    <definedName name="Marche" localSheetId="13">#REF!</definedName>
    <definedName name="Marche" localSheetId="14">#REF!</definedName>
    <definedName name="Marche" localSheetId="15">#REF!</definedName>
    <definedName name="Marche" localSheetId="16">#REF!</definedName>
    <definedName name="Marche" localSheetId="5">#REF!</definedName>
    <definedName name="Marche" localSheetId="6">#REF!</definedName>
    <definedName name="Marche" localSheetId="7">#REF!</definedName>
    <definedName name="Marche" localSheetId="0">#REF!</definedName>
    <definedName name="Marche">#REF!</definedName>
    <definedName name="Maziz">#REF!</definedName>
    <definedName name="mb" localSheetId="9">[150]AN2!#REF!</definedName>
    <definedName name="mb" localSheetId="10">[150]AN2!#REF!</definedName>
    <definedName name="mb" localSheetId="11">[150]AN2!#REF!</definedName>
    <definedName name="mb" localSheetId="12">[150]AN2!#REF!</definedName>
    <definedName name="mb" localSheetId="13">[150]AN2!#REF!</definedName>
    <definedName name="mb" localSheetId="14">[150]AN2!#REF!</definedName>
    <definedName name="mb" localSheetId="15">[150]AN2!#REF!</definedName>
    <definedName name="mb" localSheetId="16">[150]AN2!#REF!</definedName>
    <definedName name="mb" localSheetId="5">[150]AN2!#REF!</definedName>
    <definedName name="mb" localSheetId="6">[150]AN2!#REF!</definedName>
    <definedName name="mb" localSheetId="7">[150]AN2!#REF!</definedName>
    <definedName name="mb" localSheetId="0">[150]AN2!#REF!</definedName>
    <definedName name="mb">[150]AN2!#REF!</definedName>
    <definedName name="MC" localSheetId="1">#REF!</definedName>
    <definedName name="MC" localSheetId="16">#REF!</definedName>
    <definedName name="MC" localSheetId="17">#REF!</definedName>
    <definedName name="MC" localSheetId="18">#REF!</definedName>
    <definedName name="MC" localSheetId="20">#REF!</definedName>
    <definedName name="MC" localSheetId="8">#REF!</definedName>
    <definedName name="MC" localSheetId="3">#REF!</definedName>
    <definedName name="MC" localSheetId="5">#REF!</definedName>
    <definedName name="MC" localSheetId="6">#REF!</definedName>
    <definedName name="MC" localSheetId="7">#REF!</definedName>
    <definedName name="MC">#REF!</definedName>
    <definedName name="mehdi" localSheetId="1">#REF!</definedName>
    <definedName name="mehdi" localSheetId="16">#REF!</definedName>
    <definedName name="mehdi" localSheetId="17">#REF!</definedName>
    <definedName name="mehdi" localSheetId="18">#REF!</definedName>
    <definedName name="mehdi" localSheetId="20">#REF!</definedName>
    <definedName name="mehdi" localSheetId="8">#REF!</definedName>
    <definedName name="mehdi" localSheetId="3">#REF!</definedName>
    <definedName name="mehdi" localSheetId="5">#REF!</definedName>
    <definedName name="mehdi" localSheetId="6">#REF!</definedName>
    <definedName name="mehdi" localSheetId="7">#REF!</definedName>
    <definedName name="mehdi">#REF!</definedName>
    <definedName name="MEN" localSheetId="1">#REF!</definedName>
    <definedName name="MEN">#REF!</definedName>
    <definedName name="mery" localSheetId="1">[14]AN2!#REF!</definedName>
    <definedName name="mery" localSheetId="9">[14]AN2!#REF!</definedName>
    <definedName name="mery" localSheetId="10">[14]AN2!#REF!</definedName>
    <definedName name="mery" localSheetId="11">[14]AN2!#REF!</definedName>
    <definedName name="mery" localSheetId="12">[14]AN2!#REF!</definedName>
    <definedName name="mery" localSheetId="13">[14]AN2!#REF!</definedName>
    <definedName name="mery" localSheetId="14">[14]AN2!#REF!</definedName>
    <definedName name="mery" localSheetId="15">[14]AN2!#REF!</definedName>
    <definedName name="mery" localSheetId="16">[14]AN2!#REF!</definedName>
    <definedName name="mery" localSheetId="17">[14]AN2!#REF!</definedName>
    <definedName name="mery" localSheetId="18">[14]AN2!#REF!</definedName>
    <definedName name="mery" localSheetId="20">[14]AN2!#REF!</definedName>
    <definedName name="mery" localSheetId="8">[14]AN2!#REF!</definedName>
    <definedName name="mery" localSheetId="3">[14]AN2!#REF!</definedName>
    <definedName name="mery" localSheetId="5">[14]AN2!#REF!</definedName>
    <definedName name="mery" localSheetId="6">[14]AN2!#REF!</definedName>
    <definedName name="mery" localSheetId="7">[14]AN2!#REF!</definedName>
    <definedName name="mery" localSheetId="0">[14]AN2!#REF!</definedName>
    <definedName name="mery">[14]AN2!#REF!</definedName>
    <definedName name="Métré_du_groupe_4" localSheetId="1">#REF!</definedName>
    <definedName name="Métré_du_groupe_4" localSheetId="16">#REF!</definedName>
    <definedName name="Métré_du_groupe_4" localSheetId="17">#REF!</definedName>
    <definedName name="Métré_du_groupe_4" localSheetId="18">#REF!</definedName>
    <definedName name="Métré_du_groupe_4" localSheetId="20">#REF!</definedName>
    <definedName name="Métré_du_groupe_4" localSheetId="8">#REF!</definedName>
    <definedName name="Métré_du_groupe_4" localSheetId="3">#REF!</definedName>
    <definedName name="Métré_du_groupe_4" localSheetId="5">#REF!</definedName>
    <definedName name="Métré_du_groupe_4" localSheetId="6">#REF!</definedName>
    <definedName name="Métré_du_groupe_4" localSheetId="7">#REF!</definedName>
    <definedName name="Métré_du_groupe_4">#REF!</definedName>
    <definedName name="Métrégpe1" localSheetId="1">#REF!</definedName>
    <definedName name="Métrégpe1" localSheetId="16">#REF!</definedName>
    <definedName name="Métrégpe1" localSheetId="17">#REF!</definedName>
    <definedName name="Métrégpe1" localSheetId="18">#REF!</definedName>
    <definedName name="Métrégpe1" localSheetId="20">#REF!</definedName>
    <definedName name="Métrégpe1" localSheetId="8">#REF!</definedName>
    <definedName name="Métrégpe1" localSheetId="3">#REF!</definedName>
    <definedName name="Métrégpe1" localSheetId="5">#REF!</definedName>
    <definedName name="Métrégpe1" localSheetId="6">#REF!</definedName>
    <definedName name="Métrégpe1" localSheetId="7">#REF!</definedName>
    <definedName name="Métrégpe1">#REF!</definedName>
    <definedName name="Mise_à_niveau" localSheetId="1">#REF!</definedName>
    <definedName name="Mise_à_niveau" localSheetId="16">#REF!</definedName>
    <definedName name="Mise_à_niveau" localSheetId="18">#REF!</definedName>
    <definedName name="Mise_à_niveau" localSheetId="20">#REF!</definedName>
    <definedName name="Mise_à_niveau" localSheetId="8">#REF!</definedName>
    <definedName name="Mise_à_niveau" localSheetId="3">#REF!</definedName>
    <definedName name="Mise_à_niveau" localSheetId="5">#REF!</definedName>
    <definedName name="Mise_à_niveau" localSheetId="6">#REF!</definedName>
    <definedName name="Mise_à_niveau" localSheetId="7">#REF!</definedName>
    <definedName name="Mise_à_niveau">#REF!</definedName>
    <definedName name="mlj">'[83]Macro-Dexterne'!$A$12</definedName>
    <definedName name="mlk" localSheetId="1">#REF!</definedName>
    <definedName name="mlk" localSheetId="10">#REF!</definedName>
    <definedName name="mlk" localSheetId="11">#REF!</definedName>
    <definedName name="mlk" localSheetId="13">#REF!</definedName>
    <definedName name="mlk" localSheetId="14">#REF!</definedName>
    <definedName name="mlk" localSheetId="16">#REF!</definedName>
    <definedName name="mlk" localSheetId="17">#REF!</definedName>
    <definedName name="mlk" localSheetId="18">#REF!</definedName>
    <definedName name="mlk" localSheetId="20">#REF!</definedName>
    <definedName name="mlk" localSheetId="8">#REF!</definedName>
    <definedName name="mlk" localSheetId="3">#REF!</definedName>
    <definedName name="mlk" localSheetId="5">#REF!</definedName>
    <definedName name="mlk" localSheetId="6">#REF!</definedName>
    <definedName name="mlk" localSheetId="7">#REF!</definedName>
    <definedName name="MLK" localSheetId="0">'[151]RE SEV 50'!#REF!</definedName>
    <definedName name="mlk">#REF!</definedName>
    <definedName name="mllllll" localSheetId="1">#REF!</definedName>
    <definedName name="mllllll" localSheetId="16">#REF!</definedName>
    <definedName name="mllllll" localSheetId="17">#REF!</definedName>
    <definedName name="mllllll" localSheetId="18">#REF!</definedName>
    <definedName name="mllllll" localSheetId="20">#REF!</definedName>
    <definedName name="mllllll" localSheetId="8">#REF!</definedName>
    <definedName name="mllllll" localSheetId="3">#REF!</definedName>
    <definedName name="mllllll" localSheetId="5">#REF!</definedName>
    <definedName name="mllllll" localSheetId="6">#REF!</definedName>
    <definedName name="mllllll" localSheetId="7">#REF!</definedName>
    <definedName name="mllllll">#REF!</definedName>
    <definedName name="mlo" localSheetId="1">#REF!</definedName>
    <definedName name="mlo" localSheetId="18">#REF!</definedName>
    <definedName name="mlo" localSheetId="20">#REF!</definedName>
    <definedName name="mlo" localSheetId="8">#REF!</definedName>
    <definedName name="mlo" localSheetId="3">#REF!</definedName>
    <definedName name="mlo" localSheetId="7">#REF!</definedName>
    <definedName name="mlo">#REF!</definedName>
    <definedName name="MLOPIUYTREZ">'[152]Macro-cons'!$A$1</definedName>
    <definedName name="mm" localSheetId="1">#REF!</definedName>
    <definedName name="mm" localSheetId="9">#REF!</definedName>
    <definedName name="mm" localSheetId="10">#REF!</definedName>
    <definedName name="mm" localSheetId="11">#REF!</definedName>
    <definedName name="mm" localSheetId="12">#REF!</definedName>
    <definedName name="mm" localSheetId="13">#REF!</definedName>
    <definedName name="mm" localSheetId="14">#REF!</definedName>
    <definedName name="mm" localSheetId="15">#REF!</definedName>
    <definedName name="mm" localSheetId="16">#REF!</definedName>
    <definedName name="mm" localSheetId="17">#REF!</definedName>
    <definedName name="mm" localSheetId="18">#REF!</definedName>
    <definedName name="mm" localSheetId="20">#REF!</definedName>
    <definedName name="mm" localSheetId="8">#REF!</definedName>
    <definedName name="mm" localSheetId="3">#REF!</definedName>
    <definedName name="mm" localSheetId="5">#REF!</definedName>
    <definedName name="mm" localSheetId="6">#REF!</definedName>
    <definedName name="mm" localSheetId="7">#REF!</definedName>
    <definedName name="mm" localSheetId="0">#REF!</definedName>
    <definedName name="mm">#REF!</definedName>
    <definedName name="MMM" localSheetId="1">#REF!</definedName>
    <definedName name="MMM" localSheetId="16">#REF!</definedName>
    <definedName name="MMM" localSheetId="18">#REF!</definedName>
    <definedName name="MMM" localSheetId="20">#REF!</definedName>
    <definedName name="MMM" localSheetId="8">#REF!</definedName>
    <definedName name="MMM" localSheetId="3">#REF!</definedName>
    <definedName name="MMM" localSheetId="5">#REF!</definedName>
    <definedName name="MMM" localSheetId="6">#REF!</definedName>
    <definedName name="MMM" localSheetId="7">#REF!</definedName>
    <definedName name="MMM">#REF!</definedName>
    <definedName name="mmmmmmm" localSheetId="1">#REF!</definedName>
    <definedName name="mmmmmmm" localSheetId="9">#REF!</definedName>
    <definedName name="mmmmmmm" localSheetId="10">#REF!</definedName>
    <definedName name="mmmmmmm" localSheetId="11">#REF!</definedName>
    <definedName name="mmmmmmm" localSheetId="12">#REF!</definedName>
    <definedName name="mmmmmmm" localSheetId="13">#REF!</definedName>
    <definedName name="mmmmmmm" localSheetId="14">#REF!</definedName>
    <definedName name="mmmmmmm" localSheetId="15">#REF!</definedName>
    <definedName name="mmmmmmm" localSheetId="16">#REF!</definedName>
    <definedName name="mmmmmmm" localSheetId="18">#REF!</definedName>
    <definedName name="mmmmmmm" localSheetId="20">#REF!</definedName>
    <definedName name="mmmmmmm" localSheetId="8">#REF!</definedName>
    <definedName name="mmmmmmm" localSheetId="3">#REF!</definedName>
    <definedName name="mmmmmmm" localSheetId="5">#REF!</definedName>
    <definedName name="mmmmmmm" localSheetId="6">#REF!</definedName>
    <definedName name="mmmmmmm" localSheetId="7">#REF!</definedName>
    <definedName name="mmmmmmm" localSheetId="0">#REF!</definedName>
    <definedName name="mmmmmmm">#REF!</definedName>
    <definedName name="Montage_javillisation">#REF!</definedName>
    <definedName name="montage_mécanique">#REF!</definedName>
    <definedName name="montage_station">#REF!</definedName>
    <definedName name="mur" localSheetId="9">#REF!</definedName>
    <definedName name="mur" localSheetId="10">#REF!</definedName>
    <definedName name="mur" localSheetId="11">#REF!</definedName>
    <definedName name="mur" localSheetId="12">#REF!</definedName>
    <definedName name="mur" localSheetId="13">#REF!</definedName>
    <definedName name="mur" localSheetId="14">#REF!</definedName>
    <definedName name="mur" localSheetId="15">#REF!</definedName>
    <definedName name="mur" localSheetId="16">#REF!</definedName>
    <definedName name="mur" localSheetId="5">#REF!</definedName>
    <definedName name="mur" localSheetId="6">#REF!</definedName>
    <definedName name="mur" localSheetId="7">#REF!</definedName>
    <definedName name="mur" localSheetId="0">#REF!</definedName>
    <definedName name="mur">#REF!</definedName>
    <definedName name="Mur_agglos">#REF!</definedName>
    <definedName name="n" localSheetId="9">#REF!</definedName>
    <definedName name="n" localSheetId="10">#REF!</definedName>
    <definedName name="n" localSheetId="11">#REF!</definedName>
    <definedName name="n" localSheetId="12">#REF!</definedName>
    <definedName name="n" localSheetId="13">#REF!</definedName>
    <definedName name="n" localSheetId="14">#REF!</definedName>
    <definedName name="n" localSheetId="15">#REF!</definedName>
    <definedName name="n" localSheetId="16">#REF!</definedName>
    <definedName name="n" localSheetId="5">#REF!</definedName>
    <definedName name="n" localSheetId="6">#REF!</definedName>
    <definedName name="n" localSheetId="7">#REF!</definedName>
    <definedName name="n" localSheetId="0">#REF!</definedName>
    <definedName name="n">#REF!</definedName>
    <definedName name="N___Prix">[107]S.P1!$A$7</definedName>
    <definedName name="NA" localSheetId="1">#REF!</definedName>
    <definedName name="NA" localSheetId="9">#REF!</definedName>
    <definedName name="NA" localSheetId="10">#REF!</definedName>
    <definedName name="NA" localSheetId="11">#REF!</definedName>
    <definedName name="NA" localSheetId="12">#REF!</definedName>
    <definedName name="NA" localSheetId="13">#REF!</definedName>
    <definedName name="NA" localSheetId="14">#REF!</definedName>
    <definedName name="NA" localSheetId="15">#REF!</definedName>
    <definedName name="NA" localSheetId="16">#REF!</definedName>
    <definedName name="NA" localSheetId="17">#REF!</definedName>
    <definedName name="NA" localSheetId="18">#REF!</definedName>
    <definedName name="NA" localSheetId="20">#REF!</definedName>
    <definedName name="NA" localSheetId="8">#REF!</definedName>
    <definedName name="NA" localSheetId="3">#REF!</definedName>
    <definedName name="NA" localSheetId="5">#REF!</definedName>
    <definedName name="NA" localSheetId="6">#REF!</definedName>
    <definedName name="NA" localSheetId="7">#REF!</definedName>
    <definedName name="NA" localSheetId="0">#REF!</definedName>
    <definedName name="NA">#REF!</definedName>
    <definedName name="NA1B" localSheetId="16">'[153] G,O B'!$E$7</definedName>
    <definedName name="NA1B" localSheetId="0">'[154] G,O B'!$E$7</definedName>
    <definedName name="NA1B">'[154] G,O B'!$E$7</definedName>
    <definedName name="NA2B" localSheetId="16">'[153] G,O B'!$G$7</definedName>
    <definedName name="NA2B" localSheetId="0">'[154] G,O B'!$G$7</definedName>
    <definedName name="NA2B">'[154] G,O B'!$G$7</definedName>
    <definedName name="NA3B" localSheetId="16">'[153] G,O B'!$I$7</definedName>
    <definedName name="NA3B" localSheetId="0">'[154] G,O B'!$I$7</definedName>
    <definedName name="NA3B">'[154] G,O B'!$I$7</definedName>
    <definedName name="NB" localSheetId="1">#REF!</definedName>
    <definedName name="NB" localSheetId="9">#REF!</definedName>
    <definedName name="NB" localSheetId="10">#REF!</definedName>
    <definedName name="NB" localSheetId="11">#REF!</definedName>
    <definedName name="NB" localSheetId="12">#REF!</definedName>
    <definedName name="NB" localSheetId="13">#REF!</definedName>
    <definedName name="NB" localSheetId="14">#REF!</definedName>
    <definedName name="NB" localSheetId="15">#REF!</definedName>
    <definedName name="NB" localSheetId="16">#REF!</definedName>
    <definedName name="NB" localSheetId="17">#REF!</definedName>
    <definedName name="NB" localSheetId="18">#REF!</definedName>
    <definedName name="NB" localSheetId="20">#REF!</definedName>
    <definedName name="NB" localSheetId="8">#REF!</definedName>
    <definedName name="NB" localSheetId="3">#REF!</definedName>
    <definedName name="NB" localSheetId="5">#REF!</definedName>
    <definedName name="NB" localSheetId="6">#REF!</definedName>
    <definedName name="NB" localSheetId="7">#REF!</definedName>
    <definedName name="NB" localSheetId="0">#REF!</definedName>
    <definedName name="NB">#REF!</definedName>
    <definedName name="Nb_de_paiements_par_an" localSheetId="1">#REF!</definedName>
    <definedName name="Nb_de_paiements_par_an" localSheetId="16">#REF!</definedName>
    <definedName name="Nb_de_paiements_par_an" localSheetId="18">#REF!</definedName>
    <definedName name="Nb_de_paiements_par_an" localSheetId="20">#REF!</definedName>
    <definedName name="Nb_de_paiements_par_an" localSheetId="8">#REF!</definedName>
    <definedName name="Nb_de_paiements_par_an" localSheetId="3">#REF!</definedName>
    <definedName name="Nb_de_paiements_par_an" localSheetId="5">#REF!</definedName>
    <definedName name="Nb_de_paiements_par_an" localSheetId="6">#REF!</definedName>
    <definedName name="Nb_de_paiements_par_an" localSheetId="7">#REF!</definedName>
    <definedName name="Nb_de_paiements_par_an">#REF!</definedName>
    <definedName name="NB3R" localSheetId="1">#REF!</definedName>
    <definedName name="NB3R" localSheetId="9">#REF!</definedName>
    <definedName name="NB3R" localSheetId="10">#REF!</definedName>
    <definedName name="NB3R" localSheetId="11">#REF!</definedName>
    <definedName name="NB3R" localSheetId="12">#REF!</definedName>
    <definedName name="NB3R" localSheetId="13">#REF!</definedName>
    <definedName name="NB3R" localSheetId="14">#REF!</definedName>
    <definedName name="NB3R" localSheetId="15">#REF!</definedName>
    <definedName name="NB3R" localSheetId="16">#REF!</definedName>
    <definedName name="NB3R" localSheetId="18">#REF!</definedName>
    <definedName name="NB3R" localSheetId="20">#REF!</definedName>
    <definedName name="NB3R" localSheetId="8">#REF!</definedName>
    <definedName name="NB3R" localSheetId="3">#REF!</definedName>
    <definedName name="NB3R" localSheetId="5">#REF!</definedName>
    <definedName name="NB3R" localSheetId="6">#REF!</definedName>
    <definedName name="NB3R" localSheetId="7">#REF!</definedName>
    <definedName name="NB3R" localSheetId="0">#REF!</definedName>
    <definedName name="NB3R">#REF!</definedName>
    <definedName name="NBBVNVB" localSheetId="9">#REF!</definedName>
    <definedName name="NBBVNVB" localSheetId="10">#REF!</definedName>
    <definedName name="NBBVNVB" localSheetId="11">#REF!</definedName>
    <definedName name="NBBVNVB" localSheetId="12">#REF!</definedName>
    <definedName name="NBBVNVB" localSheetId="13">#REF!</definedName>
    <definedName name="NBBVNVB" localSheetId="14">#REF!</definedName>
    <definedName name="NBBVNVB" localSheetId="15">#REF!</definedName>
    <definedName name="NBBVNVB" localSheetId="16">#REF!</definedName>
    <definedName name="NBBVNVB" localSheetId="5">#REF!</definedName>
    <definedName name="NBBVNVB" localSheetId="6">#REF!</definedName>
    <definedName name="NBBVNVB" localSheetId="7">#REF!</definedName>
    <definedName name="NBBVNVB" localSheetId="0">#REF!</definedName>
    <definedName name="NBBVNVB">#REF!</definedName>
    <definedName name="nbvvvvvvv" localSheetId="9">#REF!</definedName>
    <definedName name="nbvvvvvvv" localSheetId="10">#REF!</definedName>
    <definedName name="nbvvvvvvv" localSheetId="11">#REF!</definedName>
    <definedName name="nbvvvvvvv" localSheetId="12">#REF!</definedName>
    <definedName name="nbvvvvvvv" localSheetId="13">#REF!</definedName>
    <definedName name="nbvvvvvvv" localSheetId="14">#REF!</definedName>
    <definedName name="nbvvvvvvv" localSheetId="15">#REF!</definedName>
    <definedName name="nbvvvvvvv" localSheetId="16">#REF!</definedName>
    <definedName name="nbvvvvvvv" localSheetId="5">#REF!</definedName>
    <definedName name="nbvvvvvvv" localSheetId="6">#REF!</definedName>
    <definedName name="nbvvvvvvv" localSheetId="7">#REF!</definedName>
    <definedName name="nbvvvvvvv" localSheetId="0">#REF!</definedName>
    <definedName name="nbvvvvvvv">#REF!</definedName>
    <definedName name="NC" localSheetId="1">#REF!</definedName>
    <definedName name="NC" localSheetId="9">'[13] G,O A'!#REF!</definedName>
    <definedName name="NC" localSheetId="10">#REF!</definedName>
    <definedName name="NC" localSheetId="11">'[13] G,O A'!#REF!</definedName>
    <definedName name="NC" localSheetId="12">'[13] G,O A'!#REF!</definedName>
    <definedName name="NC" localSheetId="13">'[13] G,O A'!#REF!</definedName>
    <definedName name="NC" localSheetId="14">'[13] G,O A'!#REF!</definedName>
    <definedName name="NC" localSheetId="15">'[13] G,O A'!#REF!</definedName>
    <definedName name="NC" localSheetId="16">#REF!</definedName>
    <definedName name="NC" localSheetId="17">'[13] G,O A'!#REF!</definedName>
    <definedName name="NC" localSheetId="18">'[13] G,O A'!#REF!</definedName>
    <definedName name="NC" localSheetId="20">#REF!</definedName>
    <definedName name="NC" localSheetId="8">#REF!</definedName>
    <definedName name="NC" localSheetId="3">#REF!</definedName>
    <definedName name="NC" localSheetId="5">'[13] G,O A'!#REF!</definedName>
    <definedName name="NC" localSheetId="6">'[13] G,O A'!#REF!</definedName>
    <definedName name="NC" localSheetId="7">#REF!</definedName>
    <definedName name="NC" localSheetId="0">'[13] G,O A'!#REF!</definedName>
    <definedName name="NC">#REF!</definedName>
    <definedName name="NCbis" localSheetId="1">#REF!</definedName>
    <definedName name="NCbis" localSheetId="9">'[13] G,O A'!#REF!</definedName>
    <definedName name="NCbis" localSheetId="10">#REF!</definedName>
    <definedName name="NCbis" localSheetId="11">'[13] G,O A'!#REF!</definedName>
    <definedName name="NCbis" localSheetId="12">'[13] G,O A'!#REF!</definedName>
    <definedName name="NCbis" localSheetId="13">'[13] G,O A'!#REF!</definedName>
    <definedName name="NCbis" localSheetId="14">'[13] G,O A'!#REF!</definedName>
    <definedName name="NCbis" localSheetId="15">'[13] G,O A'!#REF!</definedName>
    <definedName name="NCbis" localSheetId="16">#REF!</definedName>
    <definedName name="NCbis" localSheetId="17">'[13] G,O A'!#REF!</definedName>
    <definedName name="NCbis" localSheetId="18">'[13] G,O A'!#REF!</definedName>
    <definedName name="NCbis" localSheetId="20">#REF!</definedName>
    <definedName name="NCbis" localSheetId="8">#REF!</definedName>
    <definedName name="NCbis" localSheetId="3">#REF!</definedName>
    <definedName name="NCbis" localSheetId="5">'[13] G,O A'!#REF!</definedName>
    <definedName name="NCbis" localSheetId="6">'[13] G,O A'!#REF!</definedName>
    <definedName name="NCbis" localSheetId="7">#REF!</definedName>
    <definedName name="NCbis" localSheetId="0">'[13] G,O A'!#REF!</definedName>
    <definedName name="NCbis">#REF!</definedName>
    <definedName name="ND" localSheetId="9">#REF!</definedName>
    <definedName name="ND" localSheetId="10">#REF!</definedName>
    <definedName name="ND" localSheetId="11">#REF!</definedName>
    <definedName name="ND" localSheetId="12">#REF!</definedName>
    <definedName name="ND" localSheetId="13">#REF!</definedName>
    <definedName name="ND" localSheetId="14">#REF!</definedName>
    <definedName name="ND" localSheetId="15">#REF!</definedName>
    <definedName name="ND" localSheetId="16">#REF!</definedName>
    <definedName name="ND" localSheetId="17">#REF!</definedName>
    <definedName name="ND" localSheetId="18">#REF!</definedName>
    <definedName name="ND" localSheetId="5">#REF!</definedName>
    <definedName name="ND" localSheetId="6">#REF!</definedName>
    <definedName name="ND" localSheetId="7">#REF!</definedName>
    <definedName name="ND" localSheetId="0">#REF!</definedName>
    <definedName name="ND">#REF!</definedName>
    <definedName name="NE" localSheetId="1">#REF!</definedName>
    <definedName name="NE" localSheetId="9">'[13] G,O A'!#REF!</definedName>
    <definedName name="NE" localSheetId="10">#REF!</definedName>
    <definedName name="NE" localSheetId="11">'[13] G,O A'!#REF!</definedName>
    <definedName name="NE" localSheetId="12">'[13] G,O A'!#REF!</definedName>
    <definedName name="NE" localSheetId="13">'[13] G,O A'!#REF!</definedName>
    <definedName name="NE" localSheetId="14">'[13] G,O A'!#REF!</definedName>
    <definedName name="NE" localSheetId="15">'[13] G,O A'!#REF!</definedName>
    <definedName name="NE" localSheetId="16">#REF!</definedName>
    <definedName name="NE" localSheetId="17">'[13] G,O A'!#REF!</definedName>
    <definedName name="NE" localSheetId="18">'[13] G,O A'!#REF!</definedName>
    <definedName name="NE" localSheetId="20">#REF!</definedName>
    <definedName name="NE" localSheetId="8">#REF!</definedName>
    <definedName name="NE" localSheetId="3">#REF!</definedName>
    <definedName name="NE" localSheetId="5">'[13] G,O A'!#REF!</definedName>
    <definedName name="NE" localSheetId="6">'[13] G,O A'!#REF!</definedName>
    <definedName name="NE" localSheetId="7">#REF!</definedName>
    <definedName name="NE" localSheetId="0">'[13] G,O A'!#REF!</definedName>
    <definedName name="NE">#REF!</definedName>
    <definedName name="NEB" localSheetId="16">'[153] G,O B'!$K$7</definedName>
    <definedName name="NEB" localSheetId="0">'[154] G,O B'!$K$7</definedName>
    <definedName name="NEB">'[154] G,O B'!$K$7</definedName>
    <definedName name="New">'[103]Macro-Newton'!$A$2</definedName>
    <definedName name="Newton">'[105]Macro-Newton'!$A$2</definedName>
    <definedName name="NF" localSheetId="1">#REF!</definedName>
    <definedName name="NF" localSheetId="9">'[13] G,O A'!#REF!</definedName>
    <definedName name="NF" localSheetId="10">#REF!</definedName>
    <definedName name="NF" localSheetId="11">'[13] G,O A'!#REF!</definedName>
    <definedName name="NF" localSheetId="12">'[13] G,O A'!#REF!</definedName>
    <definedName name="NF" localSheetId="13">'[13] G,O A'!#REF!</definedName>
    <definedName name="NF" localSheetId="14">'[13] G,O A'!#REF!</definedName>
    <definedName name="NF" localSheetId="15">'[13] G,O A'!#REF!</definedName>
    <definedName name="NF" localSheetId="16">#REF!</definedName>
    <definedName name="NF" localSheetId="17">'[13] G,O A'!#REF!</definedName>
    <definedName name="NF" localSheetId="18">'[13] G,O A'!#REF!</definedName>
    <definedName name="NF" localSheetId="20">#REF!</definedName>
    <definedName name="NF" localSheetId="8">#REF!</definedName>
    <definedName name="NF" localSheetId="3">#REF!</definedName>
    <definedName name="NF" localSheetId="5">'[13] G,O A'!#REF!</definedName>
    <definedName name="NF" localSheetId="6">'[13] G,O A'!#REF!</definedName>
    <definedName name="NF" localSheetId="7">#REF!</definedName>
    <definedName name="NF" localSheetId="0">'[13] G,O A'!#REF!</definedName>
    <definedName name="NF">#REF!</definedName>
    <definedName name="NFB" localSheetId="16">'[153] G,O B'!$M$7</definedName>
    <definedName name="NFB" localSheetId="0">'[154] G,O B'!$M$7</definedName>
    <definedName name="NFB">'[154] G,O B'!$M$7</definedName>
    <definedName name="NG" localSheetId="1">#REF!</definedName>
    <definedName name="NG" localSheetId="9">'[13] G,O A'!#REF!</definedName>
    <definedName name="NG" localSheetId="10">#REF!</definedName>
    <definedName name="NG" localSheetId="11">'[13] G,O A'!#REF!</definedName>
    <definedName name="NG" localSheetId="12">'[13] G,O A'!#REF!</definedName>
    <definedName name="NG" localSheetId="13">'[13] G,O A'!#REF!</definedName>
    <definedName name="NG" localSheetId="14">'[13] G,O A'!#REF!</definedName>
    <definedName name="NG" localSheetId="15">'[13] G,O A'!#REF!</definedName>
    <definedName name="NG" localSheetId="16">#REF!</definedName>
    <definedName name="NG" localSheetId="17">'[13] G,O A'!#REF!</definedName>
    <definedName name="NG" localSheetId="18">'[13] G,O A'!#REF!</definedName>
    <definedName name="NG" localSheetId="20">#REF!</definedName>
    <definedName name="NG" localSheetId="8">#REF!</definedName>
    <definedName name="NG" localSheetId="3">#REF!</definedName>
    <definedName name="NG" localSheetId="5">'[13] G,O A'!#REF!</definedName>
    <definedName name="NG" localSheetId="6">'[13] G,O A'!#REF!</definedName>
    <definedName name="NG" localSheetId="7">#REF!</definedName>
    <definedName name="NG" localSheetId="0">'[13] G,O A'!#REF!</definedName>
    <definedName name="NG">#REF!</definedName>
    <definedName name="NH" localSheetId="1">#REF!</definedName>
    <definedName name="NH" localSheetId="9">'[13] G,O A'!#REF!</definedName>
    <definedName name="NH" localSheetId="10">#REF!</definedName>
    <definedName name="NH" localSheetId="11">'[13] G,O A'!#REF!</definedName>
    <definedName name="NH" localSheetId="12">'[13] G,O A'!#REF!</definedName>
    <definedName name="NH" localSheetId="13">'[13] G,O A'!#REF!</definedName>
    <definedName name="NH" localSheetId="14">'[13] G,O A'!#REF!</definedName>
    <definedName name="NH" localSheetId="15">'[13] G,O A'!#REF!</definedName>
    <definedName name="NH" localSheetId="16">#REF!</definedName>
    <definedName name="NH" localSheetId="17">'[13] G,O A'!#REF!</definedName>
    <definedName name="NH" localSheetId="18">'[13] G,O A'!#REF!</definedName>
    <definedName name="NH" localSheetId="20">#REF!</definedName>
    <definedName name="NH" localSheetId="8">#REF!</definedName>
    <definedName name="NH" localSheetId="3">#REF!</definedName>
    <definedName name="NH" localSheetId="5">'[13] G,O A'!#REF!</definedName>
    <definedName name="NH" localSheetId="6">'[13] G,O A'!#REF!</definedName>
    <definedName name="NH" localSheetId="7">#REF!</definedName>
    <definedName name="NH" localSheetId="0">'[13] G,O A'!#REF!</definedName>
    <definedName name="NH">#REF!</definedName>
    <definedName name="NHbis" localSheetId="1">#REF!</definedName>
    <definedName name="NHbis" localSheetId="9">'[13] G,O A'!#REF!</definedName>
    <definedName name="NHbis" localSheetId="10">#REF!</definedName>
    <definedName name="NHbis" localSheetId="11">'[13] G,O A'!#REF!</definedName>
    <definedName name="NHbis" localSheetId="12">'[13] G,O A'!#REF!</definedName>
    <definedName name="NHbis" localSheetId="13">'[13] G,O A'!#REF!</definedName>
    <definedName name="NHbis" localSheetId="14">'[13] G,O A'!#REF!</definedName>
    <definedName name="NHbis" localSheetId="15">'[13] G,O A'!#REF!</definedName>
    <definedName name="NHbis" localSheetId="16">#REF!</definedName>
    <definedName name="NHbis" localSheetId="17">'[13] G,O A'!#REF!</definedName>
    <definedName name="NHbis" localSheetId="18">'[13] G,O A'!#REF!</definedName>
    <definedName name="NHbis" localSheetId="20">#REF!</definedName>
    <definedName name="NHbis" localSheetId="8">#REF!</definedName>
    <definedName name="NHbis" localSheetId="3">#REF!</definedName>
    <definedName name="NHbis" localSheetId="5">'[13] G,O A'!#REF!</definedName>
    <definedName name="NHbis" localSheetId="6">'[13] G,O A'!#REF!</definedName>
    <definedName name="NHbis" localSheetId="7">#REF!</definedName>
    <definedName name="NHbis" localSheetId="0">'[13] G,O A'!#REF!</definedName>
    <definedName name="NHbis">#REF!</definedName>
    <definedName name="NI" localSheetId="1">#REF!</definedName>
    <definedName name="NI" localSheetId="9">'[13] G,O A'!#REF!</definedName>
    <definedName name="NI" localSheetId="10">#REF!</definedName>
    <definedName name="NI" localSheetId="11">'[13] G,O A'!#REF!</definedName>
    <definedName name="NI" localSheetId="12">'[13] G,O A'!#REF!</definedName>
    <definedName name="NI" localSheetId="13">'[13] G,O A'!#REF!</definedName>
    <definedName name="NI" localSheetId="14">'[13] G,O A'!#REF!</definedName>
    <definedName name="NI" localSheetId="15">'[13] G,O A'!#REF!</definedName>
    <definedName name="NI" localSheetId="16">#REF!</definedName>
    <definedName name="NI" localSheetId="17">'[13] G,O A'!#REF!</definedName>
    <definedName name="NI" localSheetId="18">'[13] G,O A'!#REF!</definedName>
    <definedName name="NI" localSheetId="20">#REF!</definedName>
    <definedName name="NI" localSheetId="8">#REF!</definedName>
    <definedName name="NI" localSheetId="3">#REF!</definedName>
    <definedName name="NI" localSheetId="5">'[13] G,O A'!#REF!</definedName>
    <definedName name="NI" localSheetId="6">'[13] G,O A'!#REF!</definedName>
    <definedName name="NI" localSheetId="7">#REF!</definedName>
    <definedName name="NI" localSheetId="0">'[13] G,O A'!#REF!</definedName>
    <definedName name="NI">#REF!</definedName>
    <definedName name="NJ" localSheetId="1">#REF!</definedName>
    <definedName name="NJ" localSheetId="9">'[13] G,O A'!#REF!</definedName>
    <definedName name="NJ" localSheetId="10">#REF!</definedName>
    <definedName name="NJ" localSheetId="11">'[13] G,O A'!#REF!</definedName>
    <definedName name="NJ" localSheetId="12">'[13] G,O A'!#REF!</definedName>
    <definedName name="NJ" localSheetId="13">'[13] G,O A'!#REF!</definedName>
    <definedName name="NJ" localSheetId="14">'[13] G,O A'!#REF!</definedName>
    <definedName name="NJ" localSheetId="15">'[13] G,O A'!#REF!</definedName>
    <definedName name="NJ" localSheetId="16">#REF!</definedName>
    <definedName name="NJ" localSheetId="17">'[13] G,O A'!#REF!</definedName>
    <definedName name="NJ" localSheetId="18">'[13] G,O A'!#REF!</definedName>
    <definedName name="NJ" localSheetId="20">#REF!</definedName>
    <definedName name="NJ" localSheetId="8">#REF!</definedName>
    <definedName name="NJ" localSheetId="3">#REF!</definedName>
    <definedName name="NJ" localSheetId="5">'[13] G,O A'!#REF!</definedName>
    <definedName name="NJ" localSheetId="6">'[13] G,O A'!#REF!</definedName>
    <definedName name="NJ" localSheetId="7">#REF!</definedName>
    <definedName name="NJ" localSheetId="0">'[13] G,O A'!#REF!</definedName>
    <definedName name="NJ">#REF!</definedName>
    <definedName name="NK" localSheetId="1">#REF!</definedName>
    <definedName name="NK" localSheetId="9">'[13] G,O A'!#REF!</definedName>
    <definedName name="NK" localSheetId="10">#REF!</definedName>
    <definedName name="NK" localSheetId="11">'[13] G,O A'!#REF!</definedName>
    <definedName name="NK" localSheetId="12">'[13] G,O A'!#REF!</definedName>
    <definedName name="NK" localSheetId="13">'[13] G,O A'!#REF!</definedName>
    <definedName name="NK" localSheetId="14">'[13] G,O A'!#REF!</definedName>
    <definedName name="NK" localSheetId="15">'[13] G,O A'!#REF!</definedName>
    <definedName name="NK" localSheetId="16">#REF!</definedName>
    <definedName name="NK" localSheetId="17">'[13] G,O A'!#REF!</definedName>
    <definedName name="NK" localSheetId="18">'[13] G,O A'!#REF!</definedName>
    <definedName name="NK" localSheetId="20">#REF!</definedName>
    <definedName name="NK" localSheetId="8">#REF!</definedName>
    <definedName name="NK" localSheetId="3">#REF!</definedName>
    <definedName name="NK" localSheetId="5">'[13] G,O A'!#REF!</definedName>
    <definedName name="NK" localSheetId="6">'[13] G,O A'!#REF!</definedName>
    <definedName name="NK" localSheetId="7">#REF!</definedName>
    <definedName name="NK" localSheetId="0">'[13] G,O A'!#REF!</definedName>
    <definedName name="NK">#REF!</definedName>
    <definedName name="NL" localSheetId="1">#REF!</definedName>
    <definedName name="NL" localSheetId="9">'[13] G,O A'!#REF!</definedName>
    <definedName name="NL" localSheetId="10">#REF!</definedName>
    <definedName name="NL" localSheetId="11">'[13] G,O A'!#REF!</definedName>
    <definedName name="NL" localSheetId="12">'[13] G,O A'!#REF!</definedName>
    <definedName name="NL" localSheetId="13">'[13] G,O A'!#REF!</definedName>
    <definedName name="NL" localSheetId="14">'[13] G,O A'!#REF!</definedName>
    <definedName name="NL" localSheetId="15">'[13] G,O A'!#REF!</definedName>
    <definedName name="NL" localSheetId="16">#REF!</definedName>
    <definedName name="NL" localSheetId="17">'[13] G,O A'!#REF!</definedName>
    <definedName name="NL" localSheetId="18">'[13] G,O A'!#REF!</definedName>
    <definedName name="NL" localSheetId="20">#REF!</definedName>
    <definedName name="NL" localSheetId="8">#REF!</definedName>
    <definedName name="NL" localSheetId="3">#REF!</definedName>
    <definedName name="NL" localSheetId="5">'[13] G,O A'!#REF!</definedName>
    <definedName name="NL" localSheetId="6">'[13] G,O A'!#REF!</definedName>
    <definedName name="NL" localSheetId="7">#REF!</definedName>
    <definedName name="NL" localSheetId="0">'[13] G,O A'!#REF!</definedName>
    <definedName name="NL">#REF!</definedName>
    <definedName name="NLbis" localSheetId="1">#REF!</definedName>
    <definedName name="NLbis" localSheetId="9">'[13] G,O A'!#REF!</definedName>
    <definedName name="NLbis" localSheetId="10">#REF!</definedName>
    <definedName name="NLbis" localSheetId="11">'[13] G,O A'!#REF!</definedName>
    <definedName name="NLbis" localSheetId="12">'[13] G,O A'!#REF!</definedName>
    <definedName name="NLbis" localSheetId="13">'[13] G,O A'!#REF!</definedName>
    <definedName name="NLbis" localSheetId="14">'[13] G,O A'!#REF!</definedName>
    <definedName name="NLbis" localSheetId="15">'[13] G,O A'!#REF!</definedName>
    <definedName name="NLbis" localSheetId="16">#REF!</definedName>
    <definedName name="NLbis" localSheetId="17">'[13] G,O A'!#REF!</definedName>
    <definedName name="NLbis" localSheetId="18">'[13] G,O A'!#REF!</definedName>
    <definedName name="NLbis" localSheetId="20">#REF!</definedName>
    <definedName name="NLbis" localSheetId="8">#REF!</definedName>
    <definedName name="NLbis" localSheetId="3">#REF!</definedName>
    <definedName name="NLbis" localSheetId="5">'[13] G,O A'!#REF!</definedName>
    <definedName name="NLbis" localSheetId="6">'[13] G,O A'!#REF!</definedName>
    <definedName name="NLbis" localSheetId="7">#REF!</definedName>
    <definedName name="NLbis" localSheetId="0">'[13] G,O A'!#REF!</definedName>
    <definedName name="NLbis">#REF!</definedName>
    <definedName name="NM" localSheetId="1">#REF!</definedName>
    <definedName name="NM" localSheetId="9">'[13] G,O A'!#REF!</definedName>
    <definedName name="NM" localSheetId="10">#REF!</definedName>
    <definedName name="NM" localSheetId="11">'[13] G,O A'!#REF!</definedName>
    <definedName name="NM" localSheetId="12">'[13] G,O A'!#REF!</definedName>
    <definedName name="NM" localSheetId="13">'[13] G,O A'!#REF!</definedName>
    <definedName name="NM" localSheetId="14">'[13] G,O A'!#REF!</definedName>
    <definedName name="NM" localSheetId="15">'[13] G,O A'!#REF!</definedName>
    <definedName name="NM" localSheetId="16">#REF!</definedName>
    <definedName name="NM" localSheetId="17">'[13] G,O A'!#REF!</definedName>
    <definedName name="NM" localSheetId="18">'[13] G,O A'!#REF!</definedName>
    <definedName name="NM" localSheetId="20">#REF!</definedName>
    <definedName name="NM" localSheetId="8">#REF!</definedName>
    <definedName name="NM" localSheetId="3">#REF!</definedName>
    <definedName name="NM" localSheetId="5">'[13] G,O A'!#REF!</definedName>
    <definedName name="NM" localSheetId="6">'[13] G,O A'!#REF!</definedName>
    <definedName name="NM" localSheetId="7">#REF!</definedName>
    <definedName name="NM" localSheetId="0">'[13] G,O A'!#REF!</definedName>
    <definedName name="NM">#REF!</definedName>
    <definedName name="NMB" localSheetId="16">'[153] G,O B'!$O$7</definedName>
    <definedName name="NMB" localSheetId="0">'[154] G,O B'!$O$7</definedName>
    <definedName name="NMB">'[154] G,O B'!$O$7</definedName>
    <definedName name="NN" localSheetId="1">#REF!</definedName>
    <definedName name="NN" localSheetId="9">'[13] G,O A'!#REF!</definedName>
    <definedName name="NN" localSheetId="10">#REF!</definedName>
    <definedName name="NN" localSheetId="11">'[13] G,O A'!#REF!</definedName>
    <definedName name="NN" localSheetId="12">'[13] G,O A'!#REF!</definedName>
    <definedName name="NN" localSheetId="13">'[13] G,O A'!#REF!</definedName>
    <definedName name="NN" localSheetId="14">'[13] G,O A'!#REF!</definedName>
    <definedName name="NN" localSheetId="15">'[13] G,O A'!#REF!</definedName>
    <definedName name="NN" localSheetId="16">#REF!</definedName>
    <definedName name="NN" localSheetId="17">'[13] G,O A'!#REF!</definedName>
    <definedName name="NN" localSheetId="18">'[13] G,O A'!#REF!</definedName>
    <definedName name="NN" localSheetId="20">#REF!</definedName>
    <definedName name="NN" localSheetId="8">#REF!</definedName>
    <definedName name="NN" localSheetId="3">#REF!</definedName>
    <definedName name="NN" localSheetId="5">'[13] G,O A'!#REF!</definedName>
    <definedName name="NN" localSheetId="6">'[13] G,O A'!#REF!</definedName>
    <definedName name="NN" localSheetId="7">#REF!</definedName>
    <definedName name="NN" localSheetId="0">'[13] G,O A'!#REF!</definedName>
    <definedName name="NN">#REF!</definedName>
    <definedName name="NNbis" localSheetId="1">#REF!</definedName>
    <definedName name="NNbis" localSheetId="9">'[13] G,O A'!#REF!</definedName>
    <definedName name="NNbis" localSheetId="10">#REF!</definedName>
    <definedName name="NNbis" localSheetId="11">'[13] G,O A'!#REF!</definedName>
    <definedName name="NNbis" localSheetId="12">'[13] G,O A'!#REF!</definedName>
    <definedName name="NNbis" localSheetId="13">'[13] G,O A'!#REF!</definedName>
    <definedName name="NNbis" localSheetId="14">'[13] G,O A'!#REF!</definedName>
    <definedName name="NNbis" localSheetId="15">'[13] G,O A'!#REF!</definedName>
    <definedName name="NNbis" localSheetId="16">#REF!</definedName>
    <definedName name="NNbis" localSheetId="17">'[13] G,O A'!#REF!</definedName>
    <definedName name="NNbis" localSheetId="18">'[13] G,O A'!#REF!</definedName>
    <definedName name="NNbis" localSheetId="20">#REF!</definedName>
    <definedName name="NNbis" localSheetId="8">#REF!</definedName>
    <definedName name="NNbis" localSheetId="3">#REF!</definedName>
    <definedName name="NNbis" localSheetId="5">'[13] G,O A'!#REF!</definedName>
    <definedName name="NNbis" localSheetId="6">'[13] G,O A'!#REF!</definedName>
    <definedName name="NNbis" localSheetId="7">#REF!</definedName>
    <definedName name="NNbis" localSheetId="0">'[13] G,O A'!#REF!</definedName>
    <definedName name="NNbis">#REF!</definedName>
    <definedName name="NNNN" localSheetId="1">#REF!</definedName>
    <definedName name="NNNN" localSheetId="16">#REF!</definedName>
    <definedName name="NNNN" localSheetId="17">#REF!</definedName>
    <definedName name="NNNN" localSheetId="18">#REF!</definedName>
    <definedName name="NNNN" localSheetId="20">#REF!</definedName>
    <definedName name="NNNN" localSheetId="8">#REF!</definedName>
    <definedName name="NNNN" localSheetId="3">#REF!</definedName>
    <definedName name="NNNN" localSheetId="5">#REF!</definedName>
    <definedName name="NNNN" localSheetId="6">#REF!</definedName>
    <definedName name="NNNN" localSheetId="7">#REF!</definedName>
    <definedName name="NNNN">#REF!</definedName>
    <definedName name="NNNNN" localSheetId="16">#REF!</definedName>
    <definedName name="NNNNN" localSheetId="18">#REF!</definedName>
    <definedName name="NNNNN" localSheetId="8">#REF!</definedName>
    <definedName name="NNNNN" localSheetId="5">#REF!</definedName>
    <definedName name="NNNNN" localSheetId="6">#REF!</definedName>
    <definedName name="NNNNN" localSheetId="7">#REF!</definedName>
    <definedName name="NNNNN">#REF!</definedName>
    <definedName name="NNNNNN" localSheetId="16">#REF!</definedName>
    <definedName name="NNNNNN" localSheetId="18">#REF!</definedName>
    <definedName name="NNNNNN" localSheetId="5">#REF!</definedName>
    <definedName name="NNNNNN" localSheetId="6">#REF!</definedName>
    <definedName name="NNNNNN" localSheetId="7">#REF!</definedName>
    <definedName name="NNNNNN">#REF!</definedName>
    <definedName name="NNNNNNHHH" localSheetId="16">#REF!</definedName>
    <definedName name="NNNNNNHHH" localSheetId="5">#REF!</definedName>
    <definedName name="NNNNNNHHH" localSheetId="6">#REF!</definedName>
    <definedName name="NNNNNNHHH" localSheetId="7">#REF!</definedName>
    <definedName name="NNNNNNHHH">#REF!</definedName>
    <definedName name="NO" localSheetId="1">#REF!</definedName>
    <definedName name="NO" localSheetId="9">'[13] G,O A'!#REF!</definedName>
    <definedName name="NO" localSheetId="10">#REF!</definedName>
    <definedName name="NO" localSheetId="11">'[13] G,O A'!#REF!</definedName>
    <definedName name="NO" localSheetId="12">'[13] G,O A'!#REF!</definedName>
    <definedName name="NO" localSheetId="13">'[13] G,O A'!#REF!</definedName>
    <definedName name="NO" localSheetId="14">'[13] G,O A'!#REF!</definedName>
    <definedName name="NO" localSheetId="15">'[13] G,O A'!#REF!</definedName>
    <definedName name="NO" localSheetId="16">#REF!</definedName>
    <definedName name="NO" localSheetId="17">'[13] G,O A'!#REF!</definedName>
    <definedName name="NO" localSheetId="18">'[13] G,O A'!#REF!</definedName>
    <definedName name="NO" localSheetId="20">#REF!</definedName>
    <definedName name="NO" localSheetId="8">#REF!</definedName>
    <definedName name="NO" localSheetId="3">#REF!</definedName>
    <definedName name="NO" localSheetId="5">'[13] G,O A'!#REF!</definedName>
    <definedName name="NO" localSheetId="6">'[13] G,O A'!#REF!</definedName>
    <definedName name="NO" localSheetId="7">#REF!</definedName>
    <definedName name="NO" localSheetId="0">'[13] G,O A'!#REF!</definedName>
    <definedName name="NO">#REF!</definedName>
    <definedName name="NOB" localSheetId="16">'[153] G,O B'!$Q$7</definedName>
    <definedName name="NOB" localSheetId="0">'[154] G,O B'!$Q$7</definedName>
    <definedName name="NOB">'[154] G,O B'!$Q$7</definedName>
    <definedName name="nok">'[85]Macro-cons'!$A$1</definedName>
    <definedName name="Note_calcul" localSheetId="1">#REF!</definedName>
    <definedName name="Note_calcul" localSheetId="16">#REF!</definedName>
    <definedName name="Note_calcul" localSheetId="17">#REF!</definedName>
    <definedName name="Note_calcul" localSheetId="18">#REF!</definedName>
    <definedName name="Note_calcul" localSheetId="20">#REF!</definedName>
    <definedName name="Note_calcul" localSheetId="8">#REF!</definedName>
    <definedName name="Note_calcul" localSheetId="3">#REF!</definedName>
    <definedName name="Note_calcul" localSheetId="5">#REF!</definedName>
    <definedName name="Note_calcul" localSheetId="6">#REF!</definedName>
    <definedName name="Note_calcul" localSheetId="7">#REF!</definedName>
    <definedName name="Note_calcul">#REF!</definedName>
    <definedName name="nouveau">NA()</definedName>
    <definedName name="NP" localSheetId="1">#REF!</definedName>
    <definedName name="NP" localSheetId="9">'[13] G,O A'!#REF!</definedName>
    <definedName name="NP" localSheetId="10">#REF!</definedName>
    <definedName name="NP" localSheetId="11">'[13] G,O A'!#REF!</definedName>
    <definedName name="NP" localSheetId="12">'[13] G,O A'!#REF!</definedName>
    <definedName name="NP" localSheetId="13">'[13] G,O A'!#REF!</definedName>
    <definedName name="NP" localSheetId="14">'[13] G,O A'!#REF!</definedName>
    <definedName name="NP" localSheetId="15">'[13] G,O A'!#REF!</definedName>
    <definedName name="NP" localSheetId="16">#REF!</definedName>
    <definedName name="NP" localSheetId="17">'[13] G,O A'!#REF!</definedName>
    <definedName name="NP" localSheetId="18">'[13] G,O A'!#REF!</definedName>
    <definedName name="NP" localSheetId="20">#REF!</definedName>
    <definedName name="NP" localSheetId="8">#REF!</definedName>
    <definedName name="NP" localSheetId="3">#REF!</definedName>
    <definedName name="NP" localSheetId="5">'[13] G,O A'!#REF!</definedName>
    <definedName name="NP" localSheetId="6">'[13] G,O A'!#REF!</definedName>
    <definedName name="NP" localSheetId="7">#REF!</definedName>
    <definedName name="NP" localSheetId="0">'[13] G,O A'!#REF!</definedName>
    <definedName name="NP">#REF!</definedName>
    <definedName name="NPB" localSheetId="9">'[154] G,O B'!#REF!</definedName>
    <definedName name="NPB" localSheetId="10">'[155] G,O B'!#REF!</definedName>
    <definedName name="NPB" localSheetId="11">'[154] G,O B'!#REF!</definedName>
    <definedName name="NPB" localSheetId="12">'[154] G,O B'!#REF!</definedName>
    <definedName name="NPB" localSheetId="13">'[154] G,O B'!#REF!</definedName>
    <definedName name="NPB" localSheetId="14">'[154] G,O B'!#REF!</definedName>
    <definedName name="NPB" localSheetId="15">'[154] G,O B'!#REF!</definedName>
    <definedName name="NPB" localSheetId="16">'[156] G,O B'!#REF!</definedName>
    <definedName name="NPB" localSheetId="17">'[154] G,O B'!#REF!</definedName>
    <definedName name="NPB" localSheetId="18">'[154] G,O B'!#REF!</definedName>
    <definedName name="NPB" localSheetId="5">'[154] G,O B'!#REF!</definedName>
    <definedName name="NPB" localSheetId="6">'[154] G,O B'!#REF!</definedName>
    <definedName name="NPB" localSheetId="7">'[157] G,O B'!#REF!</definedName>
    <definedName name="NPB" localSheetId="0">'[154] G,O B'!#REF!</definedName>
    <definedName name="NPB">'[158] G,O B'!#REF!</definedName>
    <definedName name="Npoteaux" localSheetId="1">#REF!</definedName>
    <definedName name="Npoteaux" localSheetId="16">#REF!</definedName>
    <definedName name="Npoteaux" localSheetId="17">#REF!</definedName>
    <definedName name="Npoteaux" localSheetId="18">#REF!</definedName>
    <definedName name="Npoteaux" localSheetId="20">#REF!</definedName>
    <definedName name="Npoteaux" localSheetId="8">#REF!</definedName>
    <definedName name="Npoteaux" localSheetId="3">#REF!</definedName>
    <definedName name="Npoteaux" localSheetId="5">#REF!</definedName>
    <definedName name="Npoteaux" localSheetId="6">#REF!</definedName>
    <definedName name="Npoteaux" localSheetId="7">#REF!</definedName>
    <definedName name="Npoteaux">#REF!</definedName>
    <definedName name="NPS" localSheetId="1">#REF!</definedName>
    <definedName name="NPS" localSheetId="9">#REF!</definedName>
    <definedName name="NPS" localSheetId="10">#REF!</definedName>
    <definedName name="NPS" localSheetId="11">#REF!</definedName>
    <definedName name="NPS" localSheetId="12">#REF!</definedName>
    <definedName name="NPS" localSheetId="13">#REF!</definedName>
    <definedName name="NPS" localSheetId="14">#REF!</definedName>
    <definedName name="NPS" localSheetId="15">#REF!</definedName>
    <definedName name="NPS" localSheetId="16">#REF!</definedName>
    <definedName name="NPS" localSheetId="18">#REF!</definedName>
    <definedName name="NPS" localSheetId="20">#REF!</definedName>
    <definedName name="NPS" localSheetId="8">#REF!</definedName>
    <definedName name="NPS" localSheetId="3">#REF!</definedName>
    <definedName name="NPS" localSheetId="5">#REF!</definedName>
    <definedName name="NPS" localSheetId="6">#REF!</definedName>
    <definedName name="NPS" localSheetId="7">#REF!</definedName>
    <definedName name="NPS" localSheetId="0">#REF!</definedName>
    <definedName name="NPS">#REF!</definedName>
    <definedName name="NQ" localSheetId="1">#REF!</definedName>
    <definedName name="NQ" localSheetId="9">'[13] G,O A'!#REF!</definedName>
    <definedName name="NQ" localSheetId="10">#REF!</definedName>
    <definedName name="NQ" localSheetId="11">'[13] G,O A'!#REF!</definedName>
    <definedName name="NQ" localSheetId="12">'[13] G,O A'!#REF!</definedName>
    <definedName name="NQ" localSheetId="13">'[13] G,O A'!#REF!</definedName>
    <definedName name="NQ" localSheetId="14">'[13] G,O A'!#REF!</definedName>
    <definedName name="NQ" localSheetId="15">'[13] G,O A'!#REF!</definedName>
    <definedName name="NQ" localSheetId="16">#REF!</definedName>
    <definedName name="NQ" localSheetId="17">'[13] G,O A'!#REF!</definedName>
    <definedName name="NQ" localSheetId="18">'[13] G,O A'!#REF!</definedName>
    <definedName name="NQ" localSheetId="20">#REF!</definedName>
    <definedName name="NQ" localSheetId="8">#REF!</definedName>
    <definedName name="NQ" localSheetId="3">#REF!</definedName>
    <definedName name="NQ" localSheetId="5">'[13] G,O A'!#REF!</definedName>
    <definedName name="NQ" localSheetId="6">'[13] G,O A'!#REF!</definedName>
    <definedName name="NQ" localSheetId="7">#REF!</definedName>
    <definedName name="NQ" localSheetId="0">'[13] G,O A'!#REF!</definedName>
    <definedName name="NQ">#REF!</definedName>
    <definedName name="NR" localSheetId="1">#REF!</definedName>
    <definedName name="NR" localSheetId="9">'[13] G,O A'!#REF!</definedName>
    <definedName name="NR" localSheetId="10">#REF!</definedName>
    <definedName name="NR" localSheetId="11">'[13] G,O A'!#REF!</definedName>
    <definedName name="NR" localSheetId="12">'[13] G,O A'!#REF!</definedName>
    <definedName name="NR" localSheetId="13">'[13] G,O A'!#REF!</definedName>
    <definedName name="NR" localSheetId="14">'[13] G,O A'!#REF!</definedName>
    <definedName name="NR" localSheetId="15">'[13] G,O A'!#REF!</definedName>
    <definedName name="NR" localSheetId="16">#REF!</definedName>
    <definedName name="NR" localSheetId="17">'[13] G,O A'!#REF!</definedName>
    <definedName name="NR" localSheetId="18">'[13] G,O A'!#REF!</definedName>
    <definedName name="NR" localSheetId="20">#REF!</definedName>
    <definedName name="NR" localSheetId="8">#REF!</definedName>
    <definedName name="NR" localSheetId="3">#REF!</definedName>
    <definedName name="NR" localSheetId="5">'[13] G,O A'!#REF!</definedName>
    <definedName name="NR" localSheetId="6">'[13] G,O A'!#REF!</definedName>
    <definedName name="NR" localSheetId="7">#REF!</definedName>
    <definedName name="NR" localSheetId="0">'[13] G,O A'!#REF!</definedName>
    <definedName name="NR">#REF!</definedName>
    <definedName name="NRbis" localSheetId="1">#REF!</definedName>
    <definedName name="NRbis" localSheetId="9">'[13] G,O A'!#REF!</definedName>
    <definedName name="NRbis" localSheetId="10">#REF!</definedName>
    <definedName name="NRbis" localSheetId="11">'[13] G,O A'!#REF!</definedName>
    <definedName name="NRbis" localSheetId="12">'[13] G,O A'!#REF!</definedName>
    <definedName name="NRbis" localSheetId="13">'[13] G,O A'!#REF!</definedName>
    <definedName name="NRbis" localSheetId="14">'[13] G,O A'!#REF!</definedName>
    <definedName name="NRbis" localSheetId="15">'[13] G,O A'!#REF!</definedName>
    <definedName name="NRbis" localSheetId="16">#REF!</definedName>
    <definedName name="NRbis" localSheetId="17">'[13] G,O A'!#REF!</definedName>
    <definedName name="NRbis" localSheetId="18">'[13] G,O A'!#REF!</definedName>
    <definedName name="NRbis" localSheetId="20">#REF!</definedName>
    <definedName name="NRbis" localSheetId="8">#REF!</definedName>
    <definedName name="NRbis" localSheetId="3">#REF!</definedName>
    <definedName name="NRbis" localSheetId="5">'[13] G,O A'!#REF!</definedName>
    <definedName name="NRbis" localSheetId="6">'[13] G,O A'!#REF!</definedName>
    <definedName name="NRbis" localSheetId="7">#REF!</definedName>
    <definedName name="NRbis" localSheetId="0">'[13] G,O A'!#REF!</definedName>
    <definedName name="NRbis">#REF!</definedName>
    <definedName name="O" localSheetId="9">#REF!</definedName>
    <definedName name="O" localSheetId="10">#REF!</definedName>
    <definedName name="O" localSheetId="11">#REF!</definedName>
    <definedName name="O" localSheetId="12">#REF!</definedName>
    <definedName name="O" localSheetId="13">#REF!</definedName>
    <definedName name="O" localSheetId="14">#REF!</definedName>
    <definedName name="O" localSheetId="15">#REF!</definedName>
    <definedName name="O" localSheetId="16">#REF!</definedName>
    <definedName name="O" localSheetId="17">#REF!</definedName>
    <definedName name="O" localSheetId="18">#REF!</definedName>
    <definedName name="O" localSheetId="5">#REF!</definedName>
    <definedName name="O" localSheetId="6">#REF!</definedName>
    <definedName name="O" localSheetId="7">#REF!</definedName>
    <definedName name="O" localSheetId="0">#REF!</definedName>
    <definedName name="O">#REF!</definedName>
    <definedName name="O7N604" localSheetId="16">#REF!</definedName>
    <definedName name="O7N604" localSheetId="17">#REF!</definedName>
    <definedName name="O7N604" localSheetId="18">#REF!</definedName>
    <definedName name="O7N604">#REF!</definedName>
    <definedName name="OL" localSheetId="10">#REF!</definedName>
    <definedName name="OL" localSheetId="11">#REF!</definedName>
    <definedName name="OL" localSheetId="13">#REF!</definedName>
    <definedName name="OL" localSheetId="14">#REF!</definedName>
    <definedName name="OL" localSheetId="16">#REF!</definedName>
    <definedName name="OL" localSheetId="18">#REF!</definedName>
    <definedName name="OL" localSheetId="5">#REF!</definedName>
    <definedName name="OL" localSheetId="6">#REF!</definedName>
    <definedName name="OL" localSheetId="7">#REF!</definedName>
    <definedName name="OL">#REF!</definedName>
    <definedName name="OLE_LINK1_2">#REF!</definedName>
    <definedName name="omteq" localSheetId="9">#REF!</definedName>
    <definedName name="omteq" localSheetId="10">#REF!</definedName>
    <definedName name="omteq" localSheetId="11">#REF!</definedName>
    <definedName name="omteq" localSheetId="12">#REF!</definedName>
    <definedName name="omteq" localSheetId="13">#REF!</definedName>
    <definedName name="omteq" localSheetId="14">#REF!</definedName>
    <definedName name="omteq" localSheetId="15">#REF!</definedName>
    <definedName name="omteq" localSheetId="16">#REF!</definedName>
    <definedName name="omteq" localSheetId="18">#REF!</definedName>
    <definedName name="omteq" localSheetId="5">#REF!</definedName>
    <definedName name="omteq" localSheetId="6">#REF!</definedName>
    <definedName name="omteq" localSheetId="7">#REF!</definedName>
    <definedName name="omteq" localSheetId="0">#REF!</definedName>
    <definedName name="omteq">#REF!</definedName>
    <definedName name="OOIUIOIO" localSheetId="16">#REF!</definedName>
    <definedName name="OOIUIOIO" localSheetId="5">#REF!</definedName>
    <definedName name="OOIUIOIO" localSheetId="6">#REF!</definedName>
    <definedName name="OOIUIOIO" localSheetId="7">#REF!</definedName>
    <definedName name="OOIUIOIO">#REF!</definedName>
    <definedName name="OOO" localSheetId="16">#REF!</definedName>
    <definedName name="OOO" localSheetId="5">#REF!</definedName>
    <definedName name="OOO" localSheetId="6">#REF!</definedName>
    <definedName name="OOO" localSheetId="7">#REF!</definedName>
    <definedName name="OOO">#REF!</definedName>
    <definedName name="OOOO" localSheetId="16">#REF!</definedName>
    <definedName name="OOOO" localSheetId="5">#REF!</definedName>
    <definedName name="OOOO" localSheetId="6">#REF!</definedName>
    <definedName name="OOOO" localSheetId="7">#REF!</definedName>
    <definedName name="OOOO">#REF!</definedName>
    <definedName name="oui">'[47]Macro-press'!$A$16:$C$39</definedName>
    <definedName name="ouvrage">NA()</definedName>
    <definedName name="p" localSheetId="9">[159]AN3!$K$11</definedName>
    <definedName name="p" localSheetId="10">[160]AN3!$K$11</definedName>
    <definedName name="p" localSheetId="11">[159]AN3!$K$11</definedName>
    <definedName name="p" localSheetId="12">[161]AN3!$K$11</definedName>
    <definedName name="p" localSheetId="13">[159]AN3!$K$11</definedName>
    <definedName name="p" localSheetId="14">[161]AN3!$K$11</definedName>
    <definedName name="p" localSheetId="15">[161]AN3!$K$11</definedName>
    <definedName name="p" localSheetId="16">[162]AN3!$K$11</definedName>
    <definedName name="p" localSheetId="17">[161]AN3!$K$11</definedName>
    <definedName name="p" localSheetId="18">[161]AN3!$K$11</definedName>
    <definedName name="p" localSheetId="5">[161]AN3!$K$11</definedName>
    <definedName name="p" localSheetId="6">[161]AN3!$K$11</definedName>
    <definedName name="p" localSheetId="7">[163]AN3!$K$11</definedName>
    <definedName name="p" localSheetId="0">[161]AN3!$K$11</definedName>
    <definedName name="p">[164]AN3!$K$11</definedName>
    <definedName name="P.acier" localSheetId="1">#REF!</definedName>
    <definedName name="P.acier" localSheetId="16">#REF!</definedName>
    <definedName name="P.acier" localSheetId="17">#REF!</definedName>
    <definedName name="P.acier" localSheetId="18">#REF!</definedName>
    <definedName name="P.acier" localSheetId="20">#REF!</definedName>
    <definedName name="P.acier" localSheetId="8">#REF!</definedName>
    <definedName name="P.acier" localSheetId="3">#REF!</definedName>
    <definedName name="P.acier" localSheetId="5">#REF!</definedName>
    <definedName name="P.acier" localSheetId="6">#REF!</definedName>
    <definedName name="P.acier" localSheetId="7">#REF!</definedName>
    <definedName name="P.acier">#REF!</definedName>
    <definedName name="P.beton" localSheetId="1">#REF!</definedName>
    <definedName name="P.beton" localSheetId="16">#REF!</definedName>
    <definedName name="P.beton" localSheetId="17">#REF!</definedName>
    <definedName name="P.beton" localSheetId="18">#REF!</definedName>
    <definedName name="P.beton" localSheetId="20">#REF!</definedName>
    <definedName name="P.beton" localSheetId="8">#REF!</definedName>
    <definedName name="P.beton" localSheetId="3">#REF!</definedName>
    <definedName name="P.beton" localSheetId="5">#REF!</definedName>
    <definedName name="P.beton" localSheetId="6">#REF!</definedName>
    <definedName name="P.beton" localSheetId="7">#REF!</definedName>
    <definedName name="P.beton">#REF!</definedName>
    <definedName name="P.bpr" localSheetId="1">#REF!</definedName>
    <definedName name="P.bpr" localSheetId="16">#REF!</definedName>
    <definedName name="P.bpr" localSheetId="17">#REF!</definedName>
    <definedName name="P.bpr" localSheetId="18">#REF!</definedName>
    <definedName name="P.bpr" localSheetId="20">#REF!</definedName>
    <definedName name="P.bpr" localSheetId="8">#REF!</definedName>
    <definedName name="P.bpr" localSheetId="3">#REF!</definedName>
    <definedName name="P.bpr" localSheetId="5">#REF!</definedName>
    <definedName name="P.bpr" localSheetId="6">#REF!</definedName>
    <definedName name="P.bpr" localSheetId="7">#REF!</definedName>
    <definedName name="P.bpr">#REF!</definedName>
    <definedName name="P.deblais">#REF!</definedName>
    <definedName name="p.eau">#REF!</definedName>
    <definedName name="P.U._TTC" localSheetId="9">#REF!</definedName>
    <definedName name="P.U._TTC" localSheetId="10">#REF!</definedName>
    <definedName name="P.U._TTC" localSheetId="11">#REF!</definedName>
    <definedName name="P.U._TTC" localSheetId="12">#REF!</definedName>
    <definedName name="P.U._TTC" localSheetId="13">#REF!</definedName>
    <definedName name="P.U._TTC" localSheetId="14">#REF!</definedName>
    <definedName name="P.U._TTC" localSheetId="15">#REF!</definedName>
    <definedName name="P.U._TTC" localSheetId="16">#REF!</definedName>
    <definedName name="P.U._TTC" localSheetId="18">#REF!</definedName>
    <definedName name="P.U._TTC" localSheetId="5">#REF!</definedName>
    <definedName name="P.U._TTC" localSheetId="6">#REF!</definedName>
    <definedName name="P.U._TTC" localSheetId="7">#REF!</definedName>
    <definedName name="P.U._TTC" localSheetId="0">#REF!</definedName>
    <definedName name="P.U._TTC">#REF!</definedName>
    <definedName name="P_10">NA()</definedName>
    <definedName name="P_16">NA()</definedName>
    <definedName name="P_canniveau" localSheetId="1">#REF!</definedName>
    <definedName name="P_canniveau" localSheetId="16">#REF!</definedName>
    <definedName name="P_canniveau" localSheetId="18">#REF!</definedName>
    <definedName name="P_canniveau" localSheetId="20">#REF!</definedName>
    <definedName name="P_canniveau" localSheetId="3">#REF!</definedName>
    <definedName name="P_canniveau" localSheetId="5">#REF!</definedName>
    <definedName name="P_canniveau" localSheetId="6">#REF!</definedName>
    <definedName name="P_canniveau" localSheetId="7">#REF!</definedName>
    <definedName name="P_canniveau">#REF!</definedName>
    <definedName name="P_canniveau200" localSheetId="1">#REF!</definedName>
    <definedName name="P_canniveau200" localSheetId="16">#REF!</definedName>
    <definedName name="P_canniveau200" localSheetId="18">#REF!</definedName>
    <definedName name="P_canniveau200" localSheetId="20">#REF!</definedName>
    <definedName name="P_canniveau200" localSheetId="3">#REF!</definedName>
    <definedName name="P_canniveau200" localSheetId="5">#REF!</definedName>
    <definedName name="P_canniveau200" localSheetId="6">#REF!</definedName>
    <definedName name="P_canniveau200" localSheetId="7">#REF!</definedName>
    <definedName name="P_canniveau200">#REF!</definedName>
    <definedName name="P_drainage" localSheetId="1">#REF!</definedName>
    <definedName name="P_drainage" localSheetId="16">#REF!</definedName>
    <definedName name="P_drainage" localSheetId="20">#REF!</definedName>
    <definedName name="P_drainage" localSheetId="3">#REF!</definedName>
    <definedName name="P_drainage" localSheetId="5">#REF!</definedName>
    <definedName name="P_drainage" localSheetId="6">#REF!</definedName>
    <definedName name="P_drainage" localSheetId="7">#REF!</definedName>
    <definedName name="P_drainage">#REF!</definedName>
    <definedName name="P_drainage2">#REF!</definedName>
    <definedName name="P_talus">#REF!</definedName>
    <definedName name="P_talus2">#REF!</definedName>
    <definedName name="P_talus300">#REF!</definedName>
    <definedName name="P100_">#REF!</definedName>
    <definedName name="P100_c">#REF!</definedName>
    <definedName name="P150_">#REF!</definedName>
    <definedName name="P200_">#REF!</definedName>
    <definedName name="P200_c">NA()</definedName>
    <definedName name="P300_" localSheetId="1">#REF!</definedName>
    <definedName name="P300_" localSheetId="16">#REF!</definedName>
    <definedName name="P300_" localSheetId="20">#REF!</definedName>
    <definedName name="P300_" localSheetId="3">#REF!</definedName>
    <definedName name="P300_" localSheetId="5">#REF!</definedName>
    <definedName name="P300_" localSheetId="6">#REF!</definedName>
    <definedName name="P300_" localSheetId="7">#REF!</definedName>
    <definedName name="P300_">#REF!</definedName>
    <definedName name="painhamra" localSheetId="1">#REF!</definedName>
    <definedName name="painhamra" localSheetId="16">#REF!</definedName>
    <definedName name="painhamra" localSheetId="20">#REF!</definedName>
    <definedName name="painhamra" localSheetId="3">#REF!</definedName>
    <definedName name="painhamra" localSheetId="5">#REF!</definedName>
    <definedName name="painhamra" localSheetId="6">#REF!</definedName>
    <definedName name="painhamra" localSheetId="7">#REF!</definedName>
    <definedName name="painhamra">#REF!</definedName>
    <definedName name="pajdir" localSheetId="1">#REF!</definedName>
    <definedName name="pajdir" localSheetId="16">#REF!</definedName>
    <definedName name="pajdir" localSheetId="20">#REF!</definedName>
    <definedName name="pajdir" localSheetId="3">#REF!</definedName>
    <definedName name="pajdir" localSheetId="5">#REF!</definedName>
    <definedName name="pajdir" localSheetId="6">#REF!</definedName>
    <definedName name="pajdir" localSheetId="7">#REF!</definedName>
    <definedName name="pajdir">#REF!</definedName>
    <definedName name="paknoul">#REF!</definedName>
    <definedName name="Pannaux">#REF!</definedName>
    <definedName name="Panneaux_présentation">#REF!</definedName>
    <definedName name="Passivité_armature">#REF!</definedName>
    <definedName name="Payment_Needed">"Paiement dû"</definedName>
    <definedName name="pbourd" localSheetId="1">#REF!</definedName>
    <definedName name="pbourd" localSheetId="16">#REF!</definedName>
    <definedName name="pbourd" localSheetId="20">#REF!</definedName>
    <definedName name="pbourd" localSheetId="3">#REF!</definedName>
    <definedName name="pbourd" localSheetId="5">#REF!</definedName>
    <definedName name="pbourd" localSheetId="6">#REF!</definedName>
    <definedName name="pbourd" localSheetId="7">#REF!</definedName>
    <definedName name="pbourd">#REF!</definedName>
    <definedName name="Peinture_bois" localSheetId="1">#REF!</definedName>
    <definedName name="Peinture_bois" localSheetId="16">#REF!</definedName>
    <definedName name="Peinture_bois" localSheetId="20">#REF!</definedName>
    <definedName name="Peinture_bois" localSheetId="3">#REF!</definedName>
    <definedName name="Peinture_bois" localSheetId="5">#REF!</definedName>
    <definedName name="Peinture_bois" localSheetId="6">#REF!</definedName>
    <definedName name="Peinture_bois" localSheetId="7">#REF!</definedName>
    <definedName name="Peinture_bois">#REF!</definedName>
    <definedName name="Peinture_extérieur" localSheetId="1">#REF!</definedName>
    <definedName name="Peinture_extérieur" localSheetId="16">#REF!</definedName>
    <definedName name="Peinture_extérieur" localSheetId="20">#REF!</definedName>
    <definedName name="Peinture_extérieur" localSheetId="3">#REF!</definedName>
    <definedName name="Peinture_extérieur" localSheetId="5">#REF!</definedName>
    <definedName name="Peinture_extérieur" localSheetId="6">#REF!</definedName>
    <definedName name="Peinture_extérieur" localSheetId="7">#REF!</definedName>
    <definedName name="Peinture_extérieur">#REF!</definedName>
    <definedName name="Peinture_inté_laquée">#REF!</definedName>
    <definedName name="Peinture_intérieur">#REF!</definedName>
    <definedName name="Peinture_métal">#REF!</definedName>
    <definedName name="Peinture_métal_m2">#REF!</definedName>
    <definedName name="pente">#REF!</definedName>
    <definedName name="pente2" localSheetId="1">[121]BacheSR3NZ!#REF!</definedName>
    <definedName name="pente2" localSheetId="16">[121]BacheSR3NZ!#REF!</definedName>
    <definedName name="pente2" localSheetId="20">[121]BacheSR3NZ!#REF!</definedName>
    <definedName name="pente2" localSheetId="3">[121]BacheSR3NZ!#REF!</definedName>
    <definedName name="pente2" localSheetId="5">[121]BacheSR3NZ!#REF!</definedName>
    <definedName name="pente2" localSheetId="6">[121]BacheSR3NZ!#REF!</definedName>
    <definedName name="pente2" localSheetId="7">[121]BacheSR3NZ!#REF!</definedName>
    <definedName name="pente2">[121]BacheSR3NZ!#REF!</definedName>
    <definedName name="Pér_canniveau" localSheetId="1">#REF!</definedName>
    <definedName name="Pér_canniveau" localSheetId="16">#REF!</definedName>
    <definedName name="Pér_canniveau" localSheetId="17">#REF!</definedName>
    <definedName name="Pér_canniveau" localSheetId="18">#REF!</definedName>
    <definedName name="Pér_canniveau" localSheetId="20">#REF!</definedName>
    <definedName name="Pér_canniveau" localSheetId="8">#REF!</definedName>
    <definedName name="Pér_canniveau" localSheetId="3">#REF!</definedName>
    <definedName name="Pér_canniveau" localSheetId="5">#REF!</definedName>
    <definedName name="Pér_canniveau" localSheetId="6">#REF!</definedName>
    <definedName name="Pér_canniveau" localSheetId="7">#REF!</definedName>
    <definedName name="Pér_canniveau">#REF!</definedName>
    <definedName name="Pér_canniveau2" localSheetId="1">#REF!</definedName>
    <definedName name="Pér_canniveau2" localSheetId="16">#REF!</definedName>
    <definedName name="Pér_canniveau2" localSheetId="17">#REF!</definedName>
    <definedName name="Pér_canniveau2" localSheetId="18">#REF!</definedName>
    <definedName name="Pér_canniveau2" localSheetId="20">#REF!</definedName>
    <definedName name="Pér_canniveau2" localSheetId="8">#REF!</definedName>
    <definedName name="Pér_canniveau2" localSheetId="3">#REF!</definedName>
    <definedName name="Pér_canniveau2" localSheetId="5">#REF!</definedName>
    <definedName name="Pér_canniveau2" localSheetId="6">#REF!</definedName>
    <definedName name="Pér_canniveau2" localSheetId="7">#REF!</definedName>
    <definedName name="Pér_canniveau2">#REF!</definedName>
    <definedName name="Périmètre_de_la_tour" localSheetId="1">#REF!</definedName>
    <definedName name="Périmètre_de_la_tour" localSheetId="16">#REF!</definedName>
    <definedName name="Périmètre_de_la_tour" localSheetId="20">#REF!</definedName>
    <definedName name="Périmètre_de_la_tour" localSheetId="8">#REF!</definedName>
    <definedName name="Périmètre_de_la_tour" localSheetId="3">#REF!</definedName>
    <definedName name="Périmètre_de_la_tour" localSheetId="5">#REF!</definedName>
    <definedName name="Périmètre_de_la_tour" localSheetId="6">#REF!</definedName>
    <definedName name="Périmètre_de_la_tour" localSheetId="7">#REF!</definedName>
    <definedName name="Périmètre_de_la_tour">#REF!</definedName>
    <definedName name="phase1" localSheetId="18">#REF!</definedName>
    <definedName name="phase1">#REF!</definedName>
    <definedName name="phase2" localSheetId="18">#REF!</definedName>
    <definedName name="phase2">#REF!</definedName>
    <definedName name="phase3">#REF!</definedName>
    <definedName name="pièce_de_rech_élec">#REF!</definedName>
    <definedName name="piste_carrossable">#REF!</definedName>
    <definedName name="pjbarna">#REF!</definedName>
    <definedName name="Plafonnier_L3">#REF!</definedName>
    <definedName name="Plan_recollement">#REF!</definedName>
    <definedName name="PLANTA" localSheetId="1">[16]AN2!#REF!</definedName>
    <definedName name="PLANTA" localSheetId="9">[16]AN2!#REF!</definedName>
    <definedName name="PLANTA" localSheetId="10">[16]AN2!#REF!</definedName>
    <definedName name="PLANTA" localSheetId="11">[16]AN2!#REF!</definedName>
    <definedName name="PLANTA" localSheetId="12">[16]AN2!#REF!</definedName>
    <definedName name="PLANTA" localSheetId="13">[16]AN2!#REF!</definedName>
    <definedName name="PLANTA" localSheetId="14">[16]AN2!#REF!</definedName>
    <definedName name="PLANTA" localSheetId="15">[16]AN2!#REF!</definedName>
    <definedName name="PLANTA" localSheetId="16">[16]AN2!#REF!</definedName>
    <definedName name="PLANTA" localSheetId="17">[16]AN2!#REF!</definedName>
    <definedName name="PLANTA" localSheetId="18">[16]AN2!#REF!</definedName>
    <definedName name="PLANTA" localSheetId="20">[16]AN2!#REF!</definedName>
    <definedName name="PLANTA" localSheetId="8">[16]AN2!#REF!</definedName>
    <definedName name="PLANTA" localSheetId="3">[16]AN2!#REF!</definedName>
    <definedName name="PLANTA" localSheetId="5">[16]AN2!#REF!</definedName>
    <definedName name="PLANTA" localSheetId="6">[16]AN2!#REF!</definedName>
    <definedName name="PLANTA" localSheetId="7">[16]AN2!#REF!</definedName>
    <definedName name="PLANTA" localSheetId="0">[16]AN2!#REF!</definedName>
    <definedName name="PLANTA">[16]AN2!#REF!</definedName>
    <definedName name="PLANTAT" localSheetId="1">#REF!</definedName>
    <definedName name="PLANTAT" localSheetId="9">#REF!</definedName>
    <definedName name="PLANTAT" localSheetId="10">#REF!</definedName>
    <definedName name="PLANTAT" localSheetId="11">#REF!</definedName>
    <definedName name="PLANTAT" localSheetId="12">#REF!</definedName>
    <definedName name="PLANTAT" localSheetId="13">#REF!</definedName>
    <definedName name="PLANTAT" localSheetId="14">#REF!</definedName>
    <definedName name="PLANTAT" localSheetId="15">#REF!</definedName>
    <definedName name="PLANTAT" localSheetId="16">#REF!</definedName>
    <definedName name="PLANTAT" localSheetId="17">#REF!</definedName>
    <definedName name="PLANTAT" localSheetId="18">#REF!</definedName>
    <definedName name="PLANTAT" localSheetId="20">#REF!</definedName>
    <definedName name="PLANTAT" localSheetId="8">#REF!</definedName>
    <definedName name="PLANTAT" localSheetId="3">#REF!</definedName>
    <definedName name="PLANTAT" localSheetId="5">#REF!</definedName>
    <definedName name="PLANTAT" localSheetId="6">#REF!</definedName>
    <definedName name="PLANTAT" localSheetId="7">#REF!</definedName>
    <definedName name="PLANTAT" localSheetId="0">#REF!</definedName>
    <definedName name="PLANTAT">#REF!</definedName>
    <definedName name="Plaque_pleine_100" localSheetId="1">#REF!</definedName>
    <definedName name="Plaque_pleine_100" localSheetId="16">#REF!</definedName>
    <definedName name="Plaque_pleine_100" localSheetId="18">#REF!</definedName>
    <definedName name="Plaque_pleine_100" localSheetId="20">#REF!</definedName>
    <definedName name="Plaque_pleine_100" localSheetId="8">#REF!</definedName>
    <definedName name="Plaque_pleine_100" localSheetId="3">#REF!</definedName>
    <definedName name="Plaque_pleine_100" localSheetId="5">#REF!</definedName>
    <definedName name="Plaque_pleine_100" localSheetId="6">#REF!</definedName>
    <definedName name="Plaque_pleine_100" localSheetId="7">#REF!</definedName>
    <definedName name="Plaque_pleine_100">#REF!</definedName>
    <definedName name="Plaque_pleine_125" localSheetId="1">#REF!</definedName>
    <definedName name="Plaque_pleine_125" localSheetId="18">#REF!</definedName>
    <definedName name="Plaque_pleine_125" localSheetId="20">#REF!</definedName>
    <definedName name="Plaque_pleine_125" localSheetId="8">#REF!</definedName>
    <definedName name="Plaque_pleine_125" localSheetId="3">#REF!</definedName>
    <definedName name="Plaque_pleine_125">#REF!</definedName>
    <definedName name="Plaque_pleine_150">#REF!</definedName>
    <definedName name="Plaque_pleine_200">#REF!</definedName>
    <definedName name="Plaque_pleine_250">#REF!</definedName>
    <definedName name="Plaque_pleine_300">#REF!</definedName>
    <definedName name="Plaque_pleine_40">#REF!</definedName>
    <definedName name="Plaque_pleine_60">#REF!</definedName>
    <definedName name="Plaque_pleine_80">#REF!</definedName>
    <definedName name="plénum">#REF!</definedName>
    <definedName name="plénum2">#REF!</definedName>
    <definedName name="plinthe" localSheetId="9">#REF!</definedName>
    <definedName name="plinthe" localSheetId="10">#REF!</definedName>
    <definedName name="plinthe" localSheetId="11">#REF!</definedName>
    <definedName name="plinthe" localSheetId="12">#REF!</definedName>
    <definedName name="plinthe" localSheetId="13">#REF!</definedName>
    <definedName name="plinthe" localSheetId="14">#REF!</definedName>
    <definedName name="plinthe" localSheetId="15">#REF!</definedName>
    <definedName name="plinthe" localSheetId="16">#REF!</definedName>
    <definedName name="plinthe" localSheetId="5">#REF!</definedName>
    <definedName name="plinthe" localSheetId="6">#REF!</definedName>
    <definedName name="plinthe" localSheetId="7">#REF!</definedName>
    <definedName name="plinthe" localSheetId="0">#REF!</definedName>
    <definedName name="plinthe">#REF!</definedName>
    <definedName name="Plus_value">#REF!</definedName>
    <definedName name="plus_value_rocher">#REF!</definedName>
    <definedName name="plus_value_rocher1">#REF!</definedName>
    <definedName name="Plus_value150">#REF!</definedName>
    <definedName name="Plus_value300">#REF!</definedName>
    <definedName name="Pompes_doseuses">#REF!</definedName>
    <definedName name="Portail_2x1.5">#REF!</definedName>
    <definedName name="Portail_fer_1.95_3.00">#REF!</definedName>
    <definedName name="Porte_0.7x2.1">#REF!</definedName>
    <definedName name="Porte_1.0x1.9_plaquard">#REF!</definedName>
    <definedName name="Porte_1.0x2.1">#REF!</definedName>
    <definedName name="Porte_1.0x2.1_plaquard">#REF!</definedName>
    <definedName name="Porte_1.20x2.20">#REF!</definedName>
    <definedName name="Porte_1.20x2.20_Metal">#REF!</definedName>
    <definedName name="portillon_fer_1.95_1.1">#REF!</definedName>
    <definedName name="poteau" localSheetId="9">#REF!</definedName>
    <definedName name="poteau" localSheetId="10">#REF!</definedName>
    <definedName name="poteau" localSheetId="11">#REF!</definedName>
    <definedName name="poteau" localSheetId="12">#REF!</definedName>
    <definedName name="poteau" localSheetId="13">#REF!</definedName>
    <definedName name="poteau" localSheetId="14">#REF!</definedName>
    <definedName name="poteau" localSheetId="15">#REF!</definedName>
    <definedName name="poteau" localSheetId="16">#REF!</definedName>
    <definedName name="poteau" localSheetId="5">#REF!</definedName>
    <definedName name="poteau" localSheetId="6">#REF!</definedName>
    <definedName name="poteau" localSheetId="7">#REF!</definedName>
    <definedName name="poteau" localSheetId="0">#REF!</definedName>
    <definedName name="poteau">#REF!</definedName>
    <definedName name="pou">'[85]Macro-cons'!$A$1</definedName>
    <definedName name="pourtour" localSheetId="1">#REF!</definedName>
    <definedName name="pourtour" localSheetId="16">#REF!</definedName>
    <definedName name="pourtour" localSheetId="17">#REF!</definedName>
    <definedName name="pourtour" localSheetId="18">#REF!</definedName>
    <definedName name="pourtour" localSheetId="20">#REF!</definedName>
    <definedName name="pourtour" localSheetId="8">#REF!</definedName>
    <definedName name="pourtour" localSheetId="3">#REF!</definedName>
    <definedName name="pourtour" localSheetId="5">#REF!</definedName>
    <definedName name="pourtour" localSheetId="6">#REF!</definedName>
    <definedName name="pourtour" localSheetId="7">#REF!</definedName>
    <definedName name="pourtour">#REF!</definedName>
    <definedName name="pourtour1" localSheetId="1">#REF!</definedName>
    <definedName name="pourtour1" localSheetId="16">#REF!</definedName>
    <definedName name="pourtour1" localSheetId="18">#REF!</definedName>
    <definedName name="pourtour1" localSheetId="20">#REF!</definedName>
    <definedName name="pourtour1" localSheetId="8">#REF!</definedName>
    <definedName name="pourtour1" localSheetId="3">#REF!</definedName>
    <definedName name="pourtour1" localSheetId="5">#REF!</definedName>
    <definedName name="pourtour1" localSheetId="6">#REF!</definedName>
    <definedName name="pourtour1" localSheetId="7">#REF!</definedName>
    <definedName name="pourtour1">#REF!</definedName>
    <definedName name="PP" localSheetId="1">#REF!</definedName>
    <definedName name="PP" localSheetId="9">#REF!</definedName>
    <definedName name="PP" localSheetId="10">#REF!</definedName>
    <definedName name="PP" localSheetId="11">#REF!</definedName>
    <definedName name="PP" localSheetId="12">#REF!</definedName>
    <definedName name="PP" localSheetId="13">#REF!</definedName>
    <definedName name="PP" localSheetId="14">#REF!</definedName>
    <definedName name="PP" localSheetId="15">#REF!</definedName>
    <definedName name="PP" localSheetId="16">#REF!</definedName>
    <definedName name="PP" localSheetId="18">#REF!</definedName>
    <definedName name="PP" localSheetId="20">#REF!</definedName>
    <definedName name="PP" localSheetId="8">#REF!</definedName>
    <definedName name="PP" localSheetId="3">#REF!</definedName>
    <definedName name="PP" localSheetId="5">#REF!</definedName>
    <definedName name="PP" localSheetId="6">#REF!</definedName>
    <definedName name="PP" localSheetId="7">#REF!</definedName>
    <definedName name="PP" localSheetId="0">#REF!</definedName>
    <definedName name="PP">#REF!</definedName>
    <definedName name="PPEDADJ" localSheetId="9">#REF!</definedName>
    <definedName name="PPEDADJ" localSheetId="10">#REF!</definedName>
    <definedName name="PPEDADJ" localSheetId="11">#REF!</definedName>
    <definedName name="PPEDADJ" localSheetId="12">#REF!</definedName>
    <definedName name="PPEDADJ" localSheetId="13">#REF!</definedName>
    <definedName name="PPEDADJ" localSheetId="14">#REF!</definedName>
    <definedName name="PPEDADJ" localSheetId="15">#REF!</definedName>
    <definedName name="PPEDADJ" localSheetId="16">#REF!</definedName>
    <definedName name="PPEDADJ" localSheetId="5">#REF!</definedName>
    <definedName name="PPEDADJ" localSheetId="6">#REF!</definedName>
    <definedName name="PPEDADJ" localSheetId="7">#REF!</definedName>
    <definedName name="PPEDADJ">#REF!</definedName>
    <definedName name="PPP" localSheetId="9">[18]AN2!#REF!</definedName>
    <definedName name="PPP" localSheetId="10">[18]AN2!#REF!</definedName>
    <definedName name="PPP" localSheetId="11">[18]AN2!#REF!</definedName>
    <definedName name="PPP" localSheetId="12">[18]AN2!#REF!</definedName>
    <definedName name="PPP" localSheetId="13">[18]AN2!#REF!</definedName>
    <definedName name="PPP" localSheetId="14">[18]AN2!#REF!</definedName>
    <definedName name="PPP" localSheetId="15">[18]AN2!#REF!</definedName>
    <definedName name="PPP" localSheetId="16">#REF!</definedName>
    <definedName name="PPP" localSheetId="17">#REF!</definedName>
    <definedName name="PPP" localSheetId="18">#REF!</definedName>
    <definedName name="PPP" localSheetId="5">#REF!</definedName>
    <definedName name="PPP" localSheetId="6">#REF!</definedName>
    <definedName name="PPP" localSheetId="7">[18]AN2!#REF!</definedName>
    <definedName name="ppp" localSheetId="0">#REF!</definedName>
    <definedName name="PPP">[18]AN2!#REF!</definedName>
    <definedName name="PPPP" localSheetId="1">#REF!</definedName>
    <definedName name="PPPP" localSheetId="16">#REF!</definedName>
    <definedName name="PPPP" localSheetId="17">#REF!</definedName>
    <definedName name="PPPP" localSheetId="18">#REF!</definedName>
    <definedName name="PPPP" localSheetId="20">#REF!</definedName>
    <definedName name="PPPP" localSheetId="8">#REF!</definedName>
    <definedName name="PPPP" localSheetId="3">#REF!</definedName>
    <definedName name="PPPP" localSheetId="5">#REF!</definedName>
    <definedName name="PPPP" localSheetId="6">#REF!</definedName>
    <definedName name="PPPP" localSheetId="7">#REF!</definedName>
    <definedName name="PPPP">#REF!</definedName>
    <definedName name="Prépartion_surface_sablage" localSheetId="1">#REF!</definedName>
    <definedName name="Prépartion_surface_sablage" localSheetId="16">#REF!</definedName>
    <definedName name="Prépartion_surface_sablage" localSheetId="17">#REF!</definedName>
    <definedName name="Prépartion_surface_sablage" localSheetId="18">#REF!</definedName>
    <definedName name="Prépartion_surface_sablage" localSheetId="20">#REF!</definedName>
    <definedName name="Prépartion_surface_sablage" localSheetId="8">#REF!</definedName>
    <definedName name="Prépartion_surface_sablage" localSheetId="3">#REF!</definedName>
    <definedName name="Prépartion_surface_sablage" localSheetId="5">#REF!</definedName>
    <definedName name="Prépartion_surface_sablage" localSheetId="6">#REF!</definedName>
    <definedName name="Prépartion_surface_sablage" localSheetId="7">#REF!</definedName>
    <definedName name="Prépartion_surface_sablage">#REF!</definedName>
    <definedName name="press">'[51]Macro-press'!$A$1</definedName>
    <definedName name="Pression">'[105]Macro-Pression'!$A$1</definedName>
    <definedName name="Pressosat" localSheetId="1">#REF!</definedName>
    <definedName name="Pressosat" localSheetId="16">#REF!</definedName>
    <definedName name="Pressosat" localSheetId="17">#REF!</definedName>
    <definedName name="Pressosat" localSheetId="18">#REF!</definedName>
    <definedName name="Pressosat" localSheetId="20">#REF!</definedName>
    <definedName name="Pressosat" localSheetId="8">#REF!</definedName>
    <definedName name="Pressosat" localSheetId="3">#REF!</definedName>
    <definedName name="Pressosat" localSheetId="5">#REF!</definedName>
    <definedName name="Pressosat" localSheetId="6">#REF!</definedName>
    <definedName name="Pressosat" localSheetId="7">#REF!</definedName>
    <definedName name="Pressosat">#REF!</definedName>
    <definedName name="PRINT_area1" localSheetId="1">#REF!</definedName>
    <definedName name="PRINT_area1" localSheetId="16">#REF!</definedName>
    <definedName name="PRINT_area1" localSheetId="17">#REF!</definedName>
    <definedName name="PRINT_area1" localSheetId="18">#REF!</definedName>
    <definedName name="PRINT_area1" localSheetId="20">#REF!</definedName>
    <definedName name="PRINT_area1" localSheetId="8">#REF!</definedName>
    <definedName name="PRINT_area1" localSheetId="3">#REF!</definedName>
    <definedName name="PRINT_area1" localSheetId="5">#REF!</definedName>
    <definedName name="PRINT_area1" localSheetId="6">#REF!</definedName>
    <definedName name="PRINT_area1" localSheetId="7">#REF!</definedName>
    <definedName name="PRINT_area1">#REF!</definedName>
    <definedName name="print_surf" localSheetId="1">#REF!</definedName>
    <definedName name="print_surf" localSheetId="16">#REF!</definedName>
    <definedName name="print_surf" localSheetId="20">#REF!</definedName>
    <definedName name="print_surf" localSheetId="8">#REF!</definedName>
    <definedName name="print_surf" localSheetId="3">#REF!</definedName>
    <definedName name="print_surf" localSheetId="5">#REF!</definedName>
    <definedName name="print_surf" localSheetId="6">#REF!</definedName>
    <definedName name="print_surf" localSheetId="7">#REF!</definedName>
    <definedName name="print_surf">#REF!</definedName>
    <definedName name="Prise_courant" localSheetId="16">#REF!</definedName>
    <definedName name="Prise_courant" localSheetId="18">#REF!</definedName>
    <definedName name="Prise_courant" localSheetId="20">#REF!</definedName>
    <definedName name="Prise_courant" localSheetId="3">#REF!</definedName>
    <definedName name="Prise_courant">#REF!</definedName>
    <definedName name="Prise_courant_simple" localSheetId="18">#REF!</definedName>
    <definedName name="Prise_courant_simple" localSheetId="3">#REF!</definedName>
    <definedName name="Prise_courant_simple">#REF!</definedName>
    <definedName name="Prise_courant_Tetra" localSheetId="3">#REF!</definedName>
    <definedName name="Prise_courant_Tetra">#REF!</definedName>
    <definedName name="prise_de_courant">#REF!</definedName>
    <definedName name="Prix_Total__HT">[107]S.P1!$G$7</definedName>
    <definedName name="Prix_Unitaire___HT">[107]S.P1!$E$7</definedName>
    <definedName name="produit" localSheetId="1">#REF!</definedName>
    <definedName name="produit" localSheetId="9">#REF!</definedName>
    <definedName name="produit" localSheetId="10">#REF!</definedName>
    <definedName name="produit" localSheetId="11">#REF!</definedName>
    <definedName name="produit" localSheetId="12">#REF!</definedName>
    <definedName name="produit" localSheetId="13">#REF!</definedName>
    <definedName name="produit" localSheetId="14">#REF!</definedName>
    <definedName name="produit" localSheetId="15">#REF!</definedName>
    <definedName name="produit" localSheetId="16">#REF!</definedName>
    <definedName name="produit" localSheetId="17">#REF!</definedName>
    <definedName name="produit" localSheetId="18">#REF!</definedName>
    <definedName name="produit" localSheetId="20">#REF!</definedName>
    <definedName name="produit" localSheetId="8">#REF!</definedName>
    <definedName name="produit" localSheetId="3">#REF!</definedName>
    <definedName name="produit" localSheetId="5">#REF!</definedName>
    <definedName name="produit" localSheetId="6">#REF!</definedName>
    <definedName name="produit" localSheetId="7">#REF!</definedName>
    <definedName name="produit" localSheetId="0">#REF!</definedName>
    <definedName name="produit">#REF!</definedName>
    <definedName name="Prof_100" localSheetId="1">#REF!</definedName>
    <definedName name="Prof_100" localSheetId="16">#REF!</definedName>
    <definedName name="Prof_100" localSheetId="17">#REF!</definedName>
    <definedName name="Prof_100" localSheetId="18">#REF!</definedName>
    <definedName name="Prof_100" localSheetId="20">#REF!</definedName>
    <definedName name="Prof_100" localSheetId="8">#REF!</definedName>
    <definedName name="Prof_100" localSheetId="3">#REF!</definedName>
    <definedName name="Prof_100" localSheetId="5">#REF!</definedName>
    <definedName name="Prof_100" localSheetId="6">#REF!</definedName>
    <definedName name="Prof_100" localSheetId="7">#REF!</definedName>
    <definedName name="Prof_100">#REF!</definedName>
    <definedName name="Prof_150" localSheetId="1">#REF!</definedName>
    <definedName name="Prof_150" localSheetId="18">#REF!</definedName>
    <definedName name="Prof_150" localSheetId="20">#REF!</definedName>
    <definedName name="Prof_150" localSheetId="8">#REF!</definedName>
    <definedName name="Prof_150" localSheetId="3">#REF!</definedName>
    <definedName name="Prof_150">#REF!</definedName>
    <definedName name="Prof_200" localSheetId="18">#REF!</definedName>
    <definedName name="Prof_200">#REF!</definedName>
    <definedName name="Prof_300">#REF!</definedName>
    <definedName name="prof_ch_jav">NA()</definedName>
    <definedName name="prof_ch_vanne" localSheetId="1">#REF!</definedName>
    <definedName name="prof_ch_vanne" localSheetId="16">#REF!</definedName>
    <definedName name="prof_ch_vanne" localSheetId="20">#REF!</definedName>
    <definedName name="prof_ch_vanne" localSheetId="3">#REF!</definedName>
    <definedName name="prof_ch_vanne" localSheetId="5">#REF!</definedName>
    <definedName name="prof_ch_vanne" localSheetId="6">#REF!</definedName>
    <definedName name="prof_ch_vanne" localSheetId="7">#REF!</definedName>
    <definedName name="prof_ch_vanne">#REF!</definedName>
    <definedName name="prof_ch_vanne150" localSheetId="1">#REF!</definedName>
    <definedName name="prof_ch_vanne150" localSheetId="16">#REF!</definedName>
    <definedName name="prof_ch_vanne150" localSheetId="20">#REF!</definedName>
    <definedName name="prof_ch_vanne150" localSheetId="3">#REF!</definedName>
    <definedName name="prof_ch_vanne150" localSheetId="5">#REF!</definedName>
    <definedName name="prof_ch_vanne150" localSheetId="6">#REF!</definedName>
    <definedName name="prof_ch_vanne150" localSheetId="7">#REF!</definedName>
    <definedName name="prof_ch_vanne150">#REF!</definedName>
    <definedName name="prof_ch_vanne300" localSheetId="1">#REF!</definedName>
    <definedName name="prof_ch_vanne300" localSheetId="16">#REF!</definedName>
    <definedName name="prof_ch_vanne300" localSheetId="20">#REF!</definedName>
    <definedName name="prof_ch_vanne300" localSheetId="3">#REF!</definedName>
    <definedName name="prof_ch_vanne300" localSheetId="5">#REF!</definedName>
    <definedName name="prof_ch_vanne300" localSheetId="6">#REF!</definedName>
    <definedName name="prof_ch_vanne300" localSheetId="7">#REF!</definedName>
    <definedName name="prof_ch_vanne300">#REF!</definedName>
    <definedName name="prof_chainage">#REF!</definedName>
    <definedName name="prof_chainage_jav">NA()</definedName>
    <definedName name="prof_chainage_jav_reprise" localSheetId="1">#REF!</definedName>
    <definedName name="prof_chainage_jav_reprise" localSheetId="16">#REF!</definedName>
    <definedName name="prof_chainage_jav_reprise" localSheetId="20">#REF!</definedName>
    <definedName name="prof_chainage_jav_reprise" localSheetId="3">#REF!</definedName>
    <definedName name="prof_chainage_jav_reprise" localSheetId="5">#REF!</definedName>
    <definedName name="prof_chainage_jav_reprise" localSheetId="6">#REF!</definedName>
    <definedName name="prof_chainage_jav_reprise" localSheetId="7">#REF!</definedName>
    <definedName name="prof_chainage_jav_reprise">#REF!</definedName>
    <definedName name="prof_chainage150" localSheetId="1">#REF!</definedName>
    <definedName name="prof_chainage150" localSheetId="16">#REF!</definedName>
    <definedName name="prof_chainage150" localSheetId="20">#REF!</definedName>
    <definedName name="prof_chainage150" localSheetId="3">#REF!</definedName>
    <definedName name="prof_chainage150" localSheetId="5">#REF!</definedName>
    <definedName name="prof_chainage150" localSheetId="6">#REF!</definedName>
    <definedName name="prof_chainage150" localSheetId="7">#REF!</definedName>
    <definedName name="prof_chainage150">#REF!</definedName>
    <definedName name="prof_chainage300" localSheetId="1">#REF!</definedName>
    <definedName name="prof_chainage300" localSheetId="16">#REF!</definedName>
    <definedName name="prof_chainage300" localSheetId="20">#REF!</definedName>
    <definedName name="prof_chainage300" localSheetId="3">#REF!</definedName>
    <definedName name="prof_chainage300" localSheetId="5">#REF!</definedName>
    <definedName name="prof_chainage300" localSheetId="6">#REF!</definedName>
    <definedName name="prof_chainage300" localSheetId="7">#REF!</definedName>
    <definedName name="prof_chainage300">#REF!</definedName>
    <definedName name="prof_javellisation">#REF!</definedName>
    <definedName name="prof_reprise">#REF!</definedName>
    <definedName name="ProfT">#REF!</definedName>
    <definedName name="ProfT2">#REF!</definedName>
    <definedName name="PS" localSheetId="9">#REF!</definedName>
    <definedName name="PS" localSheetId="10">#REF!</definedName>
    <definedName name="PS" localSheetId="11">#REF!</definedName>
    <definedName name="PS" localSheetId="12">#REF!</definedName>
    <definedName name="PS" localSheetId="13">#REF!</definedName>
    <definedName name="PS" localSheetId="14">#REF!</definedName>
    <definedName name="PS" localSheetId="15">#REF!</definedName>
    <definedName name="PS" localSheetId="16">#REF!</definedName>
    <definedName name="PS" localSheetId="5">#REF!</definedName>
    <definedName name="PS" localSheetId="6">#REF!</definedName>
    <definedName name="PS" localSheetId="7">#REF!</definedName>
    <definedName name="PS" localSheetId="0">#REF!</definedName>
    <definedName name="PS">#REF!</definedName>
    <definedName name="psidiali">#REF!</definedName>
    <definedName name="ptizi">#REF!</definedName>
    <definedName name="PU">#REF!</definedName>
    <definedName name="Puit_perdu_2.50">#REF!</definedName>
    <definedName name="PV_brut_de_décoffrage">#REF!</definedName>
    <definedName name="PV_brut_décoffrage">#REF!</definedName>
    <definedName name="PV_produit_acide">#REF!</definedName>
    <definedName name="PV_Terrassement">#REF!</definedName>
    <definedName name="PVC_PN16">NA()</definedName>
    <definedName name="PVC_PN16D">NA()</definedName>
    <definedName name="Q" localSheetId="1">#REF!</definedName>
    <definedName name="Q" localSheetId="16">#REF!</definedName>
    <definedName name="Q" localSheetId="20">#REF!</definedName>
    <definedName name="Q" localSheetId="3">#REF!</definedName>
    <definedName name="Q" localSheetId="5">#REF!</definedName>
    <definedName name="Q" localSheetId="6">#REF!</definedName>
    <definedName name="Q" localSheetId="7">#REF!</definedName>
    <definedName name="Q">#REF!</definedName>
    <definedName name="QQ" localSheetId="1">#REF!</definedName>
    <definedName name="QQ" localSheetId="9">#REF!</definedName>
    <definedName name="QQ" localSheetId="10">#REF!</definedName>
    <definedName name="QQ" localSheetId="11">#REF!</definedName>
    <definedName name="QQ" localSheetId="12">#REF!</definedName>
    <definedName name="QQ" localSheetId="13">#REF!</definedName>
    <definedName name="QQ" localSheetId="14">#REF!</definedName>
    <definedName name="QQ" localSheetId="15">#REF!</definedName>
    <definedName name="QQ" localSheetId="16">#REF!</definedName>
    <definedName name="QQ" localSheetId="17">#REF!</definedName>
    <definedName name="QQ" localSheetId="18">#REF!</definedName>
    <definedName name="QQ" localSheetId="20">#REF!</definedName>
    <definedName name="QQ" localSheetId="8">#REF!</definedName>
    <definedName name="QQ" localSheetId="3">#REF!</definedName>
    <definedName name="QQ" localSheetId="5">#REF!</definedName>
    <definedName name="QQ" localSheetId="6">#REF!</definedName>
    <definedName name="QQ" localSheetId="7">#REF!</definedName>
    <definedName name="QQ" localSheetId="0">#REF!</definedName>
    <definedName name="QQ">#REF!</definedName>
    <definedName name="QQQQQQQQQ" localSheetId="1">#REF!</definedName>
    <definedName name="QQQQQQQQQ" localSheetId="9">#REF!</definedName>
    <definedName name="QQQQQQQQQ" localSheetId="10">#REF!</definedName>
    <definedName name="QQQQQQQQQ" localSheetId="11">#REF!</definedName>
    <definedName name="QQQQQQQQQ" localSheetId="12">#REF!</definedName>
    <definedName name="QQQQQQQQQ" localSheetId="13">#REF!</definedName>
    <definedName name="QQQQQQQQQ" localSheetId="14">#REF!</definedName>
    <definedName name="QQQQQQQQQ" localSheetId="15">#REF!</definedName>
    <definedName name="QQQQQQQQQ" localSheetId="16">#REF!</definedName>
    <definedName name="QQQQQQQQQ" localSheetId="17">#REF!</definedName>
    <definedName name="QQQQQQQQQ" localSheetId="18">#REF!</definedName>
    <definedName name="QQQQQQQQQ" localSheetId="20">#REF!</definedName>
    <definedName name="QQQQQQQQQ" localSheetId="8">#REF!</definedName>
    <definedName name="QQQQQQQQQ" localSheetId="3">#REF!</definedName>
    <definedName name="QQQQQQQQQ" localSheetId="5">#REF!</definedName>
    <definedName name="QQQQQQQQQ" localSheetId="6">#REF!</definedName>
    <definedName name="QQQQQQQQQ" localSheetId="7">#REF!</definedName>
    <definedName name="QQQQQQQQQ" localSheetId="0">#REF!</definedName>
    <definedName name="QQQQQQQQQ">#REF!</definedName>
    <definedName name="QQSQSQS" localSheetId="16">#REF!</definedName>
    <definedName name="QQSQSQS" localSheetId="5">#REF!</definedName>
    <definedName name="QQSQSQS" localSheetId="6">#REF!</definedName>
    <definedName name="QQSQSQS" localSheetId="7">#REF!</definedName>
    <definedName name="QQSQSQS">#REF!</definedName>
    <definedName name="QSADZ">'[52]Macro-press'!$A$16:$C$39</definedName>
    <definedName name="qsd">'[47]Macro-Long'!$A$12:$B$53</definedName>
    <definedName name="qsda">'[47]Macro-Dexterne'!$A$12</definedName>
    <definedName name="QSQQQ" localSheetId="1">#REF!</definedName>
    <definedName name="QSQQQ" localSheetId="16">#REF!</definedName>
    <definedName name="QSQQQ" localSheetId="17">#REF!</definedName>
    <definedName name="QSQQQ" localSheetId="18">#REF!</definedName>
    <definedName name="QSQQQ" localSheetId="20">#REF!</definedName>
    <definedName name="QSQQQ" localSheetId="8">#REF!</definedName>
    <definedName name="QSQQQ" localSheetId="3">#REF!</definedName>
    <definedName name="QSQQQ" localSheetId="5">#REF!</definedName>
    <definedName name="QSQQQ" localSheetId="6">#REF!</definedName>
    <definedName name="QSQQQ" localSheetId="7">#REF!</definedName>
    <definedName name="QSQQQ">#REF!</definedName>
    <definedName name="Qté">[107]S.P1!$D$7</definedName>
    <definedName name="Qtité_Tot" localSheetId="1">#REF!</definedName>
    <definedName name="Qtité_Tot" localSheetId="9">#REF!</definedName>
    <definedName name="Qtité_Tot" localSheetId="10">#REF!</definedName>
    <definedName name="Qtité_Tot" localSheetId="11">#REF!</definedName>
    <definedName name="Qtité_Tot" localSheetId="12">#REF!</definedName>
    <definedName name="Qtité_Tot" localSheetId="13">#REF!</definedName>
    <definedName name="Qtité_Tot" localSheetId="14">#REF!</definedName>
    <definedName name="Qtité_Tot" localSheetId="15">#REF!</definedName>
    <definedName name="Qtité_Tot" localSheetId="16">#REF!</definedName>
    <definedName name="Qtité_Tot" localSheetId="17">#REF!</definedName>
    <definedName name="Qtité_Tot" localSheetId="18">#REF!</definedName>
    <definedName name="Qtité_Tot" localSheetId="20">#REF!</definedName>
    <definedName name="Qtité_Tot" localSheetId="8">#REF!</definedName>
    <definedName name="Qtité_Tot" localSheetId="3">#REF!</definedName>
    <definedName name="Qtité_Tot" localSheetId="5">#REF!</definedName>
    <definedName name="Qtité_Tot" localSheetId="6">#REF!</definedName>
    <definedName name="Qtité_Tot" localSheetId="7">#REF!</definedName>
    <definedName name="Qtité_Tot" localSheetId="0">#REF!</definedName>
    <definedName name="Qtité_Tot">#REF!</definedName>
    <definedName name="Quotg1p1">NA()</definedName>
    <definedName name="Quotg2p1">NA()</definedName>
    <definedName name="Quotg2p2">NA()</definedName>
    <definedName name="R_acces" localSheetId="1">#REF!</definedName>
    <definedName name="R_acces" localSheetId="16">#REF!</definedName>
    <definedName name="R_acces" localSheetId="18">#REF!</definedName>
    <definedName name="R_acces" localSheetId="20">#REF!</definedName>
    <definedName name="R_acces" localSheetId="8">#REF!</definedName>
    <definedName name="R_acces" localSheetId="3">#REF!</definedName>
    <definedName name="R_acces" localSheetId="5">#REF!</definedName>
    <definedName name="R_acces" localSheetId="6">#REF!</definedName>
    <definedName name="R_acces" localSheetId="7">#REF!</definedName>
    <definedName name="R_acces">#REF!</definedName>
    <definedName name="R_acces2" localSheetId="1">#REF!</definedName>
    <definedName name="R_acces2" localSheetId="16">#REF!</definedName>
    <definedName name="R_acces2" localSheetId="20">#REF!</definedName>
    <definedName name="R_acces2" localSheetId="3">#REF!</definedName>
    <definedName name="R_acces2" localSheetId="5">#REF!</definedName>
    <definedName name="R_acces2" localSheetId="6">#REF!</definedName>
    <definedName name="R_acces2" localSheetId="7">#REF!</definedName>
    <definedName name="R_acces2">#REF!</definedName>
    <definedName name="R_coupole" localSheetId="1">#REF!</definedName>
    <definedName name="R_coupole" localSheetId="16">#REF!</definedName>
    <definedName name="R_coupole" localSheetId="18">#REF!</definedName>
    <definedName name="R_coupole" localSheetId="20">#REF!</definedName>
    <definedName name="R_coupole" localSheetId="3">#REF!</definedName>
    <definedName name="R_coupole" localSheetId="5">#REF!</definedName>
    <definedName name="R_coupole" localSheetId="6">#REF!</definedName>
    <definedName name="R_coupole" localSheetId="7">#REF!</definedName>
    <definedName name="R_coupole">#REF!</definedName>
    <definedName name="R_coupole150">#REF!</definedName>
    <definedName name="R_coupole300">#REF!</definedName>
    <definedName name="R_ext_lantern">#REF!</definedName>
    <definedName name="R_ext_lantern150">#REF!</definedName>
    <definedName name="R_ext_lantern300">#REF!</definedName>
    <definedName name="R_int_lantern">#REF!</definedName>
    <definedName name="R_int_lantern150">#REF!</definedName>
    <definedName name="R_int_lantern300">#REF!</definedName>
    <definedName name="R_lanterne">#REF!</definedName>
    <definedName name="R_lanterne2">#REF!</definedName>
    <definedName name="R_PEC_40">#REF!</definedName>
    <definedName name="R_PEC_40_Colliet">#REF!</definedName>
    <definedName name="R_PEC_40_Té">#REF!</definedName>
    <definedName name="R_SBAC40">#REF!</definedName>
    <definedName name="R_SR_110">#REF!</definedName>
    <definedName name="R_SR_50">#REF!</definedName>
    <definedName name="R_SR_63">#REF!</definedName>
    <definedName name="R_SR_75">#REF!</definedName>
    <definedName name="R_SR_90">#REF!</definedName>
    <definedName name="rac" localSheetId="9">#REF!</definedName>
    <definedName name="rac" localSheetId="10">#REF!</definedName>
    <definedName name="rac" localSheetId="11">#REF!</definedName>
    <definedName name="rac" localSheetId="12">#REF!</definedName>
    <definedName name="rac" localSheetId="13">#REF!</definedName>
    <definedName name="rac" localSheetId="14">#REF!</definedName>
    <definedName name="rac" localSheetId="15">#REF!</definedName>
    <definedName name="rac" localSheetId="16">#REF!</definedName>
    <definedName name="rac" localSheetId="5">#REF!</definedName>
    <definedName name="rac" localSheetId="6">#REF!</definedName>
    <definedName name="rac" localSheetId="7">#REF!</definedName>
    <definedName name="rac" localSheetId="0">#REF!</definedName>
    <definedName name="rac">#REF!</definedName>
    <definedName name="Raccord_bridé_200">#REF!</definedName>
    <definedName name="Raccord_bridé_250">#REF!</definedName>
    <definedName name="Raccord_bridé_300">#REF!</definedName>
    <definedName name="Raccord_bridé_400">#REF!</definedName>
    <definedName name="Racords_brides">#REF!</definedName>
    <definedName name="Rapport">#REF!</definedName>
    <definedName name="ratioadm" localSheetId="9">#REF!</definedName>
    <definedName name="ratioadm" localSheetId="10">#REF!</definedName>
    <definedName name="ratioadm" localSheetId="11">#REF!</definedName>
    <definedName name="ratioadm" localSheetId="12">#REF!</definedName>
    <definedName name="ratioadm" localSheetId="13">#REF!</definedName>
    <definedName name="ratioadm" localSheetId="14">#REF!</definedName>
    <definedName name="ratioadm" localSheetId="15">#REF!</definedName>
    <definedName name="ratioadm" localSheetId="16">#REF!</definedName>
    <definedName name="ratioadm" localSheetId="5">#REF!</definedName>
    <definedName name="ratioadm" localSheetId="6">#REF!</definedName>
    <definedName name="ratioadm" localSheetId="7">#REF!</definedName>
    <definedName name="ratioadm" localSheetId="0">#REF!</definedName>
    <definedName name="ratioadm">#REF!</definedName>
    <definedName name="ratioind" localSheetId="9">#REF!</definedName>
    <definedName name="ratioind" localSheetId="10">#REF!</definedName>
    <definedName name="ratioind" localSheetId="11">#REF!</definedName>
    <definedName name="ratioind" localSheetId="12">#REF!</definedName>
    <definedName name="ratioind" localSheetId="13">#REF!</definedName>
    <definedName name="ratioind" localSheetId="14">#REF!</definedName>
    <definedName name="ratioind" localSheetId="15">#REF!</definedName>
    <definedName name="ratioind" localSheetId="16">#REF!</definedName>
    <definedName name="ratioind" localSheetId="5">#REF!</definedName>
    <definedName name="ratioind" localSheetId="6">#REF!</definedName>
    <definedName name="ratioind" localSheetId="7">#REF!</definedName>
    <definedName name="ratioind" localSheetId="0">#REF!</definedName>
    <definedName name="ratioind">#REF!</definedName>
    <definedName name="Ravalement_section_friable">#REF!</definedName>
    <definedName name="Rayon_courbure">#REF!</definedName>
    <definedName name="rdc" localSheetId="1">'[122]Recp Elév'!#REF!</definedName>
    <definedName name="rdc" localSheetId="9">'[123]Recp Elév'!#REF!</definedName>
    <definedName name="rdc" localSheetId="12">'[124]Recp Elév'!#REF!</definedName>
    <definedName name="rdc" localSheetId="15">'[124]Recp Elév'!#REF!</definedName>
    <definedName name="rdc" localSheetId="16">'[125]Recp Elév'!#REF!</definedName>
    <definedName name="rdc" localSheetId="17">'[125]Recp Elév'!#REF!</definedName>
    <definedName name="rdc" localSheetId="18">'[125]Recp Elév'!#REF!</definedName>
    <definedName name="rdc" localSheetId="5">'[125]Recp Elév'!#REF!</definedName>
    <definedName name="rdc" localSheetId="6">'[125]Recp Elév'!#REF!</definedName>
    <definedName name="rdc" localSheetId="7">'[126]Recp Elév'!#REF!</definedName>
    <definedName name="rdc">'[124]Recp Elév'!#REF!</definedName>
    <definedName name="Recap" localSheetId="1">#REF!</definedName>
    <definedName name="Recap" localSheetId="9">#REF!</definedName>
    <definedName name="Recap" localSheetId="10">#REF!</definedName>
    <definedName name="Recap" localSheetId="11">#REF!</definedName>
    <definedName name="Recap" localSheetId="12">#REF!</definedName>
    <definedName name="Recap" localSheetId="13">#REF!</definedName>
    <definedName name="Recap" localSheetId="14">#REF!</definedName>
    <definedName name="Recap" localSheetId="15">#REF!</definedName>
    <definedName name="Recap" localSheetId="16">#REF!</definedName>
    <definedName name="Recap" localSheetId="17">#REF!</definedName>
    <definedName name="Recap" localSheetId="18">#REF!</definedName>
    <definedName name="Recap" localSheetId="20">#REF!</definedName>
    <definedName name="Recap" localSheetId="8">#REF!</definedName>
    <definedName name="Recap" localSheetId="3">#REF!</definedName>
    <definedName name="Recap" localSheetId="5">#REF!</definedName>
    <definedName name="Recap" localSheetId="6">#REF!</definedName>
    <definedName name="Recap" localSheetId="7">#REF!</definedName>
    <definedName name="Recap" localSheetId="0">#REF!</definedName>
    <definedName name="Recap">#REF!</definedName>
    <definedName name="recape">#N/A</definedName>
    <definedName name="RECAVRD" localSheetId="1">#REF!</definedName>
    <definedName name="RECAVRD" localSheetId="9">#REF!</definedName>
    <definedName name="RECAVRD" localSheetId="10">#REF!</definedName>
    <definedName name="RECAVRD" localSheetId="11">#REF!</definedName>
    <definedName name="RECAVRD" localSheetId="12">#REF!</definedName>
    <definedName name="RECAVRD" localSheetId="13">#REF!</definedName>
    <definedName name="RECAVRD" localSheetId="14">#REF!</definedName>
    <definedName name="RECAVRD" localSheetId="15">#REF!</definedName>
    <definedName name="RECAVRD" localSheetId="16">#REF!</definedName>
    <definedName name="RECAVRD" localSheetId="17">#REF!</definedName>
    <definedName name="RECAVRD" localSheetId="18">#REF!</definedName>
    <definedName name="RECAVRD" localSheetId="20">#REF!</definedName>
    <definedName name="RECAVRD" localSheetId="8">#REF!</definedName>
    <definedName name="RECAVRD" localSheetId="3">#REF!</definedName>
    <definedName name="RECAVRD" localSheetId="5">#REF!</definedName>
    <definedName name="RECAVRD" localSheetId="6">#REF!</definedName>
    <definedName name="RECAVRD" localSheetId="7">#REF!</definedName>
    <definedName name="RECAVRD" localSheetId="0">#REF!</definedName>
    <definedName name="RECAVRD">#REF!</definedName>
    <definedName name="rechange_électrique" localSheetId="1">#REF!</definedName>
    <definedName name="rechange_électrique" localSheetId="16">#REF!</definedName>
    <definedName name="rechange_électrique" localSheetId="18">#REF!</definedName>
    <definedName name="rechange_électrique" localSheetId="20">#REF!</definedName>
    <definedName name="rechange_électrique" localSheetId="8">#REF!</definedName>
    <definedName name="rechange_électrique" localSheetId="3">#REF!</definedName>
    <definedName name="rechange_électrique" localSheetId="5">#REF!</definedName>
    <definedName name="rechange_électrique" localSheetId="6">#REF!</definedName>
    <definedName name="rechange_électrique" localSheetId="7">#REF!</definedName>
    <definedName name="rechange_électrique">#REF!</definedName>
    <definedName name="Rechange_javillisation" localSheetId="1">#REF!</definedName>
    <definedName name="Rechange_javillisation" localSheetId="18">#REF!</definedName>
    <definedName name="Rechange_javillisation" localSheetId="20">#REF!</definedName>
    <definedName name="Rechange_javillisation" localSheetId="8">#REF!</definedName>
    <definedName name="Rechange_javillisation" localSheetId="3">#REF!</definedName>
    <definedName name="Rechange_javillisation">#REF!</definedName>
    <definedName name="rechange_mécanique">#REF!</definedName>
    <definedName name="red" localSheetId="9">[165]AN2!#REF!</definedName>
    <definedName name="red" localSheetId="10">[55]AN2!#REF!</definedName>
    <definedName name="red" localSheetId="11">[165]AN2!#REF!</definedName>
    <definedName name="red" localSheetId="12">[55]AN2!#REF!</definedName>
    <definedName name="red" localSheetId="13">[165]AN2!#REF!</definedName>
    <definedName name="red" localSheetId="14">[55]AN2!#REF!</definedName>
    <definedName name="red" localSheetId="15">[165]AN2!#REF!</definedName>
    <definedName name="red" localSheetId="16">[166]AN2!#REF!</definedName>
    <definedName name="red" localSheetId="17">[165]AN2!#REF!</definedName>
    <definedName name="red" localSheetId="18">[165]AN2!#REF!</definedName>
    <definedName name="red" localSheetId="5">[165]AN2!#REF!</definedName>
    <definedName name="red" localSheetId="6">[165]AN2!#REF!</definedName>
    <definedName name="red" localSheetId="7">[58]AN2!#REF!</definedName>
    <definedName name="red" localSheetId="0">[165]AN2!#REF!</definedName>
    <definedName name="red">[53]AN2!#REF!</definedName>
    <definedName name="réducteur40" localSheetId="1">#REF!</definedName>
    <definedName name="réducteur40" localSheetId="16">#REF!</definedName>
    <definedName name="réducteur40" localSheetId="17">#REF!</definedName>
    <definedName name="réducteur40" localSheetId="18">#REF!</definedName>
    <definedName name="réducteur40" localSheetId="20">#REF!</definedName>
    <definedName name="réducteur40" localSheetId="8">#REF!</definedName>
    <definedName name="réducteur40" localSheetId="3">#REF!</definedName>
    <definedName name="réducteur40" localSheetId="5">#REF!</definedName>
    <definedName name="réducteur40" localSheetId="6">#REF!</definedName>
    <definedName name="réducteur40" localSheetId="7">#REF!</definedName>
    <definedName name="réducteur40">#REF!</definedName>
    <definedName name="réducteur60" localSheetId="1">#REF!</definedName>
    <definedName name="réducteur60" localSheetId="16">#REF!</definedName>
    <definedName name="réducteur60" localSheetId="18">#REF!</definedName>
    <definedName name="réducteur60" localSheetId="20">#REF!</definedName>
    <definedName name="réducteur60" localSheetId="8">#REF!</definedName>
    <definedName name="réducteur60" localSheetId="3">#REF!</definedName>
    <definedName name="réducteur60" localSheetId="5">#REF!</definedName>
    <definedName name="réducteur60" localSheetId="6">#REF!</definedName>
    <definedName name="réducteur60" localSheetId="7">#REF!</definedName>
    <definedName name="réducteur60">#REF!</definedName>
    <definedName name="Regard_100_100_120" localSheetId="1">#REF!</definedName>
    <definedName name="Regard_100_100_120" localSheetId="16">#REF!</definedName>
    <definedName name="Regard_100_100_120" localSheetId="18">#REF!</definedName>
    <definedName name="Regard_100_100_120" localSheetId="20">#REF!</definedName>
    <definedName name="Regard_100_100_120" localSheetId="8">#REF!</definedName>
    <definedName name="Regard_100_100_120" localSheetId="3">#REF!</definedName>
    <definedName name="Regard_100_100_120" localSheetId="5">#REF!</definedName>
    <definedName name="Regard_100_100_120" localSheetId="6">#REF!</definedName>
    <definedName name="Regard_100_100_120" localSheetId="7">#REF!</definedName>
    <definedName name="Regard_100_100_120">#REF!</definedName>
    <definedName name="Regard_300_150_120">#REF!</definedName>
    <definedName name="Regard_60x60">#REF!</definedName>
    <definedName name="Regard_70x70">#REF!</definedName>
    <definedName name="Regard_90_90">#REF!</definedName>
    <definedName name="Regard_vent_vanne">#REF!</definedName>
    <definedName name="Regard_vidange">#REF!</definedName>
    <definedName name="Reimbursement">"Remboursement"</definedName>
    <definedName name="Remblai_compacté" localSheetId="1">#REF!</definedName>
    <definedName name="Remblai_compacté" localSheetId="16">#REF!</definedName>
    <definedName name="Remblai_compacté" localSheetId="20">#REF!</definedName>
    <definedName name="Remblai_compacté" localSheetId="3">#REF!</definedName>
    <definedName name="Remblai_compacté" localSheetId="5">#REF!</definedName>
    <definedName name="Remblai_compacté" localSheetId="6">#REF!</definedName>
    <definedName name="Remblai_compacté" localSheetId="7">#REF!</definedName>
    <definedName name="Remblai_compacté">#REF!</definedName>
    <definedName name="Remblais_compactés_20_cm" localSheetId="1">#REF!</definedName>
    <definedName name="Remblais_compactés_20_cm" localSheetId="16">#REF!</definedName>
    <definedName name="Remblais_compactés_20_cm" localSheetId="20">#REF!</definedName>
    <definedName name="Remblais_compactés_20_cm" localSheetId="3">#REF!</definedName>
    <definedName name="Remblais_compactés_20_cm" localSheetId="5">#REF!</definedName>
    <definedName name="Remblais_compactés_20_cm" localSheetId="6">#REF!</definedName>
    <definedName name="Remblais_compactés_20_cm" localSheetId="7">#REF!</definedName>
    <definedName name="Remblais_compactés_20_cm">#REF!</definedName>
    <definedName name="rendadd" localSheetId="1">#REF!</definedName>
    <definedName name="rendadd" localSheetId="16">#REF!</definedName>
    <definedName name="rendadd" localSheetId="20">#REF!</definedName>
    <definedName name="rendadd" localSheetId="3">#REF!</definedName>
    <definedName name="rendadd" localSheetId="5">#REF!</definedName>
    <definedName name="rendadd" localSheetId="6">#REF!</definedName>
    <definedName name="rendadd" localSheetId="7">#REF!</definedName>
    <definedName name="rendadd">#REF!</definedName>
    <definedName name="renddist">#REF!</definedName>
    <definedName name="Réparation_de_la_façade_du_réservoir_et_de_la_chambre_des_vannes">#REF!</definedName>
    <definedName name="Reprise_partielle_enduit">#REF!</definedName>
    <definedName name="rert">#REF!</definedName>
    <definedName name="ret" localSheetId="9">#REF!</definedName>
    <definedName name="ret" localSheetId="10">#REF!</definedName>
    <definedName name="ret" localSheetId="11">#REF!</definedName>
    <definedName name="ret" localSheetId="12">#REF!</definedName>
    <definedName name="ret" localSheetId="13">#REF!</definedName>
    <definedName name="ret" localSheetId="14">#REF!</definedName>
    <definedName name="ret" localSheetId="15">#REF!</definedName>
    <definedName name="ret" localSheetId="16">#REF!</definedName>
    <definedName name="ret" localSheetId="5">#REF!</definedName>
    <definedName name="ret" localSheetId="6">#REF!</definedName>
    <definedName name="ret" localSheetId="7">#REF!</definedName>
    <definedName name="ret" localSheetId="0">#REF!</definedName>
    <definedName name="ret">#REF!</definedName>
    <definedName name="reve">#N/A</definedName>
    <definedName name="revesol" localSheetId="1">#REF!</definedName>
    <definedName name="revesol" localSheetId="9">#REF!</definedName>
    <definedName name="revesol" localSheetId="10">#REF!</definedName>
    <definedName name="revesol" localSheetId="11">#REF!</definedName>
    <definedName name="revesol" localSheetId="12">#REF!</definedName>
    <definedName name="revesol" localSheetId="13">#REF!</definedName>
    <definedName name="revesol" localSheetId="14">#REF!</definedName>
    <definedName name="revesol" localSheetId="15">#REF!</definedName>
    <definedName name="revesol" localSheetId="16">#REF!</definedName>
    <definedName name="revesol" localSheetId="17">#REF!</definedName>
    <definedName name="revesol" localSheetId="18">#REF!</definedName>
    <definedName name="revesol" localSheetId="20">#REF!</definedName>
    <definedName name="revesol" localSheetId="8">#REF!</definedName>
    <definedName name="revesol" localSheetId="3">#REF!</definedName>
    <definedName name="revesol" localSheetId="5">#REF!</definedName>
    <definedName name="revesol" localSheetId="6">#REF!</definedName>
    <definedName name="revesol" localSheetId="7">#REF!</definedName>
    <definedName name="revesol" localSheetId="0">#REF!</definedName>
    <definedName name="revesol">#REF!</definedName>
    <definedName name="revêtem_carreaux" localSheetId="1">#REF!</definedName>
    <definedName name="revêtem_carreaux" localSheetId="16">#REF!</definedName>
    <definedName name="revêtem_carreaux" localSheetId="18">#REF!</definedName>
    <definedName name="revêtem_carreaux" localSheetId="20">#REF!</definedName>
    <definedName name="revêtem_carreaux" localSheetId="8">#REF!</definedName>
    <definedName name="revêtem_carreaux" localSheetId="3">#REF!</definedName>
    <definedName name="revêtem_carreaux" localSheetId="5">#REF!</definedName>
    <definedName name="revêtem_carreaux" localSheetId="6">#REF!</definedName>
    <definedName name="revêtem_carreaux" localSheetId="7">#REF!</definedName>
    <definedName name="revêtem_carreaux">#REF!</definedName>
    <definedName name="revêtement_faince" localSheetId="1">#REF!</definedName>
    <definedName name="revêtement_faince" localSheetId="18">#REF!</definedName>
    <definedName name="revêtement_faince" localSheetId="20">#REF!</definedName>
    <definedName name="revêtement_faince" localSheetId="8">#REF!</definedName>
    <definedName name="revêtement_faince" localSheetId="3">#REF!</definedName>
    <definedName name="revêtement_faince">#REF!</definedName>
    <definedName name="Revêtement_resine">#REF!</definedName>
    <definedName name="REVETEMENTS_MURAUX" localSheetId="9">#REF!</definedName>
    <definedName name="REVETEMENTS_MURAUX" localSheetId="10">#REF!</definedName>
    <definedName name="REVETEMENTS_MURAUX" localSheetId="11">#REF!</definedName>
    <definedName name="REVETEMENTS_MURAUX" localSheetId="12">#REF!</definedName>
    <definedName name="REVETEMENTS_MURAUX" localSheetId="13">#REF!</definedName>
    <definedName name="REVETEMENTS_MURAUX" localSheetId="14">#REF!</definedName>
    <definedName name="REVETEMENTS_MURAUX" localSheetId="15">#REF!</definedName>
    <definedName name="REVETEMENTS_MURAUX" localSheetId="16">#REF!</definedName>
    <definedName name="REVETEMENTS_MURAUX" localSheetId="5">#REF!</definedName>
    <definedName name="REVETEMENTS_MURAUX" localSheetId="6">#REF!</definedName>
    <definedName name="REVETEMENTS_MURAUX" localSheetId="7">#REF!</definedName>
    <definedName name="REVETEMENTS_MURAUX">#REF!</definedName>
    <definedName name="REZ_DE_CHAUSSEE" localSheetId="9">#REF!</definedName>
    <definedName name="REZ_DE_CHAUSSEE" localSheetId="10">#REF!</definedName>
    <definedName name="REZ_DE_CHAUSSEE" localSheetId="11">#REF!</definedName>
    <definedName name="REZ_DE_CHAUSSEE" localSheetId="12">#REF!</definedName>
    <definedName name="REZ_DE_CHAUSSEE" localSheetId="13">#REF!</definedName>
    <definedName name="REZ_DE_CHAUSSEE" localSheetId="14">#REF!</definedName>
    <definedName name="REZ_DE_CHAUSSEE" localSheetId="15">#REF!</definedName>
    <definedName name="REZ_DE_CHAUSSEE" localSheetId="16">#REF!</definedName>
    <definedName name="REZ_DE_CHAUSSEE" localSheetId="5">#REF!</definedName>
    <definedName name="REZ_DE_CHAUSSEE" localSheetId="6">#REF!</definedName>
    <definedName name="REZ_DE_CHAUSSEE" localSheetId="7">#REF!</definedName>
    <definedName name="REZ_DE_CHAUSSEE" localSheetId="0">#REF!</definedName>
    <definedName name="REZ_DE_CHAUSSEE">#REF!</definedName>
    <definedName name="REZ_DE_JARDIN" localSheetId="9">#REF!</definedName>
    <definedName name="REZ_DE_JARDIN" localSheetId="10">#REF!</definedName>
    <definedName name="REZ_DE_JARDIN" localSheetId="11">#REF!</definedName>
    <definedName name="REZ_DE_JARDIN" localSheetId="12">#REF!</definedName>
    <definedName name="REZ_DE_JARDIN" localSheetId="13">#REF!</definedName>
    <definedName name="REZ_DE_JARDIN" localSheetId="14">#REF!</definedName>
    <definedName name="REZ_DE_JARDIN" localSheetId="15">#REF!</definedName>
    <definedName name="REZ_DE_JARDIN" localSheetId="16">#REF!</definedName>
    <definedName name="REZ_DE_JARDIN" localSheetId="5">#REF!</definedName>
    <definedName name="REZ_DE_JARDIN" localSheetId="6">#REF!</definedName>
    <definedName name="REZ_DE_JARDIN" localSheetId="7">#REF!</definedName>
    <definedName name="REZ_DE_JARDIN" localSheetId="0">#REF!</definedName>
    <definedName name="REZ_DE_JARDIN">#REF!</definedName>
    <definedName name="RF_100">#REF!</definedName>
    <definedName name="RF_150">#REF!</definedName>
    <definedName name="RF_200">#REF!</definedName>
    <definedName name="RF_60">#REF!</definedName>
    <definedName name="RF_80">#REF!</definedName>
    <definedName name="Rideau_lamé_1.00x1.26">#REF!</definedName>
    <definedName name="Rideau_lamé_2.00x1.25">#REF!</definedName>
    <definedName name="rien">#REF!</definedName>
    <definedName name="Rinçage_stérilisation">#REF!</definedName>
    <definedName name="Rinçage_stérilisation_m3">#REF!</definedName>
    <definedName name="Robinet_arrêt">#REF!</definedName>
    <definedName name="Robinet_arrosage">#REF!</definedName>
    <definedName name="Robinet_puisage">#REF!</definedName>
    <definedName name="rocher">#REF!</definedName>
    <definedName name="Rose_variés">#REF!</definedName>
    <definedName name="RP">NA()</definedName>
    <definedName name="rprod" localSheetId="1">#REF!</definedName>
    <definedName name="rprod" localSheetId="9">#REF!</definedName>
    <definedName name="rprod" localSheetId="10">#REF!</definedName>
    <definedName name="rprod" localSheetId="11">#REF!</definedName>
    <definedName name="rprod" localSheetId="12">#REF!</definedName>
    <definedName name="rprod" localSheetId="13">#REF!</definedName>
    <definedName name="rprod" localSheetId="14">#REF!</definedName>
    <definedName name="rprod" localSheetId="15">#REF!</definedName>
    <definedName name="rprod" localSheetId="16">#REF!</definedName>
    <definedName name="rprod" localSheetId="17">#REF!</definedName>
    <definedName name="rprod" localSheetId="18">#REF!</definedName>
    <definedName name="rprod" localSheetId="20">#REF!</definedName>
    <definedName name="rprod" localSheetId="8">#REF!</definedName>
    <definedName name="rprod" localSheetId="3">#REF!</definedName>
    <definedName name="rprod" localSheetId="5">#REF!</definedName>
    <definedName name="rprod" localSheetId="6">#REF!</definedName>
    <definedName name="rprod" localSheetId="7">#REF!</definedName>
    <definedName name="rprod" localSheetId="0">#REF!</definedName>
    <definedName name="rprod">#REF!</definedName>
    <definedName name="RR" localSheetId="1">[167]AN2!#REF!</definedName>
    <definedName name="RR" localSheetId="9">[167]AN2!#REF!</definedName>
    <definedName name="RR" localSheetId="10">[167]AN2!#REF!</definedName>
    <definedName name="RR" localSheetId="11">[167]AN2!#REF!</definedName>
    <definedName name="RR" localSheetId="12">[167]AN2!#REF!</definedName>
    <definedName name="RR" localSheetId="13">[167]AN2!#REF!</definedName>
    <definedName name="RR" localSheetId="14">[167]AN2!#REF!</definedName>
    <definedName name="RR" localSheetId="15">[167]AN2!#REF!</definedName>
    <definedName name="RR" localSheetId="16">[167]AN2!#REF!</definedName>
    <definedName name="RR" localSheetId="17">[167]AN2!#REF!</definedName>
    <definedName name="RR" localSheetId="18">[167]AN2!#REF!</definedName>
    <definedName name="RR" localSheetId="20">[167]AN2!#REF!</definedName>
    <definedName name="RR" localSheetId="8">[167]AN2!#REF!</definedName>
    <definedName name="RR" localSheetId="3">[167]AN2!#REF!</definedName>
    <definedName name="RR" localSheetId="5">[167]AN2!#REF!</definedName>
    <definedName name="RR" localSheetId="6">[167]AN2!#REF!</definedName>
    <definedName name="RR" localSheetId="7">[167]AN2!#REF!</definedName>
    <definedName name="RR" localSheetId="0">[167]AN2!#REF!</definedName>
    <definedName name="RR">[167]AN2!#REF!</definedName>
    <definedName name="RRR" localSheetId="1">#REF!</definedName>
    <definedName name="RRR" localSheetId="9">#REF!</definedName>
    <definedName name="RRR" localSheetId="10">#REF!</definedName>
    <definedName name="RRR" localSheetId="11">#REF!</definedName>
    <definedName name="RRR" localSheetId="12">#REF!</definedName>
    <definedName name="RRR" localSheetId="13">#REF!</definedName>
    <definedName name="RRR" localSheetId="14">#REF!</definedName>
    <definedName name="RRR" localSheetId="15">#REF!</definedName>
    <definedName name="RRR" localSheetId="16">#REF!</definedName>
    <definedName name="RRR" localSheetId="17">#REF!</definedName>
    <definedName name="RRR" localSheetId="18">#REF!</definedName>
    <definedName name="RRR" localSheetId="20">#REF!</definedName>
    <definedName name="RRR" localSheetId="8">#REF!</definedName>
    <definedName name="RRR" localSheetId="3">#REF!</definedName>
    <definedName name="RRR" localSheetId="5">#REF!</definedName>
    <definedName name="RRR" localSheetId="6">#REF!</definedName>
    <definedName name="RRR" localSheetId="7">#REF!</definedName>
    <definedName name="RRR" localSheetId="0">#REF!</definedName>
    <definedName name="RRR">#REF!</definedName>
    <definedName name="rrrr" localSheetId="1">#REF!</definedName>
    <definedName name="rrrr" localSheetId="9">#REF!</definedName>
    <definedName name="rrrr" localSheetId="10">#REF!</definedName>
    <definedName name="rrrr" localSheetId="11">#REF!</definedName>
    <definedName name="rrrr" localSheetId="12">#REF!</definedName>
    <definedName name="rrrr" localSheetId="13">#REF!</definedName>
    <definedName name="rrrr" localSheetId="14">#REF!</definedName>
    <definedName name="rrrr" localSheetId="15">#REF!</definedName>
    <definedName name="rrrr" localSheetId="16">#REF!</definedName>
    <definedName name="rrrr" localSheetId="18">#REF!</definedName>
    <definedName name="rrrr" localSheetId="20">#REF!</definedName>
    <definedName name="rrrr" localSheetId="8">#REF!</definedName>
    <definedName name="rrrr" localSheetId="3">#REF!</definedName>
    <definedName name="rrrr" localSheetId="5">#REF!</definedName>
    <definedName name="rrrr" localSheetId="6">#REF!</definedName>
    <definedName name="rrrr" localSheetId="7">#REF!</definedName>
    <definedName name="rrrr" localSheetId="0">#REF!</definedName>
    <definedName name="rrrr">#REF!</definedName>
    <definedName name="RRRRRRR" localSheetId="1">#REF!</definedName>
    <definedName name="RRRRRRR" localSheetId="16">#REF!</definedName>
    <definedName name="RRRRRRR" localSheetId="18">#REF!</definedName>
    <definedName name="RRRRRRR" localSheetId="20">#REF!</definedName>
    <definedName name="RRRRRRR" localSheetId="8">#REF!</definedName>
    <definedName name="RRRRRRR" localSheetId="3">#REF!</definedName>
    <definedName name="RRRRRRR">#REF!</definedName>
    <definedName name="RTRTTRR" localSheetId="16">#REF!</definedName>
    <definedName name="RTRTTRR" localSheetId="5">#REF!</definedName>
    <definedName name="RTRTTRR" localSheetId="6">#REF!</definedName>
    <definedName name="RTRTTRR" localSheetId="7">#REF!</definedName>
    <definedName name="RTRTTRR">#REF!</definedName>
    <definedName name="RV">NA()</definedName>
    <definedName name="RV_100" localSheetId="1">#REF!</definedName>
    <definedName name="RV_100" localSheetId="16">#REF!</definedName>
    <definedName name="RV_100" localSheetId="20">#REF!</definedName>
    <definedName name="RV_100" localSheetId="3">#REF!</definedName>
    <definedName name="RV_100" localSheetId="5">#REF!</definedName>
    <definedName name="RV_100" localSheetId="6">#REF!</definedName>
    <definedName name="RV_100" localSheetId="7">#REF!</definedName>
    <definedName name="RV_100">#REF!</definedName>
    <definedName name="RV_100_PN10" localSheetId="1">#REF!</definedName>
    <definedName name="RV_100_PN10" localSheetId="16">#REF!</definedName>
    <definedName name="RV_100_PN10" localSheetId="20">#REF!</definedName>
    <definedName name="RV_100_PN10" localSheetId="3">#REF!</definedName>
    <definedName name="RV_100_PN10" localSheetId="5">#REF!</definedName>
    <definedName name="RV_100_PN10" localSheetId="6">#REF!</definedName>
    <definedName name="RV_100_PN10" localSheetId="7">#REF!</definedName>
    <definedName name="RV_100_PN10">#REF!</definedName>
    <definedName name="RV_100_PN16" localSheetId="1">#REF!</definedName>
    <definedName name="RV_100_PN16" localSheetId="16">#REF!</definedName>
    <definedName name="RV_100_PN16" localSheetId="20">#REF!</definedName>
    <definedName name="RV_100_PN16" localSheetId="3">#REF!</definedName>
    <definedName name="RV_100_PN16" localSheetId="5">#REF!</definedName>
    <definedName name="RV_100_PN16" localSheetId="6">#REF!</definedName>
    <definedName name="RV_100_PN16" localSheetId="7">#REF!</definedName>
    <definedName name="RV_100_PN16">#REF!</definedName>
    <definedName name="RV_125">#REF!</definedName>
    <definedName name="RV_150">#REF!</definedName>
    <definedName name="RV_150_PN16">#REF!</definedName>
    <definedName name="RV_150_PN25">#REF!</definedName>
    <definedName name="RV_200">#REF!</definedName>
    <definedName name="RV_200_PN16">#REF!</definedName>
    <definedName name="RV_200_PN25">#REF!</definedName>
    <definedName name="RV_250">#REF!</definedName>
    <definedName name="RV_250_PN16">#REF!</definedName>
    <definedName name="RV_250_PN25">#REF!</definedName>
    <definedName name="RV_300">#REF!</definedName>
    <definedName name="RV_40">#REF!</definedName>
    <definedName name="RV_60">#REF!</definedName>
    <definedName name="RV_60_PN16">#REF!</definedName>
    <definedName name="RV_60_PN25">#REF!</definedName>
    <definedName name="RV_80">#REF!</definedName>
    <definedName name="RV_80_PN16">#REF!</definedName>
    <definedName name="RV_80_PN25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5">#REF!</definedName>
    <definedName name="s" localSheetId="6">#REF!</definedName>
    <definedName name="s" localSheetId="7">#REF!</definedName>
    <definedName name="s" localSheetId="0">#REF!</definedName>
    <definedName name="s">#REF!</definedName>
    <definedName name="S100_">#REF!</definedName>
    <definedName name="S150_">#REF!</definedName>
    <definedName name="S200_">#REF!</definedName>
    <definedName name="S300_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5">#REF!</definedName>
    <definedName name="SA" localSheetId="6">#REF!</definedName>
    <definedName name="SA" localSheetId="7">#REF!</definedName>
    <definedName name="SA" localSheetId="0">#REF!</definedName>
    <definedName name="SA">#REF!</definedName>
    <definedName name="SAEAD" localSheetId="1">[72]AN2!#REF!</definedName>
    <definedName name="SAEAD" localSheetId="9">[72]AN2!#REF!</definedName>
    <definedName name="SAEAD" localSheetId="10">[72]AN2!#REF!</definedName>
    <definedName name="SAEAD" localSheetId="11">[72]AN2!#REF!</definedName>
    <definedName name="SAEAD" localSheetId="12">[72]AN2!#REF!</definedName>
    <definedName name="SAEAD" localSheetId="13">[72]AN2!#REF!</definedName>
    <definedName name="SAEAD" localSheetId="14">[72]AN2!#REF!</definedName>
    <definedName name="SAEAD" localSheetId="15">[72]AN2!#REF!</definedName>
    <definedName name="SAEAD" localSheetId="16">[168]AN2!#REF!</definedName>
    <definedName name="SAEAD" localSheetId="17">[168]AN2!#REF!</definedName>
    <definedName name="SAEAD" localSheetId="18">[168]AN2!#REF!</definedName>
    <definedName name="SAEAD" localSheetId="20">[72]AN2!#REF!</definedName>
    <definedName name="SAEAD" localSheetId="8">[72]AN2!#REF!</definedName>
    <definedName name="SAEAD" localSheetId="3">[72]AN2!#REF!</definedName>
    <definedName name="SAEAD" localSheetId="5">[168]AN2!#REF!</definedName>
    <definedName name="SAEAD" localSheetId="6">[168]AN2!#REF!</definedName>
    <definedName name="SAEAD" localSheetId="7">[71]AN2!#REF!</definedName>
    <definedName name="SAEAD">[72]AN2!#REF!</definedName>
    <definedName name="salam" localSheetId="1">#REF!</definedName>
    <definedName name="salam" localSheetId="9">#REF!</definedName>
    <definedName name="salam" localSheetId="10">#REF!</definedName>
    <definedName name="salam" localSheetId="11">#REF!</definedName>
    <definedName name="salam" localSheetId="12">#REF!</definedName>
    <definedName name="salam" localSheetId="13">#REF!</definedName>
    <definedName name="salam" localSheetId="14">#REF!</definedName>
    <definedName name="salam" localSheetId="15">#REF!</definedName>
    <definedName name="salam" localSheetId="16">#REF!</definedName>
    <definedName name="salam" localSheetId="17">#REF!</definedName>
    <definedName name="salam" localSheetId="18">#REF!</definedName>
    <definedName name="salam" localSheetId="20">#REF!</definedName>
    <definedName name="salam" localSheetId="8">#REF!</definedName>
    <definedName name="salam" localSheetId="3">#REF!</definedName>
    <definedName name="salam" localSheetId="5">#REF!</definedName>
    <definedName name="salam" localSheetId="6">#REF!</definedName>
    <definedName name="salam" localSheetId="7">#REF!</definedName>
    <definedName name="salam" localSheetId="0">#REF!</definedName>
    <definedName name="salam">#REF!</definedName>
    <definedName name="salu">#N/A</definedName>
    <definedName name="SAR" localSheetId="1">#REF!</definedName>
    <definedName name="SAR" localSheetId="9">#REF!</definedName>
    <definedName name="SAR" localSheetId="10">#REF!</definedName>
    <definedName name="SAR" localSheetId="11">#REF!</definedName>
    <definedName name="SAR" localSheetId="12">#REF!</definedName>
    <definedName name="SAR" localSheetId="13">#REF!</definedName>
    <definedName name="SAR" localSheetId="14">#REF!</definedName>
    <definedName name="SAR" localSheetId="15">#REF!</definedName>
    <definedName name="SAR" localSheetId="16">#REF!</definedName>
    <definedName name="SAR" localSheetId="17">#REF!</definedName>
    <definedName name="SAR" localSheetId="18">#REF!</definedName>
    <definedName name="SAR" localSheetId="20">#REF!</definedName>
    <definedName name="SAR" localSheetId="8">#REF!</definedName>
    <definedName name="SAR" localSheetId="3">#REF!</definedName>
    <definedName name="SAR" localSheetId="5">#REF!</definedName>
    <definedName name="SAR" localSheetId="6">#REF!</definedName>
    <definedName name="SAR" localSheetId="7">#REF!</definedName>
    <definedName name="SAR" localSheetId="0">#REF!</definedName>
    <definedName name="SAR">#REF!</definedName>
    <definedName name="SB" localSheetId="1">#REF!</definedName>
    <definedName name="SB" localSheetId="9">#REF!</definedName>
    <definedName name="SB" localSheetId="10">#REF!</definedName>
    <definedName name="SB" localSheetId="11">#REF!</definedName>
    <definedName name="SB" localSheetId="12">#REF!</definedName>
    <definedName name="SB" localSheetId="13">#REF!</definedName>
    <definedName name="SB" localSheetId="14">#REF!</definedName>
    <definedName name="SB" localSheetId="15">#REF!</definedName>
    <definedName name="SB" localSheetId="16">#REF!</definedName>
    <definedName name="SB" localSheetId="18">#REF!</definedName>
    <definedName name="SB" localSheetId="20">#REF!</definedName>
    <definedName name="SB" localSheetId="8">#REF!</definedName>
    <definedName name="SB" localSheetId="3">#REF!</definedName>
    <definedName name="SB" localSheetId="5">#REF!</definedName>
    <definedName name="SB" localSheetId="6">#REF!</definedName>
    <definedName name="SB" localSheetId="7">#REF!</definedName>
    <definedName name="SB" localSheetId="0">#REF!</definedName>
    <definedName name="SB">#REF!</definedName>
    <definedName name="SB1E" localSheetId="1">#REF!</definedName>
    <definedName name="SB1E" localSheetId="9">#REF!</definedName>
    <definedName name="SB1E" localSheetId="10">#REF!</definedName>
    <definedName name="SB1E" localSheetId="11">#REF!</definedName>
    <definedName name="SB1E" localSheetId="12">#REF!</definedName>
    <definedName name="SB1E" localSheetId="13">#REF!</definedName>
    <definedName name="SB1E" localSheetId="14">#REF!</definedName>
    <definedName name="SB1E" localSheetId="15">#REF!</definedName>
    <definedName name="SB1E" localSheetId="16">#REF!</definedName>
    <definedName name="SB1E" localSheetId="18">#REF!</definedName>
    <definedName name="SB1E" localSheetId="20">#REF!</definedName>
    <definedName name="SB1E" localSheetId="8">#REF!</definedName>
    <definedName name="SB1E" localSheetId="3">#REF!</definedName>
    <definedName name="SB1E" localSheetId="5">#REF!</definedName>
    <definedName name="SB1E" localSheetId="6">#REF!</definedName>
    <definedName name="SB1E" localSheetId="7">#REF!</definedName>
    <definedName name="SB1E" localSheetId="0">#REF!</definedName>
    <definedName name="SB1E">#REF!</definedName>
    <definedName name="SB1F" localSheetId="9">#REF!</definedName>
    <definedName name="SB1F" localSheetId="10">#REF!</definedName>
    <definedName name="SB1F" localSheetId="11">#REF!</definedName>
    <definedName name="SB1F" localSheetId="12">#REF!</definedName>
    <definedName name="SB1F" localSheetId="13">#REF!</definedName>
    <definedName name="SB1F" localSheetId="14">#REF!</definedName>
    <definedName name="SB1F" localSheetId="15">#REF!</definedName>
    <definedName name="SB1F" localSheetId="16">#REF!</definedName>
    <definedName name="SB1F" localSheetId="5">#REF!</definedName>
    <definedName name="SB1F" localSheetId="6">#REF!</definedName>
    <definedName name="SB1F" localSheetId="7">#REF!</definedName>
    <definedName name="SB1F" localSheetId="0">#REF!</definedName>
    <definedName name="SB1F">#REF!</definedName>
    <definedName name="SB1P" localSheetId="9">#REF!</definedName>
    <definedName name="SB1P" localSheetId="10">#REF!</definedName>
    <definedName name="SB1P" localSheetId="11">#REF!</definedName>
    <definedName name="SB1P" localSheetId="12">#REF!</definedName>
    <definedName name="SB1P" localSheetId="13">#REF!</definedName>
    <definedName name="SB1P" localSheetId="14">#REF!</definedName>
    <definedName name="SB1P" localSheetId="15">#REF!</definedName>
    <definedName name="SB1P" localSheetId="16">#REF!</definedName>
    <definedName name="SB1P" localSheetId="5">#REF!</definedName>
    <definedName name="SB1P" localSheetId="6">#REF!</definedName>
    <definedName name="SB1P" localSheetId="7">#REF!</definedName>
    <definedName name="SB1P" localSheetId="0">#REF!</definedName>
    <definedName name="SB1P">#REF!</definedName>
    <definedName name="SB1R" localSheetId="9">#REF!</definedName>
    <definedName name="SB1R" localSheetId="10">#REF!</definedName>
    <definedName name="SB1R" localSheetId="11">#REF!</definedName>
    <definedName name="SB1R" localSheetId="12">#REF!</definedName>
    <definedName name="SB1R" localSheetId="13">#REF!</definedName>
    <definedName name="SB1R" localSheetId="14">#REF!</definedName>
    <definedName name="SB1R" localSheetId="15">#REF!</definedName>
    <definedName name="SB1R" localSheetId="16">#REF!</definedName>
    <definedName name="SB1R" localSheetId="5">#REF!</definedName>
    <definedName name="SB1R" localSheetId="6">#REF!</definedName>
    <definedName name="SB1R" localSheetId="7">#REF!</definedName>
    <definedName name="SB1R" localSheetId="0">#REF!</definedName>
    <definedName name="SB1R">#REF!</definedName>
    <definedName name="SB2E" localSheetId="9">#REF!</definedName>
    <definedName name="SB2E" localSheetId="10">#REF!</definedName>
    <definedName name="SB2E" localSheetId="11">#REF!</definedName>
    <definedName name="SB2E" localSheetId="12">#REF!</definedName>
    <definedName name="SB2E" localSheetId="13">#REF!</definedName>
    <definedName name="SB2E" localSheetId="14">#REF!</definedName>
    <definedName name="SB2E" localSheetId="15">#REF!</definedName>
    <definedName name="SB2E" localSheetId="16">#REF!</definedName>
    <definedName name="SB2E" localSheetId="5">#REF!</definedName>
    <definedName name="SB2E" localSheetId="6">#REF!</definedName>
    <definedName name="SB2E" localSheetId="7">#REF!</definedName>
    <definedName name="SB2E" localSheetId="0">#REF!</definedName>
    <definedName name="SB2E">#REF!</definedName>
    <definedName name="SB2F" localSheetId="9">#REF!</definedName>
    <definedName name="SB2F" localSheetId="10">#REF!</definedName>
    <definedName name="SB2F" localSheetId="11">#REF!</definedName>
    <definedName name="SB2F" localSheetId="12">#REF!</definedName>
    <definedName name="SB2F" localSheetId="13">#REF!</definedName>
    <definedName name="SB2F" localSheetId="14">#REF!</definedName>
    <definedName name="SB2F" localSheetId="15">#REF!</definedName>
    <definedName name="SB2F" localSheetId="16">#REF!</definedName>
    <definedName name="SB2F" localSheetId="5">#REF!</definedName>
    <definedName name="SB2F" localSheetId="6">#REF!</definedName>
    <definedName name="SB2F" localSheetId="7">#REF!</definedName>
    <definedName name="SB2F" localSheetId="0">#REF!</definedName>
    <definedName name="SB2F">#REF!</definedName>
    <definedName name="SB2P" localSheetId="9">#REF!</definedName>
    <definedName name="SB2P" localSheetId="10">#REF!</definedName>
    <definedName name="SB2P" localSheetId="11">#REF!</definedName>
    <definedName name="SB2P" localSheetId="12">#REF!</definedName>
    <definedName name="SB2P" localSheetId="13">#REF!</definedName>
    <definedName name="SB2P" localSheetId="14">#REF!</definedName>
    <definedName name="SB2P" localSheetId="15">#REF!</definedName>
    <definedName name="SB2P" localSheetId="16">#REF!</definedName>
    <definedName name="SB2P" localSheetId="5">#REF!</definedName>
    <definedName name="SB2P" localSheetId="6">#REF!</definedName>
    <definedName name="SB2P" localSheetId="7">#REF!</definedName>
    <definedName name="SB2P" localSheetId="0">#REF!</definedName>
    <definedName name="SB2P">#REF!</definedName>
    <definedName name="SB2R" localSheetId="9">#REF!</definedName>
    <definedName name="SB2R" localSheetId="10">#REF!</definedName>
    <definedName name="SB2R" localSheetId="11">#REF!</definedName>
    <definedName name="SB2R" localSheetId="12">#REF!</definedName>
    <definedName name="SB2R" localSheetId="13">#REF!</definedName>
    <definedName name="SB2R" localSheetId="14">#REF!</definedName>
    <definedName name="SB2R" localSheetId="15">#REF!</definedName>
    <definedName name="SB2R" localSheetId="16">#REF!</definedName>
    <definedName name="SB2R" localSheetId="5">#REF!</definedName>
    <definedName name="SB2R" localSheetId="6">#REF!</definedName>
    <definedName name="SB2R" localSheetId="7">#REF!</definedName>
    <definedName name="SB2R" localSheetId="0">#REF!</definedName>
    <definedName name="SB2R">#REF!</definedName>
    <definedName name="SB3E" localSheetId="9">#REF!</definedName>
    <definedName name="SB3E" localSheetId="10">#REF!</definedName>
    <definedName name="SB3E" localSheetId="11">#REF!</definedName>
    <definedName name="SB3E" localSheetId="12">#REF!</definedName>
    <definedName name="SB3E" localSheetId="13">#REF!</definedName>
    <definedName name="SB3E" localSheetId="14">#REF!</definedName>
    <definedName name="SB3E" localSheetId="15">#REF!</definedName>
    <definedName name="SB3E" localSheetId="16">#REF!</definedName>
    <definedName name="SB3E" localSheetId="5">#REF!</definedName>
    <definedName name="SB3E" localSheetId="6">#REF!</definedName>
    <definedName name="SB3E" localSheetId="7">#REF!</definedName>
    <definedName name="SB3E" localSheetId="0">#REF!</definedName>
    <definedName name="SB3E">#REF!</definedName>
    <definedName name="SB3F" localSheetId="9">#REF!</definedName>
    <definedName name="SB3F" localSheetId="10">#REF!</definedName>
    <definedName name="SB3F" localSheetId="11">#REF!</definedName>
    <definedName name="SB3F" localSheetId="12">#REF!</definedName>
    <definedName name="SB3F" localSheetId="13">#REF!</definedName>
    <definedName name="SB3F" localSheetId="14">#REF!</definedName>
    <definedName name="SB3F" localSheetId="15">#REF!</definedName>
    <definedName name="SB3F" localSheetId="16">#REF!</definedName>
    <definedName name="SB3F" localSheetId="5">#REF!</definedName>
    <definedName name="SB3F" localSheetId="6">#REF!</definedName>
    <definedName name="SB3F" localSheetId="7">#REF!</definedName>
    <definedName name="SB3F" localSheetId="0">#REF!</definedName>
    <definedName name="SB3F">#REF!</definedName>
    <definedName name="SB3P" localSheetId="9">#REF!</definedName>
    <definedName name="SB3P" localSheetId="10">#REF!</definedName>
    <definedName name="SB3P" localSheetId="11">#REF!</definedName>
    <definedName name="SB3P" localSheetId="12">#REF!</definedName>
    <definedName name="SB3P" localSheetId="13">#REF!</definedName>
    <definedName name="SB3P" localSheetId="14">#REF!</definedName>
    <definedName name="SB3P" localSheetId="15">#REF!</definedName>
    <definedName name="SB3P" localSheetId="16">#REF!</definedName>
    <definedName name="SB3P" localSheetId="5">#REF!</definedName>
    <definedName name="SB3P" localSheetId="6">#REF!</definedName>
    <definedName name="SB3P" localSheetId="7">#REF!</definedName>
    <definedName name="SB3P" localSheetId="0">#REF!</definedName>
    <definedName name="SB3P">#REF!</definedName>
    <definedName name="SB3R" localSheetId="9">#REF!</definedName>
    <definedName name="SB3R" localSheetId="10">#REF!</definedName>
    <definedName name="SB3R" localSheetId="11">#REF!</definedName>
    <definedName name="SB3R" localSheetId="12">#REF!</definedName>
    <definedName name="SB3R" localSheetId="13">#REF!</definedName>
    <definedName name="SB3R" localSheetId="14">#REF!</definedName>
    <definedName name="SB3R" localSheetId="15">#REF!</definedName>
    <definedName name="SB3R" localSheetId="16">#REF!</definedName>
    <definedName name="SB3R" localSheetId="5">#REF!</definedName>
    <definedName name="SB3R" localSheetId="6">#REF!</definedName>
    <definedName name="SB3R" localSheetId="7">#REF!</definedName>
    <definedName name="SB3R" localSheetId="0">#REF!</definedName>
    <definedName name="SB3R">#REF!</definedName>
    <definedName name="SC" localSheetId="9">#REF!</definedName>
    <definedName name="SC" localSheetId="10">#REF!</definedName>
    <definedName name="SC" localSheetId="11">#REF!</definedName>
    <definedName name="SC" localSheetId="12">#REF!</definedName>
    <definedName name="SC" localSheetId="13">#REF!</definedName>
    <definedName name="SC" localSheetId="14">#REF!</definedName>
    <definedName name="SC" localSheetId="15">#REF!</definedName>
    <definedName name="SC" localSheetId="16">#REF!</definedName>
    <definedName name="SC" localSheetId="5">#REF!</definedName>
    <definedName name="SC" localSheetId="6">#REF!</definedName>
    <definedName name="SC" localSheetId="7">#REF!</definedName>
    <definedName name="SC" localSheetId="0">#REF!</definedName>
    <definedName name="SC">#REF!</definedName>
    <definedName name="SCbis" localSheetId="1">#REF!</definedName>
    <definedName name="SCbis" localSheetId="9">'[13] G,O A'!#REF!</definedName>
    <definedName name="SCbis" localSheetId="10">#REF!</definedName>
    <definedName name="SCbis" localSheetId="11">'[13] G,O A'!#REF!</definedName>
    <definedName name="SCbis" localSheetId="12">'[13] G,O A'!#REF!</definedName>
    <definedName name="SCbis" localSheetId="13">'[13] G,O A'!#REF!</definedName>
    <definedName name="SCbis" localSheetId="14">'[13] G,O A'!#REF!</definedName>
    <definedName name="SCbis" localSheetId="15">'[13] G,O A'!#REF!</definedName>
    <definedName name="SCbis" localSheetId="16">#REF!</definedName>
    <definedName name="SCbis" localSheetId="17">'[13] G,O A'!#REF!</definedName>
    <definedName name="SCbis" localSheetId="18">'[13] G,O A'!#REF!</definedName>
    <definedName name="SCbis" localSheetId="20">#REF!</definedName>
    <definedName name="SCbis" localSheetId="8">#REF!</definedName>
    <definedName name="SCbis" localSheetId="3">#REF!</definedName>
    <definedName name="SCbis" localSheetId="5">'[13] G,O A'!#REF!</definedName>
    <definedName name="SCbis" localSheetId="6">'[13] G,O A'!#REF!</definedName>
    <definedName name="SCbis" localSheetId="7">#REF!</definedName>
    <definedName name="SCbis" localSheetId="0">'[13] G,O A'!#REF!</definedName>
    <definedName name="SCbis">#REF!</definedName>
    <definedName name="SD" localSheetId="1">#REF!</definedName>
    <definedName name="SD" localSheetId="9">'[13] G,O A'!#REF!</definedName>
    <definedName name="SD" localSheetId="10">#REF!</definedName>
    <definedName name="SD" localSheetId="11">'[13] G,O A'!#REF!</definedName>
    <definedName name="SD" localSheetId="12">'[13] G,O A'!#REF!</definedName>
    <definedName name="SD" localSheetId="13">'[13] G,O A'!#REF!</definedName>
    <definedName name="SD" localSheetId="14">'[13] G,O A'!#REF!</definedName>
    <definedName name="SD" localSheetId="15">'[13] G,O A'!#REF!</definedName>
    <definedName name="SD" localSheetId="16">#REF!</definedName>
    <definedName name="SD" localSheetId="17">'[13] G,O A'!#REF!</definedName>
    <definedName name="SD" localSheetId="18">'[13] G,O A'!#REF!</definedName>
    <definedName name="SD" localSheetId="20">#REF!</definedName>
    <definedName name="SD" localSheetId="8">#REF!</definedName>
    <definedName name="SD" localSheetId="3">#REF!</definedName>
    <definedName name="SD" localSheetId="5">'[13] G,O A'!#REF!</definedName>
    <definedName name="SD" localSheetId="6">'[13] G,O A'!#REF!</definedName>
    <definedName name="SD" localSheetId="7">#REF!</definedName>
    <definedName name="SD" localSheetId="0">'[13] G,O A'!#REF!</definedName>
    <definedName name="SD">#REF!</definedName>
    <definedName name="sde">'[129]GC 150m3 MGHASSINE'!$J$38</definedName>
    <definedName name="sdf">'[52]Macro-press'!$A$16:$C$39</definedName>
    <definedName name="SDFSD" localSheetId="1">#REF!</definedName>
    <definedName name="SDFSD" localSheetId="16">#REF!</definedName>
    <definedName name="SDFSD" localSheetId="17">#REF!</definedName>
    <definedName name="SDFSD" localSheetId="18">#REF!</definedName>
    <definedName name="SDFSD" localSheetId="20">#REF!</definedName>
    <definedName name="SDFSD" localSheetId="8">#REF!</definedName>
    <definedName name="SDFSD" localSheetId="3">#REF!</definedName>
    <definedName name="SDFSD" localSheetId="5">#REF!</definedName>
    <definedName name="SDFSD" localSheetId="6">#REF!</definedName>
    <definedName name="SDFSD" localSheetId="7">#REF!</definedName>
    <definedName name="SDFSD">#REF!</definedName>
    <definedName name="SDFSDFSDFSDF" localSheetId="1">#REF!</definedName>
    <definedName name="SDFSDFSDFSDF" localSheetId="16">#REF!</definedName>
    <definedName name="SDFSDFSDFSDF" localSheetId="18">#REF!</definedName>
    <definedName name="SDFSDFSDFSDF" localSheetId="20">#REF!</definedName>
    <definedName name="SDFSDFSDFSDF" localSheetId="8">#REF!</definedName>
    <definedName name="SDFSDFSDFSDF" localSheetId="3">#REF!</definedName>
    <definedName name="SDFSDFSDFSDF" localSheetId="5">#REF!</definedName>
    <definedName name="SDFSDFSDFSDF" localSheetId="6">#REF!</definedName>
    <definedName name="SDFSDFSDFSDF" localSheetId="7">#REF!</definedName>
    <definedName name="SDFSDFSDFSDF">#REF!</definedName>
    <definedName name="sdgfczj" localSheetId="1">'[151]RE SEV 50'!#REF!</definedName>
    <definedName name="sdgfczj" localSheetId="16">'[151]RE SEV 50'!#REF!</definedName>
    <definedName name="sdgfczj" localSheetId="18">'[151]RE SEV 50'!#REF!</definedName>
    <definedName name="sdgfczj" localSheetId="20">'[151]RE SEV 50'!#REF!</definedName>
    <definedName name="sdgfczj" localSheetId="8">'[151]RE SEV 50'!#REF!</definedName>
    <definedName name="sdgfczj" localSheetId="3">'[151]RE SEV 50'!#REF!</definedName>
    <definedName name="sdgfczj" localSheetId="7">'[151]RE SEV 50'!#REF!</definedName>
    <definedName name="sdgfczj">'[151]RE SEV 50'!#REF!</definedName>
    <definedName name="sdsgafs">NA()</definedName>
    <definedName name="SE" localSheetId="1">#REF!</definedName>
    <definedName name="SE" localSheetId="9">#REF!</definedName>
    <definedName name="SE" localSheetId="10">#REF!</definedName>
    <definedName name="SE" localSheetId="11">#REF!</definedName>
    <definedName name="SE" localSheetId="12">#REF!</definedName>
    <definedName name="SE" localSheetId="13">#REF!</definedName>
    <definedName name="SE" localSheetId="14">#REF!</definedName>
    <definedName name="SE" localSheetId="15">#REF!</definedName>
    <definedName name="SE" localSheetId="16">#REF!</definedName>
    <definedName name="SE" localSheetId="17">#REF!</definedName>
    <definedName name="SE" localSheetId="18">#REF!</definedName>
    <definedName name="SE" localSheetId="20">#REF!</definedName>
    <definedName name="SE" localSheetId="8">#REF!</definedName>
    <definedName name="SE" localSheetId="3">#REF!</definedName>
    <definedName name="SE" localSheetId="5">#REF!</definedName>
    <definedName name="SE" localSheetId="6">#REF!</definedName>
    <definedName name="SE" localSheetId="7">#REF!</definedName>
    <definedName name="SE" localSheetId="0">#REF!</definedName>
    <definedName name="SE">#REF!</definedName>
    <definedName name="sec">NA()</definedName>
    <definedName name="SF" localSheetId="1">#REF!</definedName>
    <definedName name="SF" localSheetId="9">'[13] G,O A'!#REF!</definedName>
    <definedName name="SF" localSheetId="10">#REF!</definedName>
    <definedName name="SF" localSheetId="11">'[13] G,O A'!#REF!</definedName>
    <definedName name="SF" localSheetId="12">'[13] G,O A'!#REF!</definedName>
    <definedName name="SF" localSheetId="13">'[13] G,O A'!#REF!</definedName>
    <definedName name="SF" localSheetId="14">'[13] G,O A'!#REF!</definedName>
    <definedName name="SF" localSheetId="15">'[13] G,O A'!#REF!</definedName>
    <definedName name="SF" localSheetId="16">#REF!</definedName>
    <definedName name="SF" localSheetId="17">'[13] G,O A'!#REF!</definedName>
    <definedName name="SF" localSheetId="18">'[13] G,O A'!#REF!</definedName>
    <definedName name="SF" localSheetId="20">#REF!</definedName>
    <definedName name="SF" localSheetId="8">#REF!</definedName>
    <definedName name="SF" localSheetId="3">#REF!</definedName>
    <definedName name="SF" localSheetId="5">'[13] G,O A'!#REF!</definedName>
    <definedName name="SF" localSheetId="6">'[13] G,O A'!#REF!</definedName>
    <definedName name="SF" localSheetId="7">#REF!</definedName>
    <definedName name="SF" localSheetId="0">'[13] G,O A'!#REF!</definedName>
    <definedName name="SF">#REF!</definedName>
    <definedName name="SFSDSDSS" localSheetId="1">#REF!</definedName>
    <definedName name="SFSDSDSS" localSheetId="16">#REF!</definedName>
    <definedName name="SFSDSDSS" localSheetId="17">#REF!</definedName>
    <definedName name="SFSDSDSS" localSheetId="18">#REF!</definedName>
    <definedName name="SFSDSDSS" localSheetId="20">#REF!</definedName>
    <definedName name="SFSDSDSS" localSheetId="8">#REF!</definedName>
    <definedName name="SFSDSDSS" localSheetId="3">#REF!</definedName>
    <definedName name="SFSDSDSS" localSheetId="5">#REF!</definedName>
    <definedName name="SFSDSDSS" localSheetId="6">#REF!</definedName>
    <definedName name="SFSDSDSS" localSheetId="7">#REF!</definedName>
    <definedName name="SFSDSDSS">#REF!</definedName>
    <definedName name="SG" localSheetId="1">#REF!</definedName>
    <definedName name="SG" localSheetId="9">'[13] G,O A'!#REF!</definedName>
    <definedName name="SG" localSheetId="10">#REF!</definedName>
    <definedName name="SG" localSheetId="11">'[13] G,O A'!#REF!</definedName>
    <definedName name="SG" localSheetId="12">'[13] G,O A'!#REF!</definedName>
    <definedName name="SG" localSheetId="13">'[13] G,O A'!#REF!</definedName>
    <definedName name="SG" localSheetId="14">'[13] G,O A'!#REF!</definedName>
    <definedName name="SG" localSheetId="15">'[13] G,O A'!#REF!</definedName>
    <definedName name="SG" localSheetId="16">#REF!</definedName>
    <definedName name="SG" localSheetId="17">'[13] G,O A'!#REF!</definedName>
    <definedName name="SG" localSheetId="18">'[13] G,O A'!#REF!</definedName>
    <definedName name="SG" localSheetId="20">#REF!</definedName>
    <definedName name="SG" localSheetId="8">#REF!</definedName>
    <definedName name="SG" localSheetId="3">#REF!</definedName>
    <definedName name="SG" localSheetId="5">'[13] G,O A'!#REF!</definedName>
    <definedName name="SG" localSheetId="6">'[13] G,O A'!#REF!</definedName>
    <definedName name="SG" localSheetId="7">#REF!</definedName>
    <definedName name="SG" localSheetId="0">'[13] G,O A'!#REF!</definedName>
    <definedName name="SG">#REF!</definedName>
    <definedName name="SH" localSheetId="1">#REF!</definedName>
    <definedName name="SH" localSheetId="9">'[13] G,O A'!#REF!</definedName>
    <definedName name="SH" localSheetId="10">#REF!</definedName>
    <definedName name="SH" localSheetId="11">'[13] G,O A'!#REF!</definedName>
    <definedName name="SH" localSheetId="12">'[13] G,O A'!#REF!</definedName>
    <definedName name="SH" localSheetId="13">'[13] G,O A'!#REF!</definedName>
    <definedName name="SH" localSheetId="14">'[13] G,O A'!#REF!</definedName>
    <definedName name="SH" localSheetId="15">'[13] G,O A'!#REF!</definedName>
    <definedName name="SH" localSheetId="16">#REF!</definedName>
    <definedName name="SH" localSheetId="17">'[13] G,O A'!#REF!</definedName>
    <definedName name="SH" localSheetId="18">'[13] G,O A'!#REF!</definedName>
    <definedName name="SH" localSheetId="20">#REF!</definedName>
    <definedName name="SH" localSheetId="8">#REF!</definedName>
    <definedName name="SH" localSheetId="3">#REF!</definedName>
    <definedName name="SH" localSheetId="5">'[13] G,O A'!#REF!</definedName>
    <definedName name="SH" localSheetId="6">'[13] G,O A'!#REF!</definedName>
    <definedName name="SH" localSheetId="7">#REF!</definedName>
    <definedName name="SH" localSheetId="0">'[13] G,O A'!#REF!</definedName>
    <definedName name="SH">#REF!</definedName>
    <definedName name="SHbis" localSheetId="1">#REF!</definedName>
    <definedName name="SHbis" localSheetId="9">'[13] G,O A'!#REF!</definedName>
    <definedName name="SHbis" localSheetId="10">#REF!</definedName>
    <definedName name="SHbis" localSheetId="11">'[13] G,O A'!#REF!</definedName>
    <definedName name="SHbis" localSheetId="12">'[13] G,O A'!#REF!</definedName>
    <definedName name="SHbis" localSheetId="13">'[13] G,O A'!#REF!</definedName>
    <definedName name="SHbis" localSheetId="14">'[13] G,O A'!#REF!</definedName>
    <definedName name="SHbis" localSheetId="15">'[13] G,O A'!#REF!</definedName>
    <definedName name="SHbis" localSheetId="16">#REF!</definedName>
    <definedName name="SHbis" localSheetId="17">'[13] G,O A'!#REF!</definedName>
    <definedName name="SHbis" localSheetId="18">'[13] G,O A'!#REF!</definedName>
    <definedName name="SHbis" localSheetId="20">#REF!</definedName>
    <definedName name="SHbis" localSheetId="8">#REF!</definedName>
    <definedName name="SHbis" localSheetId="3">#REF!</definedName>
    <definedName name="SHbis" localSheetId="5">'[13] G,O A'!#REF!</definedName>
    <definedName name="SHbis" localSheetId="6">'[13] G,O A'!#REF!</definedName>
    <definedName name="SHbis" localSheetId="7">#REF!</definedName>
    <definedName name="SHbis" localSheetId="0">'[13] G,O A'!#REF!</definedName>
    <definedName name="SHbis">#REF!</definedName>
    <definedName name="SI" localSheetId="1">#REF!</definedName>
    <definedName name="SI" localSheetId="9">'[13] G,O A'!#REF!</definedName>
    <definedName name="SI" localSheetId="10">#REF!</definedName>
    <definedName name="SI" localSheetId="11">'[13] G,O A'!#REF!</definedName>
    <definedName name="SI" localSheetId="12">'[13] G,O A'!#REF!</definedName>
    <definedName name="SI" localSheetId="13">'[13] G,O A'!#REF!</definedName>
    <definedName name="SI" localSheetId="14">'[13] G,O A'!#REF!</definedName>
    <definedName name="SI" localSheetId="15">'[13] G,O A'!#REF!</definedName>
    <definedName name="SI" localSheetId="16">#REF!</definedName>
    <definedName name="SI" localSheetId="17">'[13] G,O A'!#REF!</definedName>
    <definedName name="SI" localSheetId="18">'[13] G,O A'!#REF!</definedName>
    <definedName name="SI" localSheetId="20">#REF!</definedName>
    <definedName name="SI" localSheetId="8">#REF!</definedName>
    <definedName name="SI" localSheetId="3">#REF!</definedName>
    <definedName name="SI" localSheetId="5">'[13] G,O A'!#REF!</definedName>
    <definedName name="SI" localSheetId="6">'[13] G,O A'!#REF!</definedName>
    <definedName name="SI" localSheetId="7">#REF!</definedName>
    <definedName name="SI" localSheetId="0">'[13] G,O A'!#REF!</definedName>
    <definedName name="SI">#REF!</definedName>
    <definedName name="signalisation_réservoir" localSheetId="16">#REF!</definedName>
    <definedName name="signalisation_réservoir" localSheetId="17">#REF!</definedName>
    <definedName name="signalisation_réservoir" localSheetId="18">#REF!</definedName>
    <definedName name="signalisation_réservoir" localSheetId="8">#REF!</definedName>
    <definedName name="signalisation_réservoir" localSheetId="5">#REF!</definedName>
    <definedName name="signalisation_réservoir" localSheetId="6">#REF!</definedName>
    <definedName name="signalisation_réservoir" localSheetId="7">#REF!</definedName>
    <definedName name="signalisation_réservoir">#REF!</definedName>
    <definedName name="Silicon_béton" localSheetId="16">#REF!</definedName>
    <definedName name="Silicon_béton" localSheetId="17">#REF!</definedName>
    <definedName name="Silicon_béton" localSheetId="18">#REF!</definedName>
    <definedName name="Silicon_béton" localSheetId="8">#REF!</definedName>
    <definedName name="Silicon_béton" localSheetId="5">#REF!</definedName>
    <definedName name="Silicon_béton" localSheetId="6">#REF!</definedName>
    <definedName name="Silicon_béton" localSheetId="7">#REF!</definedName>
    <definedName name="Silicon_béton">#REF!</definedName>
    <definedName name="SJ" localSheetId="1">#REF!</definedName>
    <definedName name="SJ" localSheetId="9">'[13] G,O A'!#REF!</definedName>
    <definedName name="SJ" localSheetId="10">#REF!</definedName>
    <definedName name="SJ" localSheetId="11">'[13] G,O A'!#REF!</definedName>
    <definedName name="SJ" localSheetId="12">'[13] G,O A'!#REF!</definedName>
    <definedName name="SJ" localSheetId="13">'[13] G,O A'!#REF!</definedName>
    <definedName name="SJ" localSheetId="14">'[13] G,O A'!#REF!</definedName>
    <definedName name="SJ" localSheetId="15">'[13] G,O A'!#REF!</definedName>
    <definedName name="SJ" localSheetId="16">#REF!</definedName>
    <definedName name="SJ" localSheetId="17">'[13] G,O A'!#REF!</definedName>
    <definedName name="SJ" localSheetId="18">'[13] G,O A'!#REF!</definedName>
    <definedName name="SJ" localSheetId="20">#REF!</definedName>
    <definedName name="SJ" localSheetId="8">#REF!</definedName>
    <definedName name="SJ" localSheetId="3">#REF!</definedName>
    <definedName name="SJ" localSheetId="5">'[13] G,O A'!#REF!</definedName>
    <definedName name="SJ" localSheetId="6">'[13] G,O A'!#REF!</definedName>
    <definedName name="SJ" localSheetId="7">#REF!</definedName>
    <definedName name="SJ" localSheetId="0">'[13] G,O A'!#REF!</definedName>
    <definedName name="SJ">#REF!</definedName>
    <definedName name="SK" localSheetId="1">#REF!</definedName>
    <definedName name="SK" localSheetId="9">'[13] G,O A'!#REF!</definedName>
    <definedName name="SK" localSheetId="10">#REF!</definedName>
    <definedName name="SK" localSheetId="11">'[13] G,O A'!#REF!</definedName>
    <definedName name="SK" localSheetId="12">'[13] G,O A'!#REF!</definedName>
    <definedName name="SK" localSheetId="13">'[13] G,O A'!#REF!</definedName>
    <definedName name="SK" localSheetId="14">'[13] G,O A'!#REF!</definedName>
    <definedName name="SK" localSheetId="15">'[13] G,O A'!#REF!</definedName>
    <definedName name="SK" localSheetId="16">#REF!</definedName>
    <definedName name="SK" localSheetId="17">'[13] G,O A'!#REF!</definedName>
    <definedName name="SK" localSheetId="18">'[13] G,O A'!#REF!</definedName>
    <definedName name="SK" localSheetId="20">#REF!</definedName>
    <definedName name="SK" localSheetId="8">#REF!</definedName>
    <definedName name="SK" localSheetId="3">#REF!</definedName>
    <definedName name="SK" localSheetId="5">'[13] G,O A'!#REF!</definedName>
    <definedName name="SK" localSheetId="6">'[13] G,O A'!#REF!</definedName>
    <definedName name="SK" localSheetId="7">#REF!</definedName>
    <definedName name="SK" localSheetId="0">'[13] G,O A'!#REF!</definedName>
    <definedName name="SK">#REF!</definedName>
    <definedName name="SL" localSheetId="1">#REF!</definedName>
    <definedName name="SL" localSheetId="9">'[13] G,O A'!#REF!</definedName>
    <definedName name="SL" localSheetId="10">#REF!</definedName>
    <definedName name="SL" localSheetId="11">'[13] G,O A'!#REF!</definedName>
    <definedName name="SL" localSheetId="12">'[13] G,O A'!#REF!</definedName>
    <definedName name="SL" localSheetId="13">'[13] G,O A'!#REF!</definedName>
    <definedName name="SL" localSheetId="14">'[13] G,O A'!#REF!</definedName>
    <definedName name="SL" localSheetId="15">'[13] G,O A'!#REF!</definedName>
    <definedName name="SL" localSheetId="16">#REF!</definedName>
    <definedName name="SL" localSheetId="17">'[13] G,O A'!#REF!</definedName>
    <definedName name="SL" localSheetId="18">'[13] G,O A'!#REF!</definedName>
    <definedName name="SL" localSheetId="20">#REF!</definedName>
    <definedName name="SL" localSheetId="8">#REF!</definedName>
    <definedName name="SL" localSheetId="3">#REF!</definedName>
    <definedName name="SL" localSheetId="5">'[13] G,O A'!#REF!</definedName>
    <definedName name="SL" localSheetId="6">'[13] G,O A'!#REF!</definedName>
    <definedName name="SL" localSheetId="7">#REF!</definedName>
    <definedName name="SL" localSheetId="0">'[13] G,O A'!#REF!</definedName>
    <definedName name="SL">#REF!</definedName>
    <definedName name="SLbis" localSheetId="1">#REF!</definedName>
    <definedName name="SLbis" localSheetId="9">'[13] G,O A'!#REF!</definedName>
    <definedName name="SLbis" localSheetId="10">#REF!</definedName>
    <definedName name="SLbis" localSheetId="11">'[13] G,O A'!#REF!</definedName>
    <definedName name="SLbis" localSheetId="12">'[13] G,O A'!#REF!</definedName>
    <definedName name="SLbis" localSheetId="13">'[13] G,O A'!#REF!</definedName>
    <definedName name="SLbis" localSheetId="14">'[13] G,O A'!#REF!</definedName>
    <definedName name="SLbis" localSheetId="15">'[13] G,O A'!#REF!</definedName>
    <definedName name="SLbis" localSheetId="16">#REF!</definedName>
    <definedName name="SLbis" localSheetId="17">'[13] G,O A'!#REF!</definedName>
    <definedName name="SLbis" localSheetId="18">'[13] G,O A'!#REF!</definedName>
    <definedName name="SLbis" localSheetId="20">#REF!</definedName>
    <definedName name="SLbis" localSheetId="8">#REF!</definedName>
    <definedName name="SLbis" localSheetId="3">#REF!</definedName>
    <definedName name="SLbis" localSheetId="5">'[13] G,O A'!#REF!</definedName>
    <definedName name="SLbis" localSheetId="6">'[13] G,O A'!#REF!</definedName>
    <definedName name="SLbis" localSheetId="7">#REF!</definedName>
    <definedName name="SLbis" localSheetId="0">'[13] G,O A'!#REF!</definedName>
    <definedName name="SLbis">#REF!</definedName>
    <definedName name="SM" localSheetId="1">#REF!</definedName>
    <definedName name="SM" localSheetId="9">'[13] G,O A'!#REF!</definedName>
    <definedName name="SM" localSheetId="10">#REF!</definedName>
    <definedName name="SM" localSheetId="11">'[13] G,O A'!#REF!</definedName>
    <definedName name="SM" localSheetId="12">'[13] G,O A'!#REF!</definedName>
    <definedName name="SM" localSheetId="13">'[13] G,O A'!#REF!</definedName>
    <definedName name="SM" localSheetId="14">'[13] G,O A'!#REF!</definedName>
    <definedName name="SM" localSheetId="15">'[13] G,O A'!#REF!</definedName>
    <definedName name="SM" localSheetId="16">#REF!</definedName>
    <definedName name="SM" localSheetId="17">'[13] G,O A'!#REF!</definedName>
    <definedName name="SM" localSheetId="18">'[13] G,O A'!#REF!</definedName>
    <definedName name="SM" localSheetId="20">#REF!</definedName>
    <definedName name="SM" localSheetId="8">#REF!</definedName>
    <definedName name="SM" localSheetId="3">#REF!</definedName>
    <definedName name="SM" localSheetId="5">'[13] G,O A'!#REF!</definedName>
    <definedName name="SM" localSheetId="6">'[13] G,O A'!#REF!</definedName>
    <definedName name="SM" localSheetId="7">#REF!</definedName>
    <definedName name="SM" localSheetId="0">'[13] G,O A'!#REF!</definedName>
    <definedName name="SM">#REF!</definedName>
    <definedName name="SN" localSheetId="1">#REF!</definedName>
    <definedName name="SN" localSheetId="9">'[13] G,O A'!#REF!</definedName>
    <definedName name="SN" localSheetId="10">#REF!</definedName>
    <definedName name="SN" localSheetId="11">'[13] G,O A'!#REF!</definedName>
    <definedName name="SN" localSheetId="12">'[13] G,O A'!#REF!</definedName>
    <definedName name="SN" localSheetId="13">'[13] G,O A'!#REF!</definedName>
    <definedName name="SN" localSheetId="14">'[13] G,O A'!#REF!</definedName>
    <definedName name="SN" localSheetId="15">'[13] G,O A'!#REF!</definedName>
    <definedName name="SN" localSheetId="16">#REF!</definedName>
    <definedName name="SN" localSheetId="17">'[13] G,O A'!#REF!</definedName>
    <definedName name="SN" localSheetId="18">'[13] G,O A'!#REF!</definedName>
    <definedName name="SN" localSheetId="20">#REF!</definedName>
    <definedName name="SN" localSheetId="8">#REF!</definedName>
    <definedName name="SN" localSheetId="3">#REF!</definedName>
    <definedName name="SN" localSheetId="5">'[13] G,O A'!#REF!</definedName>
    <definedName name="SN" localSheetId="6">'[13] G,O A'!#REF!</definedName>
    <definedName name="SN" localSheetId="7">#REF!</definedName>
    <definedName name="SN" localSheetId="0">'[13] G,O A'!#REF!</definedName>
    <definedName name="SN">#REF!</definedName>
    <definedName name="SNbis" localSheetId="1">#REF!</definedName>
    <definedName name="SNbis" localSheetId="9">'[13] G,O A'!#REF!</definedName>
    <definedName name="SNbis" localSheetId="10">#REF!</definedName>
    <definedName name="SNbis" localSheetId="11">'[13] G,O A'!#REF!</definedName>
    <definedName name="SNbis" localSheetId="12">'[13] G,O A'!#REF!</definedName>
    <definedName name="SNbis" localSheetId="13">'[13] G,O A'!#REF!</definedName>
    <definedName name="SNbis" localSheetId="14">'[13] G,O A'!#REF!</definedName>
    <definedName name="SNbis" localSheetId="15">'[13] G,O A'!#REF!</definedName>
    <definedName name="SNbis" localSheetId="16">#REF!</definedName>
    <definedName name="SNbis" localSheetId="17">'[13] G,O A'!#REF!</definedName>
    <definedName name="SNbis" localSheetId="18">'[13] G,O A'!#REF!</definedName>
    <definedName name="SNbis" localSheetId="20">#REF!</definedName>
    <definedName name="SNbis" localSheetId="8">#REF!</definedName>
    <definedName name="SNbis" localSheetId="3">#REF!</definedName>
    <definedName name="SNbis" localSheetId="5">'[13] G,O A'!#REF!</definedName>
    <definedName name="SNbis" localSheetId="6">'[13] G,O A'!#REF!</definedName>
    <definedName name="SNbis" localSheetId="7">#REF!</definedName>
    <definedName name="SNbis" localSheetId="0">'[13] G,O A'!#REF!</definedName>
    <definedName name="SNbis">#REF!</definedName>
    <definedName name="SO" localSheetId="1">#REF!</definedName>
    <definedName name="SO" localSheetId="9">'[13] G,O A'!#REF!</definedName>
    <definedName name="SO" localSheetId="10">#REF!</definedName>
    <definedName name="SO" localSheetId="11">'[13] G,O A'!#REF!</definedName>
    <definedName name="SO" localSheetId="12">'[13] G,O A'!#REF!</definedName>
    <definedName name="SO" localSheetId="13">'[13] G,O A'!#REF!</definedName>
    <definedName name="SO" localSheetId="14">'[13] G,O A'!#REF!</definedName>
    <definedName name="SO" localSheetId="15">'[13] G,O A'!#REF!</definedName>
    <definedName name="SO" localSheetId="16">#REF!</definedName>
    <definedName name="SO" localSheetId="17">'[13] G,O A'!#REF!</definedName>
    <definedName name="SO" localSheetId="18">'[13] G,O A'!#REF!</definedName>
    <definedName name="SO" localSheetId="20">#REF!</definedName>
    <definedName name="SO" localSheetId="8">#REF!</definedName>
    <definedName name="SO" localSheetId="3">#REF!</definedName>
    <definedName name="SO" localSheetId="5">'[13] G,O A'!#REF!</definedName>
    <definedName name="SO" localSheetId="6">'[13] G,O A'!#REF!</definedName>
    <definedName name="SO" localSheetId="7">#REF!</definedName>
    <definedName name="SO" localSheetId="0">'[13] G,O A'!#REF!</definedName>
    <definedName name="SO">#REF!</definedName>
    <definedName name="sol" localSheetId="9">#REF!</definedName>
    <definedName name="sol" localSheetId="10">#REF!</definedName>
    <definedName name="sol" localSheetId="11">#REF!</definedName>
    <definedName name="sol" localSheetId="12">#REF!</definedName>
    <definedName name="sol" localSheetId="13">#REF!</definedName>
    <definedName name="sol" localSheetId="14">#REF!</definedName>
    <definedName name="sol" localSheetId="15">#REF!</definedName>
    <definedName name="sol" localSheetId="16">#REF!</definedName>
    <definedName name="sol" localSheetId="17">#REF!</definedName>
    <definedName name="sol" localSheetId="18">#REF!</definedName>
    <definedName name="sol" localSheetId="5">#REF!</definedName>
    <definedName name="sol" localSheetId="6">#REF!</definedName>
    <definedName name="sol" localSheetId="7">#REF!</definedName>
    <definedName name="sol" localSheetId="0">#REF!</definedName>
    <definedName name="sol">#REF!</definedName>
    <definedName name="Solin_d_étanchéité" localSheetId="16">#REF!</definedName>
    <definedName name="Solin_d_étanchéité" localSheetId="17">#REF!</definedName>
    <definedName name="Solin_d_étanchéité" localSheetId="18">#REF!</definedName>
    <definedName name="Solin_d_étanchéité">#REF!</definedName>
    <definedName name="Solins" localSheetId="18">#REF!</definedName>
    <definedName name="Solins">#REF!</definedName>
    <definedName name="Sonnerie" localSheetId="18">#REF!</definedName>
    <definedName name="Sonnerie">#REF!</definedName>
    <definedName name="SONO" localSheetId="18">'[13] G,O A'!#REF!</definedName>
    <definedName name="SONO">'[13] G,O A'!#REF!</definedName>
    <definedName name="SONOSDB" localSheetId="1">#REF!</definedName>
    <definedName name="SONOSDB" localSheetId="16">#REF!</definedName>
    <definedName name="SONOSDB" localSheetId="17">#REF!</definedName>
    <definedName name="SONOSDB" localSheetId="18">#REF!</definedName>
    <definedName name="SONOSDB" localSheetId="20">#REF!</definedName>
    <definedName name="SONOSDB" localSheetId="8">#REF!</definedName>
    <definedName name="SONOSDB" localSheetId="3">#REF!</definedName>
    <definedName name="SONOSDB" localSheetId="5">#REF!</definedName>
    <definedName name="SONOSDB" localSheetId="6">#REF!</definedName>
    <definedName name="SONOSDB" localSheetId="7">#REF!</definedName>
    <definedName name="SONOSDB">#REF!</definedName>
    <definedName name="sor">'[51]Macro-cons'!$A$10</definedName>
    <definedName name="sortie">'[51]Macro-colbrook'!$A$87:$E$111</definedName>
    <definedName name="SORTIE1">'[51]Macro-press'!$A$42:$A$65</definedName>
    <definedName name="souss1" localSheetId="1">'[122]Recp Elév'!#REF!</definedName>
    <definedName name="souss1" localSheetId="9">'[123]Recp Elév'!#REF!</definedName>
    <definedName name="souss1" localSheetId="12">'[124]Recp Elév'!#REF!</definedName>
    <definedName name="souss1" localSheetId="15">'[124]Recp Elév'!#REF!</definedName>
    <definedName name="souss1" localSheetId="16">'[125]Recp Elév'!#REF!</definedName>
    <definedName name="souss1" localSheetId="17">'[125]Recp Elév'!#REF!</definedName>
    <definedName name="souss1" localSheetId="18">'[125]Recp Elév'!#REF!</definedName>
    <definedName name="souss1" localSheetId="20">'[124]Recp Elév'!#REF!</definedName>
    <definedName name="souss1" localSheetId="8">'[124]Recp Elév'!#REF!</definedName>
    <definedName name="souss1" localSheetId="3">'[124]Recp Elév'!#REF!</definedName>
    <definedName name="souss1" localSheetId="5">'[125]Recp Elév'!#REF!</definedName>
    <definedName name="souss1" localSheetId="6">'[125]Recp Elév'!#REF!</definedName>
    <definedName name="souss1" localSheetId="7">'[126]Recp Elév'!#REF!</definedName>
    <definedName name="souss1">'[124]Recp Elév'!#REF!</definedName>
    <definedName name="souss2" localSheetId="1">'[122]Recp Elév'!#REF!</definedName>
    <definedName name="souss2" localSheetId="9">'[123]Recp Elév'!#REF!</definedName>
    <definedName name="souss2" localSheetId="12">'[124]Recp Elév'!#REF!</definedName>
    <definedName name="souss2" localSheetId="15">'[124]Recp Elév'!#REF!</definedName>
    <definedName name="souss2" localSheetId="16">'[125]Recp Elév'!#REF!</definedName>
    <definedName name="souss2" localSheetId="17">'[125]Recp Elév'!#REF!</definedName>
    <definedName name="souss2" localSheetId="18">'[125]Recp Elév'!#REF!</definedName>
    <definedName name="souss2" localSheetId="20">'[124]Recp Elév'!#REF!</definedName>
    <definedName name="souss2" localSheetId="8">'[124]Recp Elév'!#REF!</definedName>
    <definedName name="souss2" localSheetId="3">'[124]Recp Elév'!#REF!</definedName>
    <definedName name="souss2" localSheetId="5">'[125]Recp Elév'!#REF!</definedName>
    <definedName name="souss2" localSheetId="6">'[125]Recp Elév'!#REF!</definedName>
    <definedName name="souss2" localSheetId="7">'[126]Recp Elév'!#REF!</definedName>
    <definedName name="souss2">'[124]Recp Elév'!#REF!</definedName>
    <definedName name="souss3" localSheetId="1">'[122]Recp Elév'!#REF!</definedName>
    <definedName name="souss3" localSheetId="9">'[123]Recp Elév'!#REF!</definedName>
    <definedName name="souss3" localSheetId="12">'[124]Recp Elév'!#REF!</definedName>
    <definedName name="souss3" localSheetId="15">'[124]Recp Elév'!#REF!</definedName>
    <definedName name="souss3" localSheetId="16">'[125]Recp Elév'!#REF!</definedName>
    <definedName name="souss3" localSheetId="17">'[125]Recp Elév'!#REF!</definedName>
    <definedName name="souss3" localSheetId="18">'[125]Recp Elév'!#REF!</definedName>
    <definedName name="souss3" localSheetId="20">'[124]Recp Elév'!#REF!</definedName>
    <definedName name="souss3" localSheetId="8">'[124]Recp Elév'!#REF!</definedName>
    <definedName name="souss3" localSheetId="3">'[124]Recp Elév'!#REF!</definedName>
    <definedName name="souss3" localSheetId="5">'[125]Recp Elév'!#REF!</definedName>
    <definedName name="souss3" localSheetId="6">'[125]Recp Elév'!#REF!</definedName>
    <definedName name="souss3" localSheetId="7">'[126]Recp Elév'!#REF!</definedName>
    <definedName name="souss3">'[124]Recp Elév'!#REF!</definedName>
    <definedName name="souss4" localSheetId="1">'[122]Recp Elév'!#REF!</definedName>
    <definedName name="souss4" localSheetId="9">'[123]Recp Elév'!#REF!</definedName>
    <definedName name="souss4" localSheetId="12">'[124]Recp Elév'!#REF!</definedName>
    <definedName name="souss4" localSheetId="15">'[124]Recp Elév'!#REF!</definedName>
    <definedName name="souss4" localSheetId="16">'[125]Recp Elév'!#REF!</definedName>
    <definedName name="souss4" localSheetId="17">'[125]Recp Elév'!#REF!</definedName>
    <definedName name="souss4" localSheetId="18">'[125]Recp Elév'!#REF!</definedName>
    <definedName name="souss4" localSheetId="20">'[124]Recp Elév'!#REF!</definedName>
    <definedName name="souss4" localSheetId="8">'[124]Recp Elév'!#REF!</definedName>
    <definedName name="souss4" localSheetId="3">'[124]Recp Elév'!#REF!</definedName>
    <definedName name="souss4" localSheetId="5">'[125]Recp Elév'!#REF!</definedName>
    <definedName name="souss4" localSheetId="6">'[125]Recp Elév'!#REF!</definedName>
    <definedName name="souss4" localSheetId="7">'[126]Recp Elév'!#REF!</definedName>
    <definedName name="souss4">'[124]Recp Elév'!#REF!</definedName>
    <definedName name="souss5" localSheetId="1">'[122]Recp Elév'!#REF!</definedName>
    <definedName name="souss5" localSheetId="9">'[123]Recp Elév'!#REF!</definedName>
    <definedName name="souss5" localSheetId="12">'[124]Recp Elév'!#REF!</definedName>
    <definedName name="souss5" localSheetId="15">'[124]Recp Elév'!#REF!</definedName>
    <definedName name="souss5" localSheetId="16">'[125]Recp Elév'!#REF!</definedName>
    <definedName name="souss5" localSheetId="17">'[125]Recp Elév'!#REF!</definedName>
    <definedName name="souss5" localSheetId="18">'[125]Recp Elév'!#REF!</definedName>
    <definedName name="souss5" localSheetId="5">'[125]Recp Elév'!#REF!</definedName>
    <definedName name="souss5" localSheetId="6">'[125]Recp Elév'!#REF!</definedName>
    <definedName name="souss5" localSheetId="7">'[126]Recp Elév'!#REF!</definedName>
    <definedName name="souss5">'[124]Recp Elév'!#REF!</definedName>
    <definedName name="souss6" localSheetId="1">'[122]Recp Elév'!#REF!</definedName>
    <definedName name="souss6" localSheetId="9">'[123]Recp Elév'!#REF!</definedName>
    <definedName name="souss6" localSheetId="12">'[124]Recp Elév'!#REF!</definedName>
    <definedName name="souss6" localSheetId="15">'[124]Recp Elév'!#REF!</definedName>
    <definedName name="souss6" localSheetId="16">'[125]Recp Elév'!#REF!</definedName>
    <definedName name="souss6" localSheetId="17">'[125]Recp Elév'!#REF!</definedName>
    <definedName name="souss6" localSheetId="18">'[125]Recp Elév'!#REF!</definedName>
    <definedName name="souss6" localSheetId="5">'[125]Recp Elév'!#REF!</definedName>
    <definedName name="souss6" localSheetId="6">'[125]Recp Elév'!#REF!</definedName>
    <definedName name="souss6" localSheetId="7">'[126]Recp Elév'!#REF!</definedName>
    <definedName name="souss6">'[124]Recp Elév'!#REF!</definedName>
    <definedName name="SP" localSheetId="1">#REF!</definedName>
    <definedName name="SP" localSheetId="9">[98]Qeu!#REF!</definedName>
    <definedName name="SP" localSheetId="10">#REF!</definedName>
    <definedName name="SP" localSheetId="11">[99]Qeu!#REF!</definedName>
    <definedName name="SP" localSheetId="12">'[13] G,O A'!#REF!</definedName>
    <definedName name="SP" localSheetId="13">[99]Qeu!#REF!</definedName>
    <definedName name="SP" localSheetId="14">'[13] G,O A'!#REF!</definedName>
    <definedName name="SP" localSheetId="15">'[13] G,O A'!#REF!</definedName>
    <definedName name="SP" localSheetId="16">#REF!</definedName>
    <definedName name="SP" localSheetId="17">'[13] G,O A'!#REF!</definedName>
    <definedName name="SP" localSheetId="18">'[13] G,O A'!#REF!</definedName>
    <definedName name="SP" localSheetId="20">#REF!</definedName>
    <definedName name="SP" localSheetId="8">#REF!</definedName>
    <definedName name="SP" localSheetId="3">#REF!</definedName>
    <definedName name="SP" localSheetId="5">'[13] G,O A'!#REF!</definedName>
    <definedName name="SP" localSheetId="6">'[13] G,O A'!#REF!</definedName>
    <definedName name="SP" localSheetId="7">#REF!</definedName>
    <definedName name="SP" localSheetId="0">'[13] G,O A'!#REF!</definedName>
    <definedName name="SP">#REF!</definedName>
    <definedName name="SPc" localSheetId="9">[98]Qeu!#REF!</definedName>
    <definedName name="SPc" localSheetId="10">[99]Qeu!#REF!</definedName>
    <definedName name="SPc" localSheetId="11">[99]Qeu!#REF!</definedName>
    <definedName name="SPc" localSheetId="12">[99]Qeu!#REF!</definedName>
    <definedName name="SPc" localSheetId="13">[99]Qeu!#REF!</definedName>
    <definedName name="SPc" localSheetId="14">[99]Qeu!#REF!</definedName>
    <definedName name="SPc" localSheetId="15">[99]Qeu!#REF!</definedName>
    <definedName name="SPc" localSheetId="16">[100]Qeu!#REF!</definedName>
    <definedName name="SPc" localSheetId="17">[100]Qeu!#REF!</definedName>
    <definedName name="SPc" localSheetId="18">[100]Qeu!#REF!</definedName>
    <definedName name="SPc" localSheetId="5">[100]Qeu!#REF!</definedName>
    <definedName name="SPc" localSheetId="6">[100]Qeu!#REF!</definedName>
    <definedName name="SPc" localSheetId="7">[101]Qeu!#REF!</definedName>
    <definedName name="SPc" localSheetId="0">[99]Qeu!#REF!</definedName>
    <definedName name="SPc">[102]Qeu!#REF!</definedName>
    <definedName name="SPh" localSheetId="9">[98]Qeu!#REF!</definedName>
    <definedName name="SPh" localSheetId="10">[99]Qeu!#REF!</definedName>
    <definedName name="SPh" localSheetId="11">[99]Qeu!#REF!</definedName>
    <definedName name="SPh" localSheetId="12">[99]Qeu!#REF!</definedName>
    <definedName name="SPh" localSheetId="13">[99]Qeu!#REF!</definedName>
    <definedName name="SPh" localSheetId="14">[99]Qeu!#REF!</definedName>
    <definedName name="SPh" localSheetId="15">[99]Qeu!#REF!</definedName>
    <definedName name="SPh" localSheetId="16">[100]Qeu!#REF!</definedName>
    <definedName name="SPh" localSheetId="17">[100]Qeu!#REF!</definedName>
    <definedName name="SPh" localSheetId="18">[100]Qeu!#REF!</definedName>
    <definedName name="SPh" localSheetId="5">[100]Qeu!#REF!</definedName>
    <definedName name="SPh" localSheetId="6">[100]Qeu!#REF!</definedName>
    <definedName name="SPh" localSheetId="7">[101]Qeu!#REF!</definedName>
    <definedName name="SPh" localSheetId="0">[99]Qeu!#REF!</definedName>
    <definedName name="SPh">[102]Qeu!#REF!</definedName>
    <definedName name="SPv" localSheetId="9">[98]Qeu!#REF!</definedName>
    <definedName name="SPv" localSheetId="10">[99]Qeu!#REF!</definedName>
    <definedName name="SPv" localSheetId="11">[99]Qeu!#REF!</definedName>
    <definedName name="SPv" localSheetId="12">[99]Qeu!#REF!</definedName>
    <definedName name="SPv" localSheetId="13">[99]Qeu!#REF!</definedName>
    <definedName name="SPv" localSheetId="14">[99]Qeu!#REF!</definedName>
    <definedName name="SPv" localSheetId="15">[99]Qeu!#REF!</definedName>
    <definedName name="SPv" localSheetId="16">[100]Qeu!#REF!</definedName>
    <definedName name="SPv" localSheetId="17">[100]Qeu!#REF!</definedName>
    <definedName name="SPv" localSheetId="18">[100]Qeu!#REF!</definedName>
    <definedName name="SPv" localSheetId="5">[100]Qeu!#REF!</definedName>
    <definedName name="SPv" localSheetId="6">[100]Qeu!#REF!</definedName>
    <definedName name="SPv" localSheetId="7">[101]Qeu!#REF!</definedName>
    <definedName name="SPv" localSheetId="0">[99]Qeu!#REF!</definedName>
    <definedName name="SPv">[102]Qeu!#REF!</definedName>
    <definedName name="SQ" localSheetId="1">#REF!</definedName>
    <definedName name="SQ" localSheetId="9">'[13] G,O A'!#REF!</definedName>
    <definedName name="SQ" localSheetId="10">#REF!</definedName>
    <definedName name="SQ" localSheetId="11">'[13] G,O A'!#REF!</definedName>
    <definedName name="SQ" localSheetId="12">'[13] G,O A'!#REF!</definedName>
    <definedName name="SQ" localSheetId="13">'[13] G,O A'!#REF!</definedName>
    <definedName name="SQ" localSheetId="14">'[13] G,O A'!#REF!</definedName>
    <definedName name="SQ" localSheetId="15">'[13] G,O A'!#REF!</definedName>
    <definedName name="SQ" localSheetId="16">#REF!</definedName>
    <definedName name="SQ" localSheetId="17">'[13] G,O A'!#REF!</definedName>
    <definedName name="SQ" localSheetId="18">'[13] G,O A'!#REF!</definedName>
    <definedName name="SQ" localSheetId="20">#REF!</definedName>
    <definedName name="SQ" localSheetId="8">#REF!</definedName>
    <definedName name="SQ" localSheetId="3">#REF!</definedName>
    <definedName name="SQ" localSheetId="5">'[13] G,O A'!#REF!</definedName>
    <definedName name="SQ" localSheetId="6">'[13] G,O A'!#REF!</definedName>
    <definedName name="SQ" localSheetId="7">#REF!</definedName>
    <definedName name="SQ" localSheetId="0">'[13] G,O A'!#REF!</definedName>
    <definedName name="SQ">#REF!</definedName>
    <definedName name="sqd">'[52]Macro-Epaisseur'!$A$1</definedName>
    <definedName name="sqr">'[83]Macro-Long'!$A$12:$B$53</definedName>
    <definedName name="sqt">'[169]Macro-cons'!$A$1</definedName>
    <definedName name="SR" localSheetId="1">#REF!</definedName>
    <definedName name="SR" localSheetId="9">'[13] G,O A'!#REF!</definedName>
    <definedName name="SR" localSheetId="10">#REF!</definedName>
    <definedName name="SR" localSheetId="11">'[13] G,O A'!#REF!</definedName>
    <definedName name="SR" localSheetId="12">'[13] G,O A'!#REF!</definedName>
    <definedName name="SR" localSheetId="13">'[13] G,O A'!#REF!</definedName>
    <definedName name="SR" localSheetId="14">'[13] G,O A'!#REF!</definedName>
    <definedName name="SR" localSheetId="15">'[13] G,O A'!#REF!</definedName>
    <definedName name="SR" localSheetId="16">#REF!</definedName>
    <definedName name="SR" localSheetId="17">'[13] G,O A'!#REF!</definedName>
    <definedName name="SR" localSheetId="18">'[13] G,O A'!#REF!</definedName>
    <definedName name="SR" localSheetId="20">#REF!</definedName>
    <definedName name="SR" localSheetId="8">#REF!</definedName>
    <definedName name="SR" localSheetId="3">#REF!</definedName>
    <definedName name="SR" localSheetId="5">'[13] G,O A'!#REF!</definedName>
    <definedName name="SR" localSheetId="6">'[13] G,O A'!#REF!</definedName>
    <definedName name="SR" localSheetId="7">#REF!</definedName>
    <definedName name="SR" localSheetId="0">'[13] G,O A'!#REF!</definedName>
    <definedName name="SR">#REF!</definedName>
    <definedName name="SRbis" localSheetId="1">#REF!</definedName>
    <definedName name="SRbis" localSheetId="9">'[13] G,O A'!#REF!</definedName>
    <definedName name="SRbis" localSheetId="10">#REF!</definedName>
    <definedName name="SRbis" localSheetId="11">'[13] G,O A'!#REF!</definedName>
    <definedName name="SRbis" localSheetId="12">'[13] G,O A'!#REF!</definedName>
    <definedName name="SRbis" localSheetId="13">'[13] G,O A'!#REF!</definedName>
    <definedName name="SRbis" localSheetId="14">'[13] G,O A'!#REF!</definedName>
    <definedName name="SRbis" localSheetId="15">'[13] G,O A'!#REF!</definedName>
    <definedName name="SRbis" localSheetId="16">#REF!</definedName>
    <definedName name="SRbis" localSheetId="17">'[13] G,O A'!#REF!</definedName>
    <definedName name="SRbis" localSheetId="18">'[13] G,O A'!#REF!</definedName>
    <definedName name="SRbis" localSheetId="20">#REF!</definedName>
    <definedName name="SRbis" localSheetId="8">#REF!</definedName>
    <definedName name="SRbis" localSheetId="3">#REF!</definedName>
    <definedName name="SRbis" localSheetId="5">'[13] G,O A'!#REF!</definedName>
    <definedName name="SRbis" localSheetId="6">'[13] G,O A'!#REF!</definedName>
    <definedName name="SRbis" localSheetId="7">#REF!</definedName>
    <definedName name="SRbis" localSheetId="0">'[13] G,O A'!#REF!</definedName>
    <definedName name="SRbis">#REF!</definedName>
    <definedName name="ss" localSheetId="1">#REF!</definedName>
    <definedName name="ss" localSheetId="9">#REF!</definedName>
    <definedName name="ss" localSheetId="10">#REF!</definedName>
    <definedName name="ss" localSheetId="11">#REF!</definedName>
    <definedName name="ss" localSheetId="12">#REF!</definedName>
    <definedName name="ss" localSheetId="13">#REF!</definedName>
    <definedName name="ss" localSheetId="14">#REF!</definedName>
    <definedName name="ss" localSheetId="15">#REF!</definedName>
    <definedName name="ss" localSheetId="16">#REF!</definedName>
    <definedName name="ss" localSheetId="17">#REF!</definedName>
    <definedName name="ss" localSheetId="18">#REF!</definedName>
    <definedName name="ss" localSheetId="20">#REF!</definedName>
    <definedName name="ss" localSheetId="8">#REF!</definedName>
    <definedName name="ss" localSheetId="3">#REF!</definedName>
    <definedName name="ss" localSheetId="5">#REF!</definedName>
    <definedName name="ss" localSheetId="6">#REF!</definedName>
    <definedName name="ss" localSheetId="7">#REF!</definedName>
    <definedName name="ss" localSheetId="0">#REF!</definedName>
    <definedName name="ss">#REF!</definedName>
    <definedName name="SSS" localSheetId="16">#REF!</definedName>
    <definedName name="SSS" localSheetId="18">#REF!</definedName>
    <definedName name="SSS" localSheetId="5">#REF!</definedName>
    <definedName name="SSS" localSheetId="6">#REF!</definedName>
    <definedName name="SSS" localSheetId="7">#REF!</definedName>
    <definedName name="SSS">#REF!</definedName>
    <definedName name="SSSSS" localSheetId="16">#REF!</definedName>
    <definedName name="SSSSS" localSheetId="18">#REF!</definedName>
    <definedName name="SSSSS" localSheetId="5">#REF!</definedName>
    <definedName name="SSSSS" localSheetId="6">#REF!</definedName>
    <definedName name="SSSSS" localSheetId="7">#REF!</definedName>
    <definedName name="SSSSS">#REF!</definedName>
    <definedName name="SSSSSSSSSSSSSS" localSheetId="16">[16]AN2!#REF!</definedName>
    <definedName name="SSSSSSSSSSSSSS" localSheetId="18">[16]AN2!#REF!</definedName>
    <definedName name="SSSSSSSSSSSSSS">[16]AN2!#REF!</definedName>
    <definedName name="Stabilisateur_100" localSheetId="1">#REF!</definedName>
    <definedName name="Stabilisateur_100" localSheetId="16">#REF!</definedName>
    <definedName name="Stabilisateur_100" localSheetId="17">#REF!</definedName>
    <definedName name="Stabilisateur_100" localSheetId="18">#REF!</definedName>
    <definedName name="Stabilisateur_100" localSheetId="20">#REF!</definedName>
    <definedName name="Stabilisateur_100" localSheetId="8">#REF!</definedName>
    <definedName name="Stabilisateur_100" localSheetId="3">#REF!</definedName>
    <definedName name="Stabilisateur_100" localSheetId="5">#REF!</definedName>
    <definedName name="Stabilisateur_100" localSheetId="6">#REF!</definedName>
    <definedName name="Stabilisateur_100" localSheetId="7">#REF!</definedName>
    <definedName name="Stabilisateur_100">#REF!</definedName>
    <definedName name="Stabilisateur_150" localSheetId="1">#REF!</definedName>
    <definedName name="Stabilisateur_150" localSheetId="16">#REF!</definedName>
    <definedName name="Stabilisateur_150" localSheetId="17">#REF!</definedName>
    <definedName name="Stabilisateur_150" localSheetId="18">#REF!</definedName>
    <definedName name="Stabilisateur_150" localSheetId="20">#REF!</definedName>
    <definedName name="Stabilisateur_150" localSheetId="8">#REF!</definedName>
    <definedName name="Stabilisateur_150" localSheetId="3">#REF!</definedName>
    <definedName name="Stabilisateur_150" localSheetId="5">#REF!</definedName>
    <definedName name="Stabilisateur_150" localSheetId="6">#REF!</definedName>
    <definedName name="Stabilisateur_150" localSheetId="7">#REF!</definedName>
    <definedName name="Stabilisateur_150">#REF!</definedName>
    <definedName name="Stabilisateur_200" localSheetId="1">#REF!</definedName>
    <definedName name="Stabilisateur_200" localSheetId="16">#REF!</definedName>
    <definedName name="Stabilisateur_200" localSheetId="20">#REF!</definedName>
    <definedName name="Stabilisateur_200" localSheetId="8">#REF!</definedName>
    <definedName name="Stabilisateur_200" localSheetId="3">#REF!</definedName>
    <definedName name="Stabilisateur_200" localSheetId="5">#REF!</definedName>
    <definedName name="Stabilisateur_200" localSheetId="6">#REF!</definedName>
    <definedName name="Stabilisateur_200" localSheetId="7">#REF!</definedName>
    <definedName name="Stabilisateur_200">#REF!</definedName>
    <definedName name="Stabilisateur_40">#REF!</definedName>
    <definedName name="Stabilisateur_50">#REF!</definedName>
    <definedName name="Stabilisateur_60">#REF!</definedName>
    <definedName name="Stabilisateur_80">#REF!</definedName>
    <definedName name="Stérilisation_réservoir">#REF!</definedName>
    <definedName name="Summary" localSheetId="9">#REF!</definedName>
    <definedName name="Summary" localSheetId="10">#REF!</definedName>
    <definedName name="Summary" localSheetId="11">#REF!</definedName>
    <definedName name="Summary" localSheetId="12">#REF!</definedName>
    <definedName name="Summary" localSheetId="13">#REF!</definedName>
    <definedName name="Summary" localSheetId="14">#REF!</definedName>
    <definedName name="Summary" localSheetId="15">#REF!</definedName>
    <definedName name="Summary" localSheetId="16">#REF!</definedName>
    <definedName name="Summary" localSheetId="5">#REF!</definedName>
    <definedName name="Summary" localSheetId="6">#REF!</definedName>
    <definedName name="Summary" localSheetId="7">#REF!</definedName>
    <definedName name="Summary" localSheetId="0">#REF!</definedName>
    <definedName name="Summary">#REF!</definedName>
    <definedName name="SURF">#REF!</definedName>
    <definedName name="Surface_Coupole">#REF!</definedName>
    <definedName name="Surface_fond__5">#REF!</definedName>
    <definedName name="Surface_voile_extérieur__5">#REF!</definedName>
    <definedName name="Surface_voile_intérieur__5">#REF!</definedName>
    <definedName name="t">#REF!</definedName>
    <definedName name="T_CUC">#REF!</definedName>
    <definedName name="T_diam">#REF!</definedName>
    <definedName name="T_R">'[170]Bache 50 m3_SR1'!$H$11</definedName>
    <definedName name="T_rocher_dis" localSheetId="1">#REF!</definedName>
    <definedName name="T_rocher_dis" localSheetId="16">#REF!</definedName>
    <definedName name="T_rocher_dis" localSheetId="17">#REF!</definedName>
    <definedName name="T_rocher_dis" localSheetId="18">#REF!</definedName>
    <definedName name="T_rocher_dis" localSheetId="20">#REF!</definedName>
    <definedName name="T_rocher_dis" localSheetId="8">#REF!</definedName>
    <definedName name="T_rocher_dis" localSheetId="3">#REF!</definedName>
    <definedName name="T_rocher_dis" localSheetId="5">#REF!</definedName>
    <definedName name="T_rocher_dis" localSheetId="6">#REF!</definedName>
    <definedName name="T_rocher_dis" localSheetId="7">#REF!</definedName>
    <definedName name="T_rocher_dis">#REF!</definedName>
    <definedName name="T1_1" localSheetId="10">'[171]Nbr '!$C$17</definedName>
    <definedName name="T1_1" localSheetId="16">'[172]Nbr '!$C$17</definedName>
    <definedName name="T1_1">'[173]Nbr '!$C$17</definedName>
    <definedName name="T1_10" localSheetId="10">'[171]Nbr '!$U$17</definedName>
    <definedName name="T1_10" localSheetId="16">'[172]Nbr '!$U$17</definedName>
    <definedName name="T1_10">'[173]Nbr '!$U$17</definedName>
    <definedName name="T1_1c" localSheetId="10">'[171]Nbr '!$D$17</definedName>
    <definedName name="T1_1c" localSheetId="16">'[172]Nbr '!$D$17</definedName>
    <definedName name="T1_1c">'[173]Nbr '!$D$17</definedName>
    <definedName name="T1_1cc" localSheetId="10">'[171]Nbr '!$E$17</definedName>
    <definedName name="T1_1cc" localSheetId="16">'[172]Nbr '!$E$17</definedName>
    <definedName name="T1_1cc">'[173]Nbr '!$E$17</definedName>
    <definedName name="T1_2" localSheetId="10">'[171]Nbr '!$F$17</definedName>
    <definedName name="T1_2" localSheetId="16">'[172]Nbr '!$F$17</definedName>
    <definedName name="T1_2">'[173]Nbr '!$F$17</definedName>
    <definedName name="T1_2c" localSheetId="10">'[171]Nbr '!$G$17</definedName>
    <definedName name="T1_2c" localSheetId="16">'[172]Nbr '!$G$17</definedName>
    <definedName name="T1_2c">'[173]Nbr '!$G$17</definedName>
    <definedName name="T1_3" localSheetId="10">'[171]Nbr '!$H$17</definedName>
    <definedName name="T1_3" localSheetId="16">'[172]Nbr '!$H$17</definedName>
    <definedName name="T1_3">'[173]Nbr '!$H$17</definedName>
    <definedName name="T1_3c" localSheetId="10">'[171]Nbr '!$I$17</definedName>
    <definedName name="T1_3c" localSheetId="16">'[172]Nbr '!$I$17</definedName>
    <definedName name="T1_3c">'[173]Nbr '!$I$17</definedName>
    <definedName name="T1_4" localSheetId="10">'[171]Nbr '!$J$17</definedName>
    <definedName name="T1_4" localSheetId="16">'[172]Nbr '!$J$17</definedName>
    <definedName name="T1_4">'[173]Nbr '!$J$17</definedName>
    <definedName name="T1_4c" localSheetId="10">'[171]Nbr '!$K$17</definedName>
    <definedName name="T1_4c" localSheetId="16">'[172]Nbr '!$K$17</definedName>
    <definedName name="T1_4c">'[173]Nbr '!$K$17</definedName>
    <definedName name="T1_5" localSheetId="10">'[171]Nbr '!$L$17</definedName>
    <definedName name="T1_5" localSheetId="16">'[172]Nbr '!$L$17</definedName>
    <definedName name="T1_5">'[173]Nbr '!$L$17</definedName>
    <definedName name="T1_5c" localSheetId="10">'[171]Nbr '!$N$17</definedName>
    <definedName name="T1_5c" localSheetId="16">'[172]Nbr '!$N$17</definedName>
    <definedName name="T1_5c">'[173]Nbr '!$N$17</definedName>
    <definedName name="T1_5p" localSheetId="10">'[171]Nbr '!$M$17</definedName>
    <definedName name="T1_5p" localSheetId="16">'[172]Nbr '!$M$17</definedName>
    <definedName name="T1_5p">'[173]Nbr '!$M$17</definedName>
    <definedName name="T1_6" localSheetId="10">'[171]Nbr '!$O$17</definedName>
    <definedName name="T1_6" localSheetId="16">'[172]Nbr '!$O$17</definedName>
    <definedName name="T1_6">'[173]Nbr '!$O$17</definedName>
    <definedName name="T1_7" localSheetId="10">'[171]Nbr '!$P$17</definedName>
    <definedName name="T1_7" localSheetId="16">'[172]Nbr '!$P$17</definedName>
    <definedName name="T1_7">'[173]Nbr '!$P$17</definedName>
    <definedName name="T1_8" localSheetId="10">'[171]Nbr '!$Q$17</definedName>
    <definedName name="T1_8" localSheetId="16">'[172]Nbr '!$Q$17</definedName>
    <definedName name="T1_8">'[173]Nbr '!$Q$17</definedName>
    <definedName name="T1_8c" localSheetId="10">'[171]Nbr '!$R$17</definedName>
    <definedName name="T1_8c" localSheetId="16">'[172]Nbr '!$R$17</definedName>
    <definedName name="T1_8c">'[173]Nbr '!$R$17</definedName>
    <definedName name="T1_9" localSheetId="10">'[171]Nbr '!$S$17</definedName>
    <definedName name="T1_9" localSheetId="16">'[172]Nbr '!$S$17</definedName>
    <definedName name="T1_9">'[173]Nbr '!$S$17</definedName>
    <definedName name="T1_9c" localSheetId="10">'[171]Nbr '!$T$17</definedName>
    <definedName name="T1_9c" localSheetId="16">'[172]Nbr '!$T$17</definedName>
    <definedName name="T1_9c">'[173]Nbr '!$T$17</definedName>
    <definedName name="T2_1" localSheetId="10">'[171]Nbr '!$C$26</definedName>
    <definedName name="T2_1" localSheetId="16">'[172]Nbr '!$C$26</definedName>
    <definedName name="T2_1">'[173]Nbr '!$C$26</definedName>
    <definedName name="T2_10" localSheetId="10">'[171]Nbr '!$U$26</definedName>
    <definedName name="T2_10" localSheetId="16">'[172]Nbr '!$U$26</definedName>
    <definedName name="T2_10">'[173]Nbr '!$U$26</definedName>
    <definedName name="T2_1c" localSheetId="10">'[171]Nbr '!$D$26</definedName>
    <definedName name="T2_1c" localSheetId="16">'[172]Nbr '!$D$26</definedName>
    <definedName name="T2_1c">'[173]Nbr '!$D$26</definedName>
    <definedName name="T2_1cc" localSheetId="10">'[171]Nbr '!$E$26</definedName>
    <definedName name="T2_1cc" localSheetId="16">'[172]Nbr '!$E$26</definedName>
    <definedName name="T2_1cc">'[173]Nbr '!$E$26</definedName>
    <definedName name="T2_2" localSheetId="10">'[171]Nbr '!$F$26</definedName>
    <definedName name="T2_2" localSheetId="16">'[172]Nbr '!$F$26</definedName>
    <definedName name="T2_2">'[173]Nbr '!$F$26</definedName>
    <definedName name="T2_2c" localSheetId="10">'[171]Nbr '!$G$26</definedName>
    <definedName name="T2_2c" localSheetId="16">'[172]Nbr '!$G$26</definedName>
    <definedName name="T2_2c">'[173]Nbr '!$G$26</definedName>
    <definedName name="T2_3" localSheetId="10">'[171]Nbr '!$H$26</definedName>
    <definedName name="T2_3" localSheetId="16">'[172]Nbr '!$H$26</definedName>
    <definedName name="T2_3">'[173]Nbr '!$H$26</definedName>
    <definedName name="T2_3c" localSheetId="10">'[171]Nbr '!$I$26</definedName>
    <definedName name="T2_3c" localSheetId="16">'[172]Nbr '!$I$26</definedName>
    <definedName name="T2_3c">'[173]Nbr '!$I$26</definedName>
    <definedName name="T2_4" localSheetId="10">'[171]Nbr '!$J$26</definedName>
    <definedName name="T2_4" localSheetId="16">'[172]Nbr '!$J$26</definedName>
    <definedName name="T2_4">'[173]Nbr '!$J$26</definedName>
    <definedName name="T2_4c" localSheetId="10">'[171]Nbr '!$K$26</definedName>
    <definedName name="T2_4c" localSheetId="16">'[172]Nbr '!$K$26</definedName>
    <definedName name="T2_4c">'[173]Nbr '!$K$26</definedName>
    <definedName name="T2_5" localSheetId="10">'[171]Nbr '!$L$26</definedName>
    <definedName name="T2_5" localSheetId="16">'[172]Nbr '!$L$26</definedName>
    <definedName name="T2_5">'[173]Nbr '!$L$26</definedName>
    <definedName name="T2_5c" localSheetId="10">'[171]Nbr '!$N$26</definedName>
    <definedName name="T2_5c" localSheetId="16">'[172]Nbr '!$N$26</definedName>
    <definedName name="T2_5c">'[173]Nbr '!$N$26</definedName>
    <definedName name="T2_5p" localSheetId="10">'[171]Nbr '!$M$26</definedName>
    <definedName name="T2_5p" localSheetId="16">'[172]Nbr '!$M$26</definedName>
    <definedName name="T2_5p">'[173]Nbr '!$M$26</definedName>
    <definedName name="T2_6" localSheetId="10">'[171]Nbr '!$O$26</definedName>
    <definedName name="T2_6" localSheetId="16">'[172]Nbr '!$O$26</definedName>
    <definedName name="T2_6">'[173]Nbr '!$O$26</definedName>
    <definedName name="T2_7" localSheetId="10">'[171]Nbr '!$P$26</definedName>
    <definedName name="T2_7" localSheetId="16">'[172]Nbr '!$P$26</definedName>
    <definedName name="T2_7">'[173]Nbr '!$P$26</definedName>
    <definedName name="T2_8" localSheetId="10">'[171]Nbr '!$Q$26</definedName>
    <definedName name="T2_8" localSheetId="16">'[172]Nbr '!$Q$26</definedName>
    <definedName name="T2_8">'[173]Nbr '!$Q$26</definedName>
    <definedName name="T2_8c" localSheetId="10">'[171]Nbr '!$R$26</definedName>
    <definedName name="T2_8c" localSheetId="16">'[172]Nbr '!$R$26</definedName>
    <definedName name="T2_8c">'[173]Nbr '!$R$26</definedName>
    <definedName name="T2_9" localSheetId="10">'[171]Nbr '!$S$26</definedName>
    <definedName name="T2_9" localSheetId="16">'[172]Nbr '!$S$26</definedName>
    <definedName name="T2_9">'[173]Nbr '!$S$26</definedName>
    <definedName name="T2_91" localSheetId="10">'[171]Nbr '!$S$26</definedName>
    <definedName name="T2_91">'[173]Nbr '!$S$26</definedName>
    <definedName name="T2_9c" localSheetId="10">'[171]Nbr '!$T$26</definedName>
    <definedName name="T2_9c" localSheetId="16">'[172]Nbr '!$T$26</definedName>
    <definedName name="T2_9c">'[173]Nbr '!$T$26</definedName>
    <definedName name="T3A" localSheetId="10">'[171]Nbr '!$V$39</definedName>
    <definedName name="T3A" localSheetId="16">'[172]Nbr '!$V$39</definedName>
    <definedName name="T3A">'[173]Nbr '!$V$39</definedName>
    <definedName name="T3A1" localSheetId="10">'[171]Nbr '!$AB$39</definedName>
    <definedName name="T3A1" localSheetId="16">'[172]Nbr '!$AB$39</definedName>
    <definedName name="T3A1">'[173]Nbr '!$AB$39</definedName>
    <definedName name="T3A2" localSheetId="10">'[171]Nbr '!$AC$39</definedName>
    <definedName name="T3A2" localSheetId="16">'[172]Nbr '!$AC$39</definedName>
    <definedName name="T3A2">'[173]Nbr '!$AC$39</definedName>
    <definedName name="T3A3" localSheetId="10">'[171]Nbr '!$AD$39</definedName>
    <definedName name="T3A3" localSheetId="16">'[172]Nbr '!$AD$39</definedName>
    <definedName name="T3A3">'[173]Nbr '!$AD$39</definedName>
    <definedName name="T3A4" localSheetId="10">'[171]Nbr '!$AE$39</definedName>
    <definedName name="T3A4" localSheetId="16">'[172]Nbr '!$AE$39</definedName>
    <definedName name="T3A4">'[173]Nbr '!$AE$39</definedName>
    <definedName name="T3Ac" localSheetId="10">'[171]Nbr '!$W$39</definedName>
    <definedName name="T3Ac" localSheetId="16">'[172]Nbr '!$W$39</definedName>
    <definedName name="T3Ac">'[173]Nbr '!$W$39</definedName>
    <definedName name="T3Ac1" localSheetId="10">'[171]Nbr '!$X$39</definedName>
    <definedName name="T3Ac1" localSheetId="16">'[172]Nbr '!$X$39</definedName>
    <definedName name="T3Ac1">'[173]Nbr '!$X$39</definedName>
    <definedName name="T3Ac2" localSheetId="10">'[171]Nbr '!$Y$39</definedName>
    <definedName name="T3Ac2" localSheetId="16">'[172]Nbr '!$Y$39</definedName>
    <definedName name="T3Ac2">'[173]Nbr '!$Y$39</definedName>
    <definedName name="T3Ac3" localSheetId="10">'[171]Nbr '!$Z$39</definedName>
    <definedName name="T3Ac3" localSheetId="16">'[172]Nbr '!$Z$39</definedName>
    <definedName name="T3Ac3">'[173]Nbr '!$Z$39</definedName>
    <definedName name="T3Ap" localSheetId="10">'[171]Nbr '!$AA$39</definedName>
    <definedName name="T3Ap" localSheetId="16">'[172]Nbr '!$AA$39</definedName>
    <definedName name="T3Ap">'[173]Nbr '!$AA$39</definedName>
    <definedName name="T3B" localSheetId="10">'[171]Nbr '!$AF$39</definedName>
    <definedName name="T3B" localSheetId="16">'[172]Nbr '!$AF$39</definedName>
    <definedName name="T3B">'[173]Nbr '!$AF$39</definedName>
    <definedName name="T3B1" localSheetId="10">'[171]Nbr '!$AH$39</definedName>
    <definedName name="T3B1" localSheetId="16">'[172]Nbr '!$AH$39</definedName>
    <definedName name="T3B1">'[173]Nbr '!$AH$39</definedName>
    <definedName name="T3B2" localSheetId="10">'[171]Nbr '!$AI$39</definedName>
    <definedName name="T3B2" localSheetId="16">'[172]Nbr '!$AI$39</definedName>
    <definedName name="T3B2">'[173]Nbr '!$AI$39</definedName>
    <definedName name="T3Bap" localSheetId="10">'[171]Nbr '!$AG$39</definedName>
    <definedName name="T3Bap" localSheetId="16">'[172]Nbr '!$AG$39</definedName>
    <definedName name="T3Bap">'[173]Nbr '!$AG$39</definedName>
    <definedName name="T3C" localSheetId="10">'[171]Nbr '!$AJ$39</definedName>
    <definedName name="T3C" localSheetId="16">'[172]Nbr '!$AJ$39</definedName>
    <definedName name="T3C">'[173]Nbr '!$AJ$39</definedName>
    <definedName name="T3C1" localSheetId="10">'[171]Nbr '!$AL$39</definedName>
    <definedName name="T3C1" localSheetId="16">'[172]Nbr '!$AL$39</definedName>
    <definedName name="T3C1">'[173]Nbr '!$AL$39</definedName>
    <definedName name="T3Cp" localSheetId="10">'[171]Nbr '!$AK$39</definedName>
    <definedName name="T3Cp" localSheetId="16">'[172]Nbr '!$AK$39</definedName>
    <definedName name="T3Cp">'[173]Nbr '!$AK$39</definedName>
    <definedName name="T3Cpc" localSheetId="10">'[171]Nbr '!$AV$39</definedName>
    <definedName name="T3Cpc" localSheetId="16">'[172]Nbr '!$AV$39</definedName>
    <definedName name="T3Cpc">'[173]Nbr '!$AV$39</definedName>
    <definedName name="T3D" localSheetId="10">'[171]Nbr '!$AM$39</definedName>
    <definedName name="T3D" localSheetId="16">'[172]Nbr '!$AM$39</definedName>
    <definedName name="T3D">'[173]Nbr '!$AM$39</definedName>
    <definedName name="T3Dc" localSheetId="10">'[171]Nbr '!$AU$39</definedName>
    <definedName name="T3Dc" localSheetId="16">'[172]Nbr '!$AU$39</definedName>
    <definedName name="T3Dc">'[173]Nbr '!$AU$39</definedName>
    <definedName name="T3E" localSheetId="10">'[171]Nbr '!$AN$39</definedName>
    <definedName name="T3E" localSheetId="16">'[172]Nbr '!$AN$39</definedName>
    <definedName name="T3E">'[173]Nbr '!$AN$39</definedName>
    <definedName name="T3F" localSheetId="10">'[171]Nbr '!$AO$39</definedName>
    <definedName name="T3F" localSheetId="16">'[172]Nbr '!$AO$39</definedName>
    <definedName name="T3F">'[173]Nbr '!$AO$39</definedName>
    <definedName name="T3F1" localSheetId="10">'[171]Nbr '!$AT$39</definedName>
    <definedName name="T3F1" localSheetId="16">'[172]Nbr '!$AT$39</definedName>
    <definedName name="T3F1">'[173]Nbr '!$AT$39</definedName>
    <definedName name="T3Fap" localSheetId="10">'[171]Nbr '!$AS$39</definedName>
    <definedName name="T3Fap" localSheetId="16">'[172]Nbr '!$AS$39</definedName>
    <definedName name="T3Fap">'[173]Nbr '!$AS$39</definedName>
    <definedName name="T3Fc" localSheetId="10">'[171]Nbr '!$AP$39</definedName>
    <definedName name="T3Fc" localSheetId="16">'[172]Nbr '!$AP$39</definedName>
    <definedName name="T3Fc">'[173]Nbr '!$AP$39</definedName>
    <definedName name="T3Fc1" localSheetId="10">'[171]Nbr '!$AQ$39</definedName>
    <definedName name="T3Fc1" localSheetId="16">'[172]Nbr '!$AQ$39</definedName>
    <definedName name="T3Fc1">'[173]Nbr '!$AQ$39</definedName>
    <definedName name="T3Fp" localSheetId="10">'[171]Nbr '!$AR$39</definedName>
    <definedName name="T3Fp" localSheetId="16">'[172]Nbr '!$AR$39</definedName>
    <definedName name="T3Fp">'[173]Nbr '!$AR$39</definedName>
    <definedName name="T4A" localSheetId="10">'[171]Nbr '!$V$45</definedName>
    <definedName name="T4A" localSheetId="16">'[172]Nbr '!$V$45</definedName>
    <definedName name="T4A">'[173]Nbr '!$V$45</definedName>
    <definedName name="T4A1" localSheetId="10">'[171]Nbr '!$AB$45</definedName>
    <definedName name="T4A1" localSheetId="16">'[172]Nbr '!$AB$45</definedName>
    <definedName name="T4A1">'[173]Nbr '!$AB$45</definedName>
    <definedName name="T4A2" localSheetId="10">'[171]Nbr '!$AC$45</definedName>
    <definedName name="T4A2" localSheetId="16">'[172]Nbr '!$AC$45</definedName>
    <definedName name="T4A2">'[173]Nbr '!$AC$45</definedName>
    <definedName name="T4A3" localSheetId="10">'[171]Nbr '!$AD$45</definedName>
    <definedName name="T4A3" localSheetId="16">'[172]Nbr '!$AD$45</definedName>
    <definedName name="T4A3">'[173]Nbr '!$AD$45</definedName>
    <definedName name="T4A4" localSheetId="10">'[171]Nbr '!$AE$45</definedName>
    <definedName name="T4A4" localSheetId="16">'[172]Nbr '!$AE$45</definedName>
    <definedName name="T4A4">'[173]Nbr '!$AE$45</definedName>
    <definedName name="T4Ac" localSheetId="10">'[171]Nbr '!$W$45</definedName>
    <definedName name="T4Ac" localSheetId="16">'[172]Nbr '!$W$45</definedName>
    <definedName name="T4Ac">'[173]Nbr '!$W$45</definedName>
    <definedName name="T4Ac1" localSheetId="10">'[171]Nbr '!$X$45</definedName>
    <definedName name="T4Ac1" localSheetId="16">'[172]Nbr '!$X$45</definedName>
    <definedName name="T4Ac1">'[173]Nbr '!$X$45</definedName>
    <definedName name="T4Ac2" localSheetId="10">'[171]Nbr '!$Y$45</definedName>
    <definedName name="T4Ac2" localSheetId="16">'[172]Nbr '!$Y$45</definedName>
    <definedName name="T4Ac2">'[173]Nbr '!$Y$45</definedName>
    <definedName name="T4Ac3" localSheetId="10">'[171]Nbr '!$Z$45</definedName>
    <definedName name="T4Ac3" localSheetId="16">'[172]Nbr '!$Z$45</definedName>
    <definedName name="T4Ac3">'[173]Nbr '!$Z$45</definedName>
    <definedName name="T4Ap" localSheetId="10">'[171]Nbr '!$AA$45</definedName>
    <definedName name="T4Ap" localSheetId="16">'[172]Nbr '!$AA$45</definedName>
    <definedName name="T4Ap">'[173]Nbr '!$AA$45</definedName>
    <definedName name="T4B" localSheetId="10">'[171]Nbr '!$AF$45</definedName>
    <definedName name="T4B" localSheetId="16">'[172]Nbr '!$AF$45</definedName>
    <definedName name="T4B">'[173]Nbr '!$AF$45</definedName>
    <definedName name="T4B_" localSheetId="10">'[171]Nbr '!$AG$45</definedName>
    <definedName name="T4B_" localSheetId="16">'[172]Nbr '!$AG$45</definedName>
    <definedName name="T4B_">'[173]Nbr '!$AG$45</definedName>
    <definedName name="T4B1" localSheetId="10">'[171]Nbr '!$AH$45</definedName>
    <definedName name="T4B1" localSheetId="16">'[172]Nbr '!$AH$45</definedName>
    <definedName name="T4B1">'[173]Nbr '!$AH$45</definedName>
    <definedName name="T4B2" localSheetId="10">'[171]Nbr '!$AI$45</definedName>
    <definedName name="T4B2" localSheetId="16">'[172]Nbr '!$AI$45</definedName>
    <definedName name="T4B2">'[173]Nbr '!$AI$45</definedName>
    <definedName name="T4C" localSheetId="10">'[171]Nbr '!$AJ$45</definedName>
    <definedName name="T4C" localSheetId="16">'[172]Nbr '!$AJ$45</definedName>
    <definedName name="T4C">'[173]Nbr '!$AJ$45</definedName>
    <definedName name="T4Cp" localSheetId="10">'[171]Nbr '!$AK$45</definedName>
    <definedName name="T4Cp" localSheetId="16">'[172]Nbr '!$AK$45</definedName>
    <definedName name="T4Cp">'[173]Nbr '!$AK$45</definedName>
    <definedName name="T4Cpc" localSheetId="10">'[171]Nbr '!$AV$45</definedName>
    <definedName name="T4Cpc" localSheetId="16">'[172]Nbr '!$AV$45</definedName>
    <definedName name="T4Cpc">'[173]Nbr '!$AV$45</definedName>
    <definedName name="T4D" localSheetId="10">'[171]Nbr '!$AM$45</definedName>
    <definedName name="T4D" localSheetId="16">'[172]Nbr '!$AM$45</definedName>
    <definedName name="T4D">'[173]Nbr '!$AM$45</definedName>
    <definedName name="T4Dc" localSheetId="10">'[171]Nbr '!$AU$45</definedName>
    <definedName name="T4Dc" localSheetId="16">'[172]Nbr '!$AU$45</definedName>
    <definedName name="T4Dc">'[173]Nbr '!$AU$45</definedName>
    <definedName name="T4E" localSheetId="10">'[171]Nbr '!$AN$45</definedName>
    <definedName name="T4E" localSheetId="16">'[172]Nbr '!$AN$45</definedName>
    <definedName name="T4E">'[173]Nbr '!$AN$45</definedName>
    <definedName name="T4F" localSheetId="10">'[171]Nbr '!$AO$45</definedName>
    <definedName name="T4F" localSheetId="16">'[172]Nbr '!$AO$45</definedName>
    <definedName name="T4F">'[173]Nbr '!$AO$45</definedName>
    <definedName name="T4F_" localSheetId="10">'[171]Nbr '!$AS$45</definedName>
    <definedName name="T4F_" localSheetId="16">'[172]Nbr '!$AS$45</definedName>
    <definedName name="T4F_">'[173]Nbr '!$AS$45</definedName>
    <definedName name="T4F1" localSheetId="1">#REF!</definedName>
    <definedName name="T4F1" localSheetId="9">#REF!</definedName>
    <definedName name="T4F1" localSheetId="10">#REF!</definedName>
    <definedName name="T4F1" localSheetId="11">#REF!</definedName>
    <definedName name="T4F1" localSheetId="12">#REF!</definedName>
    <definedName name="T4F1" localSheetId="13">#REF!</definedName>
    <definedName name="T4F1" localSheetId="14">#REF!</definedName>
    <definedName name="T4F1" localSheetId="15">#REF!</definedName>
    <definedName name="T4F1" localSheetId="16">#REF!</definedName>
    <definedName name="T4F1" localSheetId="17">#REF!</definedName>
    <definedName name="T4F1" localSheetId="18">#REF!</definedName>
    <definedName name="T4F1" localSheetId="20">#REF!</definedName>
    <definedName name="T4F1" localSheetId="8">#REF!</definedName>
    <definedName name="T4F1" localSheetId="3">#REF!</definedName>
    <definedName name="T4F1" localSheetId="5">#REF!</definedName>
    <definedName name="T4F1" localSheetId="6">#REF!</definedName>
    <definedName name="T4F1" localSheetId="7">#REF!</definedName>
    <definedName name="T4F1" localSheetId="0">#REF!</definedName>
    <definedName name="T4F1">#REF!</definedName>
    <definedName name="T4F1_" localSheetId="10">'[171]Nbr '!$AT$45</definedName>
    <definedName name="T4F1_" localSheetId="16">'[172]Nbr '!$AT$45</definedName>
    <definedName name="T4F1_">'[173]Nbr '!$AT$45</definedName>
    <definedName name="T4Fc" localSheetId="10">'[171]Nbr '!$AP$45</definedName>
    <definedName name="T4Fc" localSheetId="16">'[172]Nbr '!$AP$45</definedName>
    <definedName name="T4Fc">'[173]Nbr '!$AP$45</definedName>
    <definedName name="T4Fc1" localSheetId="10">'[171]Nbr '!$AQ$45</definedName>
    <definedName name="T4Fc1" localSheetId="16">'[172]Nbr '!$AQ$45</definedName>
    <definedName name="T4Fc1">'[173]Nbr '!$AQ$45</definedName>
    <definedName name="T4Fp" localSheetId="10">'[171]Nbr '!$AR$45</definedName>
    <definedName name="T4Fp" localSheetId="16">'[172]Nbr '!$AR$45</definedName>
    <definedName name="T4Fp">'[173]Nbr '!$AR$45</definedName>
    <definedName name="T5_C1" localSheetId="10">'[171]Nbr '!$AL$49</definedName>
    <definedName name="T5_C1" localSheetId="16">'[172]Nbr '!$AL$49</definedName>
    <definedName name="T5_C1">'[173]Nbr '!$AL$49</definedName>
    <definedName name="T5A" localSheetId="10">'[171]Nbr '!$V$49</definedName>
    <definedName name="T5A" localSheetId="16">'[172]Nbr '!$V$49</definedName>
    <definedName name="T5A">'[173]Nbr '!$V$49</definedName>
    <definedName name="T5A1" localSheetId="10">'[171]Nbr '!$AB$49</definedName>
    <definedName name="T5A1" localSheetId="16">'[172]Nbr '!$AB$49</definedName>
    <definedName name="T5A1">'[173]Nbr '!$AB$49</definedName>
    <definedName name="T5A2" localSheetId="10">'[171]Nbr '!$AC$49</definedName>
    <definedName name="T5A2" localSheetId="16">'[172]Nbr '!$AC$49</definedName>
    <definedName name="T5A2">'[173]Nbr '!$AC$49</definedName>
    <definedName name="T5A3" localSheetId="10">'[171]Nbr '!$AD$49</definedName>
    <definedName name="T5A3" localSheetId="16">'[172]Nbr '!$AD$49</definedName>
    <definedName name="T5A3">'[173]Nbr '!$AD$49</definedName>
    <definedName name="T5A4" localSheetId="10">'[171]Nbr '!$AE$49</definedName>
    <definedName name="T5A4" localSheetId="16">'[172]Nbr '!$AE$49</definedName>
    <definedName name="T5A4">'[173]Nbr '!$AE$49</definedName>
    <definedName name="T5Ac" localSheetId="10">'[171]Nbr '!$W$49</definedName>
    <definedName name="T5Ac" localSheetId="16">'[172]Nbr '!$W$49</definedName>
    <definedName name="T5Ac">'[173]Nbr '!$W$49</definedName>
    <definedName name="T5Ac1" localSheetId="10">'[171]Nbr '!$X$49</definedName>
    <definedName name="T5Ac1" localSheetId="16">'[172]Nbr '!$X$49</definedName>
    <definedName name="T5Ac1">'[173]Nbr '!$X$49</definedName>
    <definedName name="T5Ac2" localSheetId="10">'[171]Nbr '!$Y$49</definedName>
    <definedName name="T5Ac2" localSheetId="16">'[172]Nbr '!$Y$49</definedName>
    <definedName name="T5Ac2">'[173]Nbr '!$Y$49</definedName>
    <definedName name="T5Ac3" localSheetId="10">'[171]Nbr '!$Z$49</definedName>
    <definedName name="T5Ac3" localSheetId="16">'[172]Nbr '!$Z$49</definedName>
    <definedName name="T5Ac3">'[173]Nbr '!$Z$49</definedName>
    <definedName name="T5Ap" localSheetId="10">'[171]Nbr '!$AA$49</definedName>
    <definedName name="T5Ap" localSheetId="16">'[172]Nbr '!$AA$49</definedName>
    <definedName name="T5Ap">'[173]Nbr '!$AA$49</definedName>
    <definedName name="T5B" localSheetId="10">'[171]Nbr '!$AF$49</definedName>
    <definedName name="T5B" localSheetId="16">'[172]Nbr '!$AF$49</definedName>
    <definedName name="T5B">'[173]Nbr '!$AF$49</definedName>
    <definedName name="T5B_" localSheetId="10">'[171]Nbr '!$AG$49</definedName>
    <definedName name="T5B_" localSheetId="16">'[172]Nbr '!$AG$49</definedName>
    <definedName name="T5B_">'[173]Nbr '!$AG$49</definedName>
    <definedName name="T5B1" localSheetId="10">'[171]Nbr '!$AH$49</definedName>
    <definedName name="T5B1" localSheetId="16">'[172]Nbr '!$AH$49</definedName>
    <definedName name="T5B1">'[173]Nbr '!$AH$49</definedName>
    <definedName name="T5B2" localSheetId="10">'[171]Nbr '!$AI$49</definedName>
    <definedName name="T5B2" localSheetId="16">'[172]Nbr '!$AI$49</definedName>
    <definedName name="T5B2">'[173]Nbr '!$AI$49</definedName>
    <definedName name="T5C" localSheetId="10">'[171]Nbr '!$AJ$49</definedName>
    <definedName name="T5C" localSheetId="16">'[172]Nbr '!$AJ$49</definedName>
    <definedName name="T5C">'[173]Nbr '!$AJ$49</definedName>
    <definedName name="T5Cp" localSheetId="10">'[171]Nbr '!$AK$49</definedName>
    <definedName name="T5Cp" localSheetId="16">'[172]Nbr '!$AK$49</definedName>
    <definedName name="T5Cp">'[173]Nbr '!$AK$49</definedName>
    <definedName name="T5Cpc" localSheetId="10">'[171]Nbr '!$AV$49</definedName>
    <definedName name="T5Cpc" localSheetId="16">'[172]Nbr '!$AV$49</definedName>
    <definedName name="T5Cpc">'[173]Nbr '!$AV$49</definedName>
    <definedName name="T5D" localSheetId="10">'[171]Nbr '!$AM$49</definedName>
    <definedName name="T5D" localSheetId="16">'[172]Nbr '!$AM$49</definedName>
    <definedName name="T5D">'[173]Nbr '!$AM$49</definedName>
    <definedName name="T5Dc" localSheetId="10">'[171]Nbr '!$AU$49</definedName>
    <definedName name="T5Dc" localSheetId="16">'[172]Nbr '!$AU$49</definedName>
    <definedName name="T5Dc">'[173]Nbr '!$AU$49</definedName>
    <definedName name="T5E" localSheetId="10">'[171]Nbr '!$AN$49</definedName>
    <definedName name="T5E" localSheetId="16">'[172]Nbr '!$AN$49</definedName>
    <definedName name="T5E">'[173]Nbr '!$AN$49</definedName>
    <definedName name="T5F" localSheetId="10">'[171]Nbr '!$AO$49</definedName>
    <definedName name="T5F" localSheetId="16">'[172]Nbr '!$AO$49</definedName>
    <definedName name="T5F">'[173]Nbr '!$AO$49</definedName>
    <definedName name="T5F_" localSheetId="10">'[171]Nbr '!$AS$49</definedName>
    <definedName name="T5F_" localSheetId="16">'[172]Nbr '!$AS$49</definedName>
    <definedName name="T5F_">'[173]Nbr '!$AS$49</definedName>
    <definedName name="T5F1" localSheetId="10">'[171]Nbr '!$AT$49</definedName>
    <definedName name="T5F1" localSheetId="16">'[172]Nbr '!$AT$49</definedName>
    <definedName name="T5F1">'[173]Nbr '!$AT$49</definedName>
    <definedName name="T5Fc" localSheetId="10">'[171]Nbr '!$AP$49</definedName>
    <definedName name="T5Fc" localSheetId="16">'[172]Nbr '!$AP$49</definedName>
    <definedName name="T5Fc">'[173]Nbr '!$AP$49</definedName>
    <definedName name="T5Fc1" localSheetId="10">'[171]Nbr '!$AQ$49</definedName>
    <definedName name="T5Fc1" localSheetId="16">'[172]Nbr '!$AQ$49</definedName>
    <definedName name="T5Fc1">'[173]Nbr '!$AQ$49</definedName>
    <definedName name="T5Fp" localSheetId="10">'[171]Nbr '!$AR$49</definedName>
    <definedName name="T5Fp" localSheetId="16">'[172]Nbr '!$AR$49</definedName>
    <definedName name="T5Fp">'[173]Nbr '!$AR$49</definedName>
    <definedName name="T6_C1" localSheetId="10">'[171]Nbr '!$AL$55</definedName>
    <definedName name="T6_C1" localSheetId="16">'[172]Nbr '!$AL$55</definedName>
    <definedName name="T6_C1">'[173]Nbr '!$AL$55</definedName>
    <definedName name="T6A" localSheetId="10">'[171]Nbr '!$V$55</definedName>
    <definedName name="T6A" localSheetId="16">'[172]Nbr '!$V$55</definedName>
    <definedName name="T6A">'[173]Nbr '!$V$55</definedName>
    <definedName name="T6A1" localSheetId="10">'[171]Nbr '!$AB$55</definedName>
    <definedName name="T6A1" localSheetId="16">'[172]Nbr '!$AB$55</definedName>
    <definedName name="T6A1">'[173]Nbr '!$AB$55</definedName>
    <definedName name="T6A2" localSheetId="10">'[171]Nbr '!$AC$55</definedName>
    <definedName name="T6A2" localSheetId="16">'[172]Nbr '!$AC$55</definedName>
    <definedName name="T6A2">'[173]Nbr '!$AC$55</definedName>
    <definedName name="T6A3" localSheetId="10">'[171]Nbr '!$AD$55</definedName>
    <definedName name="T6A3" localSheetId="16">'[172]Nbr '!$AD$55</definedName>
    <definedName name="T6A3">'[173]Nbr '!$AD$55</definedName>
    <definedName name="T6A4" localSheetId="10">'[171]Nbr '!$AE$55</definedName>
    <definedName name="T6A4" localSheetId="16">'[172]Nbr '!$AE$55</definedName>
    <definedName name="T6A4">'[173]Nbr '!$AE$55</definedName>
    <definedName name="T6Ac" localSheetId="10">'[171]Nbr '!$W$55</definedName>
    <definedName name="T6Ac" localSheetId="16">'[172]Nbr '!$W$55</definedName>
    <definedName name="T6Ac">'[173]Nbr '!$W$55</definedName>
    <definedName name="T6Ac1" localSheetId="10">'[171]Nbr '!$X$55</definedName>
    <definedName name="T6Ac1" localSheetId="16">'[172]Nbr '!$X$55</definedName>
    <definedName name="T6Ac1">'[173]Nbr '!$X$55</definedName>
    <definedName name="T6Ac2" localSheetId="10">'[171]Nbr '!$Y$55</definedName>
    <definedName name="T6Ac2" localSheetId="16">'[172]Nbr '!$Y$55</definedName>
    <definedName name="T6Ac2">'[173]Nbr '!$Y$55</definedName>
    <definedName name="T6Ac3" localSheetId="10">'[171]Nbr '!$Z$55</definedName>
    <definedName name="T6Ac3" localSheetId="16">'[172]Nbr '!$Z$55</definedName>
    <definedName name="T6Ac3">'[173]Nbr '!$Z$55</definedName>
    <definedName name="T6Ap" localSheetId="10">'[171]Nbr '!$AA$55</definedName>
    <definedName name="T6Ap" localSheetId="16">'[172]Nbr '!$AA$55</definedName>
    <definedName name="T6Ap">'[173]Nbr '!$AA$55</definedName>
    <definedName name="T6B" localSheetId="10">'[171]Nbr '!$AF$55</definedName>
    <definedName name="T6B" localSheetId="16">'[172]Nbr '!$AF$55</definedName>
    <definedName name="T6B">'[173]Nbr '!$AF$55</definedName>
    <definedName name="T6B_" localSheetId="10">'[171]Nbr '!$AG$55</definedName>
    <definedName name="T6B_" localSheetId="16">'[172]Nbr '!$AG$55</definedName>
    <definedName name="T6B_">'[173]Nbr '!$AG$55</definedName>
    <definedName name="T6B1" localSheetId="10">'[171]Nbr '!$AH$55</definedName>
    <definedName name="T6B1" localSheetId="16">'[172]Nbr '!$AH$55</definedName>
    <definedName name="T6B1">'[173]Nbr '!$AH$55</definedName>
    <definedName name="T6B2" localSheetId="10">'[171]Nbr '!$AI$55</definedName>
    <definedName name="T6B2" localSheetId="16">'[172]Nbr '!$AI$55</definedName>
    <definedName name="T6B2">'[173]Nbr '!$AI$55</definedName>
    <definedName name="T6C" localSheetId="10">'[171]Nbr '!$AJ$55</definedName>
    <definedName name="T6C" localSheetId="16">'[172]Nbr '!$AJ$55</definedName>
    <definedName name="T6C">'[173]Nbr '!$AJ$55</definedName>
    <definedName name="T6Cp" localSheetId="10">'[171]Nbr '!$AK$55</definedName>
    <definedName name="T6Cp" localSheetId="16">'[172]Nbr '!$AK$55</definedName>
    <definedName name="T6Cp">'[173]Nbr '!$AK$55</definedName>
    <definedName name="T6Cpc" localSheetId="10">'[171]Nbr '!$AV$55</definedName>
    <definedName name="T6Cpc" localSheetId="16">'[172]Nbr '!$AV$55</definedName>
    <definedName name="T6Cpc">'[173]Nbr '!$AV$55</definedName>
    <definedName name="T6D" localSheetId="10">'[171]Nbr '!$AM$55</definedName>
    <definedName name="T6D" localSheetId="16">'[172]Nbr '!$AM$55</definedName>
    <definedName name="T6D">'[173]Nbr '!$AM$55</definedName>
    <definedName name="T6Dc" localSheetId="10">'[171]Nbr '!$AU$55</definedName>
    <definedName name="T6Dc" localSheetId="16">'[172]Nbr '!$AU$55</definedName>
    <definedName name="T6Dc">'[173]Nbr '!$AU$55</definedName>
    <definedName name="T6E" localSheetId="10">'[171]Nbr '!$AN$55</definedName>
    <definedName name="T6E" localSheetId="16">'[172]Nbr '!$AN$55</definedName>
    <definedName name="T6E">'[173]Nbr '!$AN$55</definedName>
    <definedName name="T6F" localSheetId="10">'[171]Nbr '!$AO$55</definedName>
    <definedName name="T6F" localSheetId="16">'[172]Nbr '!$AO$55</definedName>
    <definedName name="T6F">'[173]Nbr '!$AO$55</definedName>
    <definedName name="T6F_" localSheetId="10">'[171]Nbr '!$AS$55</definedName>
    <definedName name="T6F_" localSheetId="16">'[172]Nbr '!$AS$55</definedName>
    <definedName name="T6F_">'[173]Nbr '!$AS$55</definedName>
    <definedName name="T6F1" localSheetId="10">'[171]Nbr '!$AT$55</definedName>
    <definedName name="T6F1" localSheetId="16">'[172]Nbr '!$AT$55</definedName>
    <definedName name="T6F1">'[173]Nbr '!$AT$55</definedName>
    <definedName name="T6Fc" localSheetId="10">'[171]Nbr '!$AP$55</definedName>
    <definedName name="T6Fc" localSheetId="16">'[172]Nbr '!$AP$55</definedName>
    <definedName name="T6Fc">'[173]Nbr '!$AP$55</definedName>
    <definedName name="T6Fc1" localSheetId="10">'[171]Nbr '!$AQ$55</definedName>
    <definedName name="T6Fc1" localSheetId="16">'[172]Nbr '!$AQ$55</definedName>
    <definedName name="T6Fc1">'[173]Nbr '!$AQ$55</definedName>
    <definedName name="T6Fp" localSheetId="10">'[171]Nbr '!$AR$55</definedName>
    <definedName name="T6Fp" localSheetId="16">'[172]Nbr '!$AR$55</definedName>
    <definedName name="T6Fp">'[173]Nbr '!$AR$55</definedName>
    <definedName name="T7_C1" localSheetId="10">'[171]Nbr '!$AL$61</definedName>
    <definedName name="T7_C1" localSheetId="16">'[172]Nbr '!$AL$61</definedName>
    <definedName name="T7_C1">'[173]Nbr '!$AL$61</definedName>
    <definedName name="T7A" localSheetId="10">'[171]Nbr '!$V$61</definedName>
    <definedName name="T7A" localSheetId="16">'[172]Nbr '!$V$61</definedName>
    <definedName name="T7A">'[173]Nbr '!$V$61</definedName>
    <definedName name="T7A1" localSheetId="10">'[171]Nbr '!$AB$61</definedName>
    <definedName name="T7A1" localSheetId="16">'[172]Nbr '!$AB$61</definedName>
    <definedName name="T7A1">'[173]Nbr '!$AB$61</definedName>
    <definedName name="T7A2" localSheetId="10">'[171]Nbr '!$AC$61</definedName>
    <definedName name="T7A2" localSheetId="16">'[172]Nbr '!$AC$61</definedName>
    <definedName name="T7A2">'[173]Nbr '!$AC$61</definedName>
    <definedName name="T7A3" localSheetId="10">'[171]Nbr '!$AD$61</definedName>
    <definedName name="T7A3" localSheetId="16">'[172]Nbr '!$AD$61</definedName>
    <definedName name="T7A3">'[173]Nbr '!$AD$61</definedName>
    <definedName name="T7A4" localSheetId="10">'[171]Nbr '!$AE$61</definedName>
    <definedName name="T7A4" localSheetId="16">'[172]Nbr '!$AE$61</definedName>
    <definedName name="T7A4">'[173]Nbr '!$AE$61</definedName>
    <definedName name="T7Ac" localSheetId="10">'[171]Nbr '!$W$61</definedName>
    <definedName name="T7Ac" localSheetId="16">'[172]Nbr '!$W$61</definedName>
    <definedName name="T7Ac">'[173]Nbr '!$W$61</definedName>
    <definedName name="T7Ac1" localSheetId="10">'[171]Nbr '!$X$61</definedName>
    <definedName name="T7Ac1" localSheetId="16">'[172]Nbr '!$X$61</definedName>
    <definedName name="T7Ac1">'[173]Nbr '!$X$61</definedName>
    <definedName name="T7Ac2" localSheetId="10">'[171]Nbr '!$Y$61</definedName>
    <definedName name="T7Ac2" localSheetId="16">'[172]Nbr '!$Y$61</definedName>
    <definedName name="T7Ac2">'[173]Nbr '!$Y$61</definedName>
    <definedName name="T7Ac3" localSheetId="10">'[171]Nbr '!$Z$61</definedName>
    <definedName name="T7Ac3" localSheetId="16">'[172]Nbr '!$Z$61</definedName>
    <definedName name="T7Ac3">'[173]Nbr '!$Z$61</definedName>
    <definedName name="T7Ap" localSheetId="10">'[171]Nbr '!$AA$61</definedName>
    <definedName name="T7Ap" localSheetId="16">'[172]Nbr '!$AA$61</definedName>
    <definedName name="T7Ap">'[173]Nbr '!$AA$61</definedName>
    <definedName name="T7B" localSheetId="10">'[171]Nbr '!$AF$61</definedName>
    <definedName name="T7B" localSheetId="16">'[172]Nbr '!$AF$61</definedName>
    <definedName name="T7B">'[173]Nbr '!$AF$61</definedName>
    <definedName name="T7B_" localSheetId="10">'[171]Nbr '!$AG$61</definedName>
    <definedName name="T7B_" localSheetId="16">'[172]Nbr '!$AG$61</definedName>
    <definedName name="T7B_">'[173]Nbr '!$AG$61</definedName>
    <definedName name="T7B1" localSheetId="10">'[171]Nbr '!$AH$61</definedName>
    <definedName name="T7B1" localSheetId="16">'[172]Nbr '!$AH$61</definedName>
    <definedName name="T7B1">'[173]Nbr '!$AH$61</definedName>
    <definedName name="T7B2" localSheetId="10">'[171]Nbr '!$AI$61</definedName>
    <definedName name="T7B2" localSheetId="16">'[172]Nbr '!$AI$61</definedName>
    <definedName name="T7B2">'[173]Nbr '!$AI$61</definedName>
    <definedName name="T7C" localSheetId="10">'[171]Nbr '!$AJ$61</definedName>
    <definedName name="T7C" localSheetId="16">'[172]Nbr '!$AJ$61</definedName>
    <definedName name="T7C">'[173]Nbr '!$AJ$61</definedName>
    <definedName name="T7Cp" localSheetId="10">'[171]Nbr '!$AK$61</definedName>
    <definedName name="T7Cp" localSheetId="16">'[172]Nbr '!$AK$61</definedName>
    <definedName name="T7Cp">'[173]Nbr '!$AK$61</definedName>
    <definedName name="T7Cpc" localSheetId="10">'[171]Nbr '!$AV$61</definedName>
    <definedName name="T7Cpc" localSheetId="16">'[172]Nbr '!$AV$61</definedName>
    <definedName name="T7Cpc">'[173]Nbr '!$AV$61</definedName>
    <definedName name="T7D" localSheetId="10">'[171]Nbr '!$AM$61</definedName>
    <definedName name="T7D" localSheetId="16">'[172]Nbr '!$AM$61</definedName>
    <definedName name="T7D">'[173]Nbr '!$AM$61</definedName>
    <definedName name="T7Dc" localSheetId="10">'[171]Nbr '!$AU$61</definedName>
    <definedName name="T7Dc" localSheetId="16">'[172]Nbr '!$AU$61</definedName>
    <definedName name="T7Dc">'[173]Nbr '!$AU$61</definedName>
    <definedName name="T7E" localSheetId="10">'[171]Nbr '!$AN$61</definedName>
    <definedName name="T7E" localSheetId="16">'[172]Nbr '!$AN$61</definedName>
    <definedName name="T7E">'[173]Nbr '!$AN$61</definedName>
    <definedName name="T7F" localSheetId="10">'[171]Nbr '!$AO$61</definedName>
    <definedName name="T7F" localSheetId="16">'[172]Nbr '!$AO$61</definedName>
    <definedName name="T7F">'[173]Nbr '!$AO$61</definedName>
    <definedName name="T7F_" localSheetId="10">'[171]Nbr '!$AS$61</definedName>
    <definedName name="T7F_" localSheetId="16">'[172]Nbr '!$AS$61</definedName>
    <definedName name="T7F_">'[173]Nbr '!$AS$61</definedName>
    <definedName name="T7F1" localSheetId="10">'[171]Nbr '!$AT$61</definedName>
    <definedName name="T7F1" localSheetId="16">'[172]Nbr '!$AT$61</definedName>
    <definedName name="T7F1">'[173]Nbr '!$AT$61</definedName>
    <definedName name="T7Fc" localSheetId="10">'[171]Nbr '!$AP$61</definedName>
    <definedName name="T7Fc" localSheetId="16">'[172]Nbr '!$AP$61</definedName>
    <definedName name="T7Fc">'[173]Nbr '!$AP$61</definedName>
    <definedName name="T7Fc1" localSheetId="10">'[171]Nbr '!$AQ$61</definedName>
    <definedName name="T7Fc1" localSheetId="16">'[172]Nbr '!$AQ$61</definedName>
    <definedName name="T7Fc1">'[173]Nbr '!$AQ$61</definedName>
    <definedName name="T7Fp" localSheetId="10">'[171]Nbr '!$AR$61</definedName>
    <definedName name="T7Fp" localSheetId="16">'[172]Nbr '!$AR$61</definedName>
    <definedName name="T7Fp">'[173]Nbr '!$AR$61</definedName>
    <definedName name="T8_1" localSheetId="10">'[171]Nbr '!$C$68</definedName>
    <definedName name="T8_1" localSheetId="16">'[172]Nbr '!$C$68</definedName>
    <definedName name="T8_1">'[173]Nbr '!$C$68</definedName>
    <definedName name="T8_10" localSheetId="10">'[171]Nbr '!$U$68</definedName>
    <definedName name="T8_10" localSheetId="16">'[172]Nbr '!$U$68</definedName>
    <definedName name="T8_10">'[173]Nbr '!$U$68</definedName>
    <definedName name="T8_1c" localSheetId="10">'[171]Nbr '!$D$68</definedName>
    <definedName name="T8_1c" localSheetId="16">'[172]Nbr '!$D$68</definedName>
    <definedName name="T8_1c">'[173]Nbr '!$D$68</definedName>
    <definedName name="T8_1cc" localSheetId="10">'[171]Nbr '!$E$68</definedName>
    <definedName name="T8_1cc" localSheetId="16">'[172]Nbr '!$E$68</definedName>
    <definedName name="T8_1cc">'[173]Nbr '!$E$68</definedName>
    <definedName name="T8_2" localSheetId="10">'[171]Nbr '!$F$68</definedName>
    <definedName name="T8_2" localSheetId="16">'[172]Nbr '!$F$68</definedName>
    <definedName name="T8_2">'[173]Nbr '!$F$68</definedName>
    <definedName name="T8_2c" localSheetId="10">'[171]Nbr '!$G$68</definedName>
    <definedName name="T8_2c" localSheetId="16">'[172]Nbr '!$G$68</definedName>
    <definedName name="T8_2c">'[173]Nbr '!$G$68</definedName>
    <definedName name="T8_3" localSheetId="10">'[171]Nbr '!$H$68</definedName>
    <definedName name="T8_3" localSheetId="16">'[172]Nbr '!$H$68</definedName>
    <definedName name="T8_3">'[173]Nbr '!$H$68</definedName>
    <definedName name="T8_3c" localSheetId="10">'[171]Nbr '!$I$68</definedName>
    <definedName name="T8_3c" localSheetId="16">'[172]Nbr '!$I$68</definedName>
    <definedName name="T8_3c">'[173]Nbr '!$I$68</definedName>
    <definedName name="T8_4" localSheetId="10">'[171]Nbr '!$J$68</definedName>
    <definedName name="T8_4" localSheetId="16">'[172]Nbr '!$J$68</definedName>
    <definedName name="T8_4">'[173]Nbr '!$J$68</definedName>
    <definedName name="T8_4c" localSheetId="10">'[171]Nbr '!$K$68</definedName>
    <definedName name="T8_4c" localSheetId="16">'[172]Nbr '!$K$68</definedName>
    <definedName name="T8_4c">'[173]Nbr '!$K$68</definedName>
    <definedName name="T8_5" localSheetId="10">'[171]Nbr '!$L$68</definedName>
    <definedName name="T8_5" localSheetId="16">'[172]Nbr '!$L$68</definedName>
    <definedName name="T8_5">'[173]Nbr '!$L$68</definedName>
    <definedName name="T8_5c" localSheetId="10">'[171]Nbr '!$N$68</definedName>
    <definedName name="T8_5c" localSheetId="16">'[172]Nbr '!$N$68</definedName>
    <definedName name="T8_5c">'[173]Nbr '!$N$68</definedName>
    <definedName name="T8_5p" localSheetId="10">'[171]Nbr '!$M$68</definedName>
    <definedName name="T8_5p" localSheetId="16">'[172]Nbr '!$M$68</definedName>
    <definedName name="T8_5p">'[173]Nbr '!$M$68</definedName>
    <definedName name="T8_6" localSheetId="10">'[171]Nbr '!$O$68</definedName>
    <definedName name="T8_6" localSheetId="16">'[172]Nbr '!$O$68</definedName>
    <definedName name="T8_6">'[173]Nbr '!$O$68</definedName>
    <definedName name="T8_7" localSheetId="10">'[171]Nbr '!$P$68</definedName>
    <definedName name="T8_7" localSheetId="16">'[172]Nbr '!$P$68</definedName>
    <definedName name="T8_7">'[173]Nbr '!$P$68</definedName>
    <definedName name="T8_8" localSheetId="10">'[171]Nbr '!$Q$68</definedName>
    <definedName name="T8_8" localSheetId="16">'[172]Nbr '!$Q$68</definedName>
    <definedName name="T8_8">'[173]Nbr '!$Q$68</definedName>
    <definedName name="T8_8c" localSheetId="10">'[171]Nbr '!$R$68</definedName>
    <definedName name="T8_8c" localSheetId="16">'[172]Nbr '!$R$68</definedName>
    <definedName name="T8_8c">'[173]Nbr '!$R$68</definedName>
    <definedName name="T8_9" localSheetId="10">'[171]Nbr '!$S$68</definedName>
    <definedName name="T8_9" localSheetId="16">'[172]Nbr '!$S$68</definedName>
    <definedName name="T8_9">'[173]Nbr '!$S$68</definedName>
    <definedName name="T8_9c" localSheetId="10">'[171]Nbr '!$T$68</definedName>
    <definedName name="T8_9c" localSheetId="16">'[172]Nbr '!$T$68</definedName>
    <definedName name="T8_9c">'[173]Nbr '!$T$68</definedName>
    <definedName name="T9_1" localSheetId="10">'[171]Nbr '!$C$75</definedName>
    <definedName name="T9_1" localSheetId="16">'[172]Nbr '!$C$75</definedName>
    <definedName name="T9_1">'[173]Nbr '!$C$75</definedName>
    <definedName name="T9_10" localSheetId="10">'[171]Nbr '!$U$75</definedName>
    <definedName name="T9_10" localSheetId="16">'[172]Nbr '!$U$75</definedName>
    <definedName name="T9_10">'[173]Nbr '!$U$75</definedName>
    <definedName name="T9_1c" localSheetId="10">'[171]Nbr '!$D$75</definedName>
    <definedName name="T9_1c" localSheetId="16">'[172]Nbr '!$D$75</definedName>
    <definedName name="T9_1c">'[173]Nbr '!$D$75</definedName>
    <definedName name="T9_1cc" localSheetId="10">'[171]Nbr '!$E$75</definedName>
    <definedName name="T9_1cc" localSheetId="16">'[172]Nbr '!$E$75</definedName>
    <definedName name="T9_1cc">'[173]Nbr '!$E$75</definedName>
    <definedName name="T9_2" localSheetId="10">'[171]Nbr '!$F$75</definedName>
    <definedName name="T9_2" localSheetId="16">'[172]Nbr '!$F$75</definedName>
    <definedName name="T9_2">'[173]Nbr '!$F$75</definedName>
    <definedName name="T9_2c" localSheetId="10">'[171]Nbr '!$G$75</definedName>
    <definedName name="T9_2c" localSheetId="16">'[172]Nbr '!$G$75</definedName>
    <definedName name="T9_2c">'[173]Nbr '!$G$75</definedName>
    <definedName name="T9_3" localSheetId="10">'[171]Nbr '!$H$75</definedName>
    <definedName name="T9_3" localSheetId="16">'[172]Nbr '!$H$75</definedName>
    <definedName name="T9_3">'[173]Nbr '!$H$75</definedName>
    <definedName name="T9_3c" localSheetId="10">'[171]Nbr '!$I$75</definedName>
    <definedName name="T9_3c" localSheetId="16">'[172]Nbr '!$I$75</definedName>
    <definedName name="T9_3c">'[173]Nbr '!$I$75</definedName>
    <definedName name="T9_4" localSheetId="10">'[171]Nbr '!$J$75</definedName>
    <definedName name="T9_4" localSheetId="16">'[172]Nbr '!$J$75</definedName>
    <definedName name="T9_4">'[173]Nbr '!$J$75</definedName>
    <definedName name="T9_4c" localSheetId="10">'[171]Nbr '!$K$75</definedName>
    <definedName name="T9_4c" localSheetId="16">'[172]Nbr '!$K$75</definedName>
    <definedName name="T9_4c">'[173]Nbr '!$K$75</definedName>
    <definedName name="T9_5" localSheetId="10">'[171]Nbr '!$L$75</definedName>
    <definedName name="T9_5" localSheetId="16">'[172]Nbr '!$L$75</definedName>
    <definedName name="T9_5">'[173]Nbr '!$L$75</definedName>
    <definedName name="T9_5c" localSheetId="10">'[171]Nbr '!$N$75</definedName>
    <definedName name="T9_5c" localSheetId="16">'[172]Nbr '!$N$75</definedName>
    <definedName name="T9_5c">'[173]Nbr '!$N$75</definedName>
    <definedName name="T9_5p" localSheetId="10">'[171]Nbr '!$M$75</definedName>
    <definedName name="T9_5p" localSheetId="16">'[172]Nbr '!$M$75</definedName>
    <definedName name="T9_5p">'[173]Nbr '!$M$75</definedName>
    <definedName name="T9_6" localSheetId="10">'[171]Nbr '!$O$75</definedName>
    <definedName name="T9_6" localSheetId="16">'[172]Nbr '!$O$75</definedName>
    <definedName name="T9_6">'[173]Nbr '!$O$75</definedName>
    <definedName name="T9_7" localSheetId="10">'[171]Nbr '!$P$75</definedName>
    <definedName name="T9_7" localSheetId="16">'[172]Nbr '!$P$75</definedName>
    <definedName name="T9_7">'[173]Nbr '!$P$75</definedName>
    <definedName name="T9_8" localSheetId="10">'[171]Nbr '!$Q$75</definedName>
    <definedName name="T9_8" localSheetId="16">'[172]Nbr '!$Q$75</definedName>
    <definedName name="T9_8">'[173]Nbr '!$Q$75</definedName>
    <definedName name="T9_8c" localSheetId="10">'[171]Nbr '!$R$75</definedName>
    <definedName name="T9_8c" localSheetId="16">'[172]Nbr '!$R$75</definedName>
    <definedName name="T9_8c">'[173]Nbr '!$R$75</definedName>
    <definedName name="T9_9" localSheetId="10">'[171]Nbr '!$S$75</definedName>
    <definedName name="T9_9" localSheetId="16">'[172]Nbr '!$S$75</definedName>
    <definedName name="T9_9">'[173]Nbr '!$S$75</definedName>
    <definedName name="T9_9c" localSheetId="10">'[171]Nbr '!$T$75</definedName>
    <definedName name="T9_9c" localSheetId="16">'[172]Nbr '!$T$75</definedName>
    <definedName name="T9_9c">'[173]Nbr '!$T$75</definedName>
    <definedName name="ta" localSheetId="1">#REF!</definedName>
    <definedName name="ta" localSheetId="9">#REF!</definedName>
    <definedName name="ta" localSheetId="10">#REF!</definedName>
    <definedName name="ta" localSheetId="11">#REF!</definedName>
    <definedName name="ta" localSheetId="12">#REF!</definedName>
    <definedName name="ta" localSheetId="13">#REF!</definedName>
    <definedName name="ta" localSheetId="14">#REF!</definedName>
    <definedName name="ta" localSheetId="15">#REF!</definedName>
    <definedName name="ta" localSheetId="16">#REF!</definedName>
    <definedName name="ta" localSheetId="17">#REF!</definedName>
    <definedName name="ta" localSheetId="18">#REF!</definedName>
    <definedName name="ta" localSheetId="20">#REF!</definedName>
    <definedName name="ta" localSheetId="8">#REF!</definedName>
    <definedName name="ta" localSheetId="3">#REF!</definedName>
    <definedName name="ta" localSheetId="5">#REF!</definedName>
    <definedName name="ta" localSheetId="6">#REF!</definedName>
    <definedName name="ta" localSheetId="7">#REF!</definedName>
    <definedName name="ta" localSheetId="0">#REF!</definedName>
    <definedName name="ta">#REF!</definedName>
    <definedName name="Table1">NA()</definedName>
    <definedName name="TableOfContents_1" localSheetId="1">'[50]PG (2)'!#REF!</definedName>
    <definedName name="TableOfContents_1" localSheetId="16">'[50]PG (2)'!#REF!</definedName>
    <definedName name="TableOfContents_1" localSheetId="17">'[50]PG (2)'!#REF!</definedName>
    <definedName name="TableOfContents_1" localSheetId="18">'[50]PG (2)'!#REF!</definedName>
    <definedName name="TableOfContents_1" localSheetId="20">'[50]PG (2)'!#REF!</definedName>
    <definedName name="TableOfContents_1" localSheetId="8">'[50]PG (2)'!#REF!</definedName>
    <definedName name="TableOfContents_1" localSheetId="3">'[50]PG (2)'!#REF!</definedName>
    <definedName name="TableOfContents_1" localSheetId="5">'[50]PG (2)'!#REF!</definedName>
    <definedName name="TableOfContents_1" localSheetId="6">'[50]PG (2)'!#REF!</definedName>
    <definedName name="TableOfContents_1" localSheetId="7">'[50]PG (2)'!#REF!</definedName>
    <definedName name="TableOfContents_1">'[50]PG (2)'!#REF!</definedName>
    <definedName name="TableOfContents_2" localSheetId="1">'[50]PG (3)'!#REF!</definedName>
    <definedName name="TableOfContents_2" localSheetId="16">'[50]PG (3)'!#REF!</definedName>
    <definedName name="TableOfContents_2" localSheetId="17">'[50]PG (3)'!#REF!</definedName>
    <definedName name="TableOfContents_2" localSheetId="18">'[50]PG (3)'!#REF!</definedName>
    <definedName name="TableOfContents_2" localSheetId="20">'[50]PG (3)'!#REF!</definedName>
    <definedName name="TableOfContents_2" localSheetId="8">'[50]PG (3)'!#REF!</definedName>
    <definedName name="TableOfContents_2" localSheetId="3">'[50]PG (3)'!#REF!</definedName>
    <definedName name="TableOfContents_2" localSheetId="5">'[50]PG (3)'!#REF!</definedName>
    <definedName name="TableOfContents_2" localSheetId="6">'[50]PG (3)'!#REF!</definedName>
    <definedName name="TableOfContents_2" localSheetId="7">'[50]PG (3)'!#REF!</definedName>
    <definedName name="TableOfContents_2">'[50]PG (3)'!#REF!</definedName>
    <definedName name="Talus_compacté" localSheetId="1">#REF!</definedName>
    <definedName name="Talus_compacté" localSheetId="16">#REF!</definedName>
    <definedName name="Talus_compacté" localSheetId="17">#REF!</definedName>
    <definedName name="Talus_compacté" localSheetId="18">#REF!</definedName>
    <definedName name="Talus_compacté" localSheetId="20">#REF!</definedName>
    <definedName name="Talus_compacté" localSheetId="8">#REF!</definedName>
    <definedName name="Talus_compacté" localSheetId="3">#REF!</definedName>
    <definedName name="Talus_compacté" localSheetId="5">#REF!</definedName>
    <definedName name="Talus_compacté" localSheetId="6">#REF!</definedName>
    <definedName name="Talus_compacté" localSheetId="7">#REF!</definedName>
    <definedName name="Talus_compacté">#REF!</definedName>
    <definedName name="Talus_compacté___autour" localSheetId="1">#REF!</definedName>
    <definedName name="Talus_compacté___autour" localSheetId="16">#REF!</definedName>
    <definedName name="Talus_compacté___autour" localSheetId="17">#REF!</definedName>
    <definedName name="Talus_compacté___autour" localSheetId="18">#REF!</definedName>
    <definedName name="Talus_compacté___autour" localSheetId="20">#REF!</definedName>
    <definedName name="Talus_compacté___autour" localSheetId="8">#REF!</definedName>
    <definedName name="Talus_compacté___autour" localSheetId="3">#REF!</definedName>
    <definedName name="Talus_compacté___autour" localSheetId="5">#REF!</definedName>
    <definedName name="Talus_compacté___autour" localSheetId="6">#REF!</definedName>
    <definedName name="Talus_compacté___autour" localSheetId="7">#REF!</definedName>
    <definedName name="Talus_compacté___autour">#REF!</definedName>
    <definedName name="Talus_compacté_pente_V_H" localSheetId="1">#REF!</definedName>
    <definedName name="Talus_compacté_pente_V_H" localSheetId="16">#REF!</definedName>
    <definedName name="Talus_compacté_pente_V_H" localSheetId="17">#REF!</definedName>
    <definedName name="Talus_compacté_pente_V_H" localSheetId="18">#REF!</definedName>
    <definedName name="Talus_compacté_pente_V_H" localSheetId="20">#REF!</definedName>
    <definedName name="Talus_compacté_pente_V_H" localSheetId="8">#REF!</definedName>
    <definedName name="Talus_compacté_pente_V_H" localSheetId="3">#REF!</definedName>
    <definedName name="Talus_compacté_pente_V_H" localSheetId="5">#REF!</definedName>
    <definedName name="Talus_compacté_pente_V_H" localSheetId="6">#REF!</definedName>
    <definedName name="Talus_compacté_pente_V_H" localSheetId="7">#REF!</definedName>
    <definedName name="Talus_compacté_pente_V_H">#REF!</definedName>
    <definedName name="tata" localSheetId="9">#REF!</definedName>
    <definedName name="tata" localSheetId="10">#REF!</definedName>
    <definedName name="tata" localSheetId="11">#REF!</definedName>
    <definedName name="tata" localSheetId="12">#REF!</definedName>
    <definedName name="tata" localSheetId="13">#REF!</definedName>
    <definedName name="tata" localSheetId="14">#REF!</definedName>
    <definedName name="tata" localSheetId="15">#REF!</definedName>
    <definedName name="tata" localSheetId="16">#REF!</definedName>
    <definedName name="tata" localSheetId="18">#REF!</definedName>
    <definedName name="tata" localSheetId="5">#REF!</definedName>
    <definedName name="tata" localSheetId="6">#REF!</definedName>
    <definedName name="tata" localSheetId="7">#REF!</definedName>
    <definedName name="tata">#REF!</definedName>
    <definedName name="TAUX">#REF!</definedName>
    <definedName name="taux_2">#REF!</definedName>
    <definedName name="Taux_du_rocher">#REF!</definedName>
    <definedName name="Taux_intérêt_par_an" localSheetId="18">#REF!</definedName>
    <definedName name="Taux_intérêt_par_an">#REF!</definedName>
    <definedName name="taux1">#REF!</definedName>
    <definedName name="taux1_10">#REF!</definedName>
    <definedName name="taux1_11">#REF!</definedName>
    <definedName name="taux1_12">#REF!</definedName>
    <definedName name="taux1_7">#REF!</definedName>
    <definedName name="taux1_8">#REF!</definedName>
    <definedName name="taux1_9">#REF!</definedName>
    <definedName name="taux2">#REF!</definedName>
    <definedName name="taux3">#REF!</definedName>
    <definedName name="tayeb" localSheetId="9">#REF!</definedName>
    <definedName name="tayeb" localSheetId="10">#REF!</definedName>
    <definedName name="tayeb" localSheetId="11">#REF!</definedName>
    <definedName name="tayeb" localSheetId="12">#REF!</definedName>
    <definedName name="tayeb" localSheetId="13">#REF!</definedName>
    <definedName name="tayeb" localSheetId="14">#REF!</definedName>
    <definedName name="tayeb" localSheetId="15">#REF!</definedName>
    <definedName name="tayeb" localSheetId="16">#REF!</definedName>
    <definedName name="tayeb" localSheetId="5">#REF!</definedName>
    <definedName name="tayeb" localSheetId="6">#REF!</definedName>
    <definedName name="tayeb" localSheetId="7">#REF!</definedName>
    <definedName name="tayeb" localSheetId="0">#REF!</definedName>
    <definedName name="tayeb">#REF!</definedName>
    <definedName name="TB4_C1" localSheetId="10">'[171]Nbr '!$AL$45</definedName>
    <definedName name="TB4_C1" localSheetId="16">'[172]Nbr '!$AL$45</definedName>
    <definedName name="TB4_C1">'[173]Nbr '!$AL$45</definedName>
    <definedName name="TE_BB_TB_100" localSheetId="1">#REF!</definedName>
    <definedName name="TE_BB_TB_100" localSheetId="16">#REF!</definedName>
    <definedName name="TE_BB_TB_100" localSheetId="17">#REF!</definedName>
    <definedName name="TE_BB_TB_100" localSheetId="18">#REF!</definedName>
    <definedName name="TE_BB_TB_100" localSheetId="20">#REF!</definedName>
    <definedName name="TE_BB_TB_100" localSheetId="8">#REF!</definedName>
    <definedName name="TE_BB_TB_100" localSheetId="3">#REF!</definedName>
    <definedName name="TE_BB_TB_100" localSheetId="5">#REF!</definedName>
    <definedName name="TE_BB_TB_100" localSheetId="6">#REF!</definedName>
    <definedName name="TE_BB_TB_100" localSheetId="7">#REF!</definedName>
    <definedName name="TE_BB_TB_100">#REF!</definedName>
    <definedName name="TE_BB_TB_150" localSheetId="1">#REF!</definedName>
    <definedName name="TE_BB_TB_150" localSheetId="16">#REF!</definedName>
    <definedName name="TE_BB_TB_150" localSheetId="18">#REF!</definedName>
    <definedName name="TE_BB_TB_150" localSheetId="20">#REF!</definedName>
    <definedName name="TE_BB_TB_150" localSheetId="8">#REF!</definedName>
    <definedName name="TE_BB_TB_150" localSheetId="3">#REF!</definedName>
    <definedName name="TE_BB_TB_150" localSheetId="5">#REF!</definedName>
    <definedName name="TE_BB_TB_150" localSheetId="6">#REF!</definedName>
    <definedName name="TE_BB_TB_150" localSheetId="7">#REF!</definedName>
    <definedName name="TE_BB_TB_150">#REF!</definedName>
    <definedName name="TE_BB_TB_150_PN16" localSheetId="1">#REF!</definedName>
    <definedName name="TE_BB_TB_150_PN16" localSheetId="16">#REF!</definedName>
    <definedName name="TE_BB_TB_150_PN16" localSheetId="20">#REF!</definedName>
    <definedName name="TE_BB_TB_150_PN16" localSheetId="8">#REF!</definedName>
    <definedName name="TE_BB_TB_150_PN16" localSheetId="3">#REF!</definedName>
    <definedName name="TE_BB_TB_150_PN16" localSheetId="5">#REF!</definedName>
    <definedName name="TE_BB_TB_150_PN16" localSheetId="6">#REF!</definedName>
    <definedName name="TE_BB_TB_150_PN16" localSheetId="7">#REF!</definedName>
    <definedName name="TE_BB_TB_150_PN16">#REF!</definedName>
    <definedName name="TE_BB_TB_150_PN25">#REF!</definedName>
    <definedName name="TE_BB_TB_200" localSheetId="18">#REF!</definedName>
    <definedName name="TE_BB_TB_200">#REF!</definedName>
    <definedName name="TE_BB_TB_200_PN16">#REF!</definedName>
    <definedName name="TE_BB_TB_200_PN25">#REF!</definedName>
    <definedName name="TE_BB_TB_60">#REF!</definedName>
    <definedName name="TE_BB_TB_75">#REF!</definedName>
    <definedName name="TE_BB_TB_80">#REF!</definedName>
    <definedName name="TE_BB_TB_90">#REF!</definedName>
    <definedName name="TE_BE_TB_110">#REF!</definedName>
    <definedName name="TE_BE_TB_125">#REF!</definedName>
    <definedName name="TE_BE_TB_140">#REF!</definedName>
    <definedName name="TE_BE_TB_160">#REF!</definedName>
    <definedName name="TE_BE_TB_75">#REF!</definedName>
    <definedName name="TE_BE_TB_90">#REF!</definedName>
    <definedName name="TE_BE_TE_110">#REF!</definedName>
    <definedName name="TE_BE_TE_125">#REF!</definedName>
    <definedName name="TE_BE_TE_140">#REF!</definedName>
    <definedName name="TE_BE_TE_160">#REF!</definedName>
    <definedName name="TE_BE_TE_200">#REF!</definedName>
    <definedName name="TE_BE_TE_63">#REF!</definedName>
    <definedName name="TE_BE_TE_75">#REF!</definedName>
    <definedName name="TE_BE_TE_90">#REF!</definedName>
    <definedName name="Té_bridé_100">#REF!</definedName>
    <definedName name="Té_bridé_125">#REF!</definedName>
    <definedName name="Té_bridé_150">#REF!</definedName>
    <definedName name="Té_bridé_200">#REF!</definedName>
    <definedName name="Té_bridé_250">#REF!</definedName>
    <definedName name="Té_bridé_300">#REF!</definedName>
    <definedName name="Té_bridé_40">#REF!</definedName>
    <definedName name="Té_bridé_60">#REF!</definedName>
    <definedName name="Té_bridé_80">#REF!</definedName>
    <definedName name="Té_SR_110">#REF!</definedName>
    <definedName name="Té_SR_50">#REF!</definedName>
    <definedName name="Té_SR_63">#REF!</definedName>
    <definedName name="Té_SR_75">#REF!</definedName>
    <definedName name="Té_SR_90">#REF!</definedName>
    <definedName name="Technoprom__SAV_007_97_TECHNOPROM_DEVIS_REPARATION_Liste">#REF!</definedName>
    <definedName name="terr">[174]Récap!$C$3</definedName>
    <definedName name="Terrassement" localSheetId="1">#REF!</definedName>
    <definedName name="Terrassement" localSheetId="16">#REF!</definedName>
    <definedName name="Terrassement" localSheetId="17">#REF!</definedName>
    <definedName name="Terrassement" localSheetId="18">#REF!</definedName>
    <definedName name="Terrassement" localSheetId="20">#REF!</definedName>
    <definedName name="Terrassement" localSheetId="8">#REF!</definedName>
    <definedName name="Terrassement" localSheetId="3">#REF!</definedName>
    <definedName name="Terrassement" localSheetId="5">#REF!</definedName>
    <definedName name="Terrassement" localSheetId="6">#REF!</definedName>
    <definedName name="Terrassement" localSheetId="7">#REF!</definedName>
    <definedName name="Terrassement">#REF!</definedName>
    <definedName name="Terrassement_prof" localSheetId="1">#REF!</definedName>
    <definedName name="Terrassement_prof" localSheetId="16">#REF!</definedName>
    <definedName name="Terrassement_prof" localSheetId="17">#REF!</definedName>
    <definedName name="Terrassement_prof" localSheetId="18">#REF!</definedName>
    <definedName name="Terrassement_prof" localSheetId="20">#REF!</definedName>
    <definedName name="Terrassement_prof" localSheetId="8">#REF!</definedName>
    <definedName name="Terrassement_prof" localSheetId="3">#REF!</definedName>
    <definedName name="Terrassement_prof" localSheetId="5">#REF!</definedName>
    <definedName name="Terrassement_prof" localSheetId="6">#REF!</definedName>
    <definedName name="Terrassement_prof" localSheetId="7">#REF!</definedName>
    <definedName name="Terrassement_prof">#REF!</definedName>
    <definedName name="Terrassements" localSheetId="1">#REF!</definedName>
    <definedName name="Terrassements" localSheetId="16">#REF!</definedName>
    <definedName name="Terrassements" localSheetId="20">#REF!</definedName>
    <definedName name="Terrassements" localSheetId="8">#REF!</definedName>
    <definedName name="Terrassements" localSheetId="3">#REF!</definedName>
    <definedName name="Terrassements" localSheetId="5">#REF!</definedName>
    <definedName name="Terrassements" localSheetId="6">#REF!</definedName>
    <definedName name="Terrassements" localSheetId="7">#REF!</definedName>
    <definedName name="Terrassements">#REF!</definedName>
    <definedName name="TES_BB_TB" localSheetId="18">#REF!</definedName>
    <definedName name="TES_BB_TB">#REF!</definedName>
    <definedName name="TES_BE_TB">#REF!</definedName>
    <definedName name="téta0" localSheetId="18">#REF!</definedName>
    <definedName name="téta0">#REF!</definedName>
    <definedName name="Tête_portail">#REF!</definedName>
    <definedName name="Texc">#REF!</definedName>
    <definedName name="tg" localSheetId="10">#REF!</definedName>
    <definedName name="tg" localSheetId="11">#REF!</definedName>
    <definedName name="tg" localSheetId="13">#REF!</definedName>
    <definedName name="tg" localSheetId="14">#REF!</definedName>
    <definedName name="tg" localSheetId="16">#REF!</definedName>
    <definedName name="tg" localSheetId="5">#REF!</definedName>
    <definedName name="tg" localSheetId="6">#REF!</definedName>
    <definedName name="tg" localSheetId="7">#REF!</definedName>
    <definedName name="tg">#REF!</definedName>
    <definedName name="titre">#REF!</definedName>
    <definedName name="tl">#REF!</definedName>
    <definedName name="TOTAHT" localSheetId="9">#REF!</definedName>
    <definedName name="TOTAHT" localSheetId="10">#REF!</definedName>
    <definedName name="TOTAHT" localSheetId="11">#REF!</definedName>
    <definedName name="TOTAHT" localSheetId="12">#REF!</definedName>
    <definedName name="TOTAHT" localSheetId="13">#REF!</definedName>
    <definedName name="TOTAHT" localSheetId="14">#REF!</definedName>
    <definedName name="TOTAHT" localSheetId="15">#REF!</definedName>
    <definedName name="TOTAHT" localSheetId="16">#REF!</definedName>
    <definedName name="TOTAHT" localSheetId="5">#REF!</definedName>
    <definedName name="TOTAHT" localSheetId="6">#REF!</definedName>
    <definedName name="TOTAHT" localSheetId="7">#REF!</definedName>
    <definedName name="TOTAHT" localSheetId="0">#REF!</definedName>
    <definedName name="TOTAHT">#REF!</definedName>
    <definedName name="TOTAL" localSheetId="9">#REF!</definedName>
    <definedName name="TOTAL" localSheetId="10">#REF!</definedName>
    <definedName name="TOTAL" localSheetId="11">#REF!</definedName>
    <definedName name="TOTAL" localSheetId="12">#REF!</definedName>
    <definedName name="TOTAL" localSheetId="13">#REF!</definedName>
    <definedName name="TOTAL" localSheetId="14">#REF!</definedName>
    <definedName name="TOTAL" localSheetId="15">#REF!</definedName>
    <definedName name="TOTAL" localSheetId="16">#REF!</definedName>
    <definedName name="TOTAL" localSheetId="5">#REF!</definedName>
    <definedName name="TOTAL" localSheetId="6">#REF!</definedName>
    <definedName name="TOTAL" localSheetId="7">#REF!</definedName>
    <definedName name="TOTAL" localSheetId="0">#REF!</definedName>
    <definedName name="TOTAL">#REF!</definedName>
    <definedName name="Total_A1">#REF!</definedName>
    <definedName name="Total_A2">#REF!</definedName>
    <definedName name="TOTALHT" localSheetId="9">#REF!</definedName>
    <definedName name="TOTALHT" localSheetId="10">#REF!</definedName>
    <definedName name="TOTALHT" localSheetId="11">#REF!</definedName>
    <definedName name="TOTALHT" localSheetId="12">#REF!</definedName>
    <definedName name="TOTALHT" localSheetId="13">#REF!</definedName>
    <definedName name="TOTALHT" localSheetId="14">#REF!</definedName>
    <definedName name="TOTALHT" localSheetId="15">#REF!</definedName>
    <definedName name="TOTALHT" localSheetId="16">#REF!</definedName>
    <definedName name="TOTALHT" localSheetId="5">#REF!</definedName>
    <definedName name="TOTALHT" localSheetId="6">#REF!</definedName>
    <definedName name="TOTALHT" localSheetId="7">#REF!</definedName>
    <definedName name="TOTALHT" localSheetId="0">#REF!</definedName>
    <definedName name="TOTALHT">#REF!</definedName>
    <definedName name="tr">#REF!</definedName>
    <definedName name="Transformateur_100">#REF!</definedName>
    <definedName name="Transformateur_150">#REF!</definedName>
    <definedName name="Transformateur_50">#REF!</definedName>
    <definedName name="Traversé_oued">#REF!</definedName>
    <definedName name="Traversé_piste">#REF!</definedName>
    <definedName name="trocher">#REF!</definedName>
    <definedName name="Trocher2">#REF!</definedName>
    <definedName name="Trocher3">#REF!</definedName>
    <definedName name="tt" localSheetId="9">[175]AN3!$H$6</definedName>
    <definedName name="tt" localSheetId="10">[176]AN3!$H$6</definedName>
    <definedName name="tt" localSheetId="11">[175]AN3!$H$6</definedName>
    <definedName name="tt" localSheetId="12">[177]AN3!$H$6</definedName>
    <definedName name="tt" localSheetId="13">[175]AN3!$H$6</definedName>
    <definedName name="tt" localSheetId="14">[177]AN3!$H$6</definedName>
    <definedName name="tt" localSheetId="15">[177]AN3!$H$6</definedName>
    <definedName name="tt" localSheetId="16">[178]AN3!$H$6</definedName>
    <definedName name="tt" localSheetId="17">[177]AN3!$H$6</definedName>
    <definedName name="tt" localSheetId="18">[177]AN3!$H$6</definedName>
    <definedName name="tt" localSheetId="5">[177]AN3!$H$6</definedName>
    <definedName name="tt" localSheetId="6">[177]AN3!$H$6</definedName>
    <definedName name="tt" localSheetId="7">[179]AN3!$H$6</definedName>
    <definedName name="tt" localSheetId="0">[177]AN3!$H$6</definedName>
    <definedName name="tt">[180]AN3!$H$6</definedName>
    <definedName name="TTTTEE" localSheetId="1">#REF!</definedName>
    <definedName name="TTTTEE" localSheetId="16">#REF!</definedName>
    <definedName name="TTTTEE" localSheetId="17">#REF!</definedName>
    <definedName name="TTTTEE" localSheetId="18">#REF!</definedName>
    <definedName name="TTTTEE" localSheetId="20">#REF!</definedName>
    <definedName name="TTTTEE" localSheetId="8">#REF!</definedName>
    <definedName name="TTTTEE" localSheetId="3">#REF!</definedName>
    <definedName name="TTTTEE" localSheetId="5">#REF!</definedName>
    <definedName name="TTTTEE" localSheetId="6">#REF!</definedName>
    <definedName name="TTTTEE" localSheetId="7">#REF!</definedName>
    <definedName name="TTTTEE">#REF!</definedName>
    <definedName name="TTTTTTTT" localSheetId="1">#REF!</definedName>
    <definedName name="TTTTTTTT" localSheetId="9">#REF!</definedName>
    <definedName name="TTTTTTTT" localSheetId="10">#REF!</definedName>
    <definedName name="TTTTTTTT" localSheetId="11">#REF!</definedName>
    <definedName name="TTTTTTTT" localSheetId="12">#REF!</definedName>
    <definedName name="TTTTTTTT" localSheetId="13">#REF!</definedName>
    <definedName name="TTTTTTTT" localSheetId="14">#REF!</definedName>
    <definedName name="TTTTTTTT" localSheetId="15">#REF!</definedName>
    <definedName name="TTTTTTTT" localSheetId="16">#REF!</definedName>
    <definedName name="TTTTTTTT" localSheetId="18">#REF!</definedName>
    <definedName name="TTTTTTTT" localSheetId="20">#REF!</definedName>
    <definedName name="TTTTTTTT" localSheetId="8">#REF!</definedName>
    <definedName name="TTTTTTTT" localSheetId="3">#REF!</definedName>
    <definedName name="TTTTTTTT" localSheetId="5">#REF!</definedName>
    <definedName name="TTTTTTTT" localSheetId="6">#REF!</definedName>
    <definedName name="TTTTTTTT" localSheetId="7">#REF!</definedName>
    <definedName name="TTTTTTTT" localSheetId="0">#REF!</definedName>
    <definedName name="TTTTTTTT">#REF!</definedName>
    <definedName name="Tuyautrie_javillisation" localSheetId="1">#REF!</definedName>
    <definedName name="Tuyautrie_javillisation" localSheetId="18">#REF!</definedName>
    <definedName name="Tuyautrie_javillisation" localSheetId="20">#REF!</definedName>
    <definedName name="Tuyautrie_javillisation" localSheetId="8">#REF!</definedName>
    <definedName name="Tuyautrie_javillisation" localSheetId="3">#REF!</definedName>
    <definedName name="Tuyautrie_javillisation">#REF!</definedName>
    <definedName name="Txcentre">#REF!</definedName>
    <definedName name="txdouar">#REF!</definedName>
    <definedName name="Txredress">#REF!</definedName>
    <definedName name="typ" localSheetId="9">#REF!</definedName>
    <definedName name="typ" localSheetId="10">#REF!</definedName>
    <definedName name="typ" localSheetId="11">#REF!</definedName>
    <definedName name="typ" localSheetId="12">#REF!</definedName>
    <definedName name="typ" localSheetId="13">#REF!</definedName>
    <definedName name="typ" localSheetId="14">#REF!</definedName>
    <definedName name="typ" localSheetId="15">#REF!</definedName>
    <definedName name="typ" localSheetId="16">#REF!</definedName>
    <definedName name="typ" localSheetId="5">#REF!</definedName>
    <definedName name="typ" localSheetId="6">#REF!</definedName>
    <definedName name="typ" localSheetId="7">#REF!</definedName>
    <definedName name="typ" localSheetId="0">#REF!</definedName>
    <definedName name="typ">#REF!</definedName>
    <definedName name="TYTYTYT" localSheetId="16">#REF!</definedName>
    <definedName name="TYTYTYT" localSheetId="5">#REF!</definedName>
    <definedName name="TYTYTYT" localSheetId="6">#REF!</definedName>
    <definedName name="TYTYTYT" localSheetId="7">#REF!</definedName>
    <definedName name="TYTYTYT">#REF!</definedName>
    <definedName name="U" localSheetId="9">#REF!</definedName>
    <definedName name="U" localSheetId="10">#REF!</definedName>
    <definedName name="U" localSheetId="11">#REF!</definedName>
    <definedName name="U" localSheetId="12">#REF!</definedName>
    <definedName name="U" localSheetId="13">#REF!</definedName>
    <definedName name="U" localSheetId="14">#REF!</definedName>
    <definedName name="U" localSheetId="15">#REF!</definedName>
    <definedName name="U" localSheetId="16">#REF!</definedName>
    <definedName name="U" localSheetId="5">#REF!</definedName>
    <definedName name="U" localSheetId="6">#REF!</definedName>
    <definedName name="U" localSheetId="7">#REF!</definedName>
    <definedName name="U" localSheetId="0">#REF!</definedName>
    <definedName name="U">#REF!</definedName>
    <definedName name="ù">#N/A</definedName>
    <definedName name="uhg">#N/A</definedName>
    <definedName name="UJKKJKJ" localSheetId="1">'[181] G,O B'!#REF!</definedName>
    <definedName name="UJKKJKJ" localSheetId="16">'[156] G,O B'!#REF!</definedName>
    <definedName name="UJKKJKJ" localSheetId="17">'[182] G,O B'!#REF!</definedName>
    <definedName name="UJKKJKJ" localSheetId="18">'[182] G,O B'!#REF!</definedName>
    <definedName name="UJKKJKJ" localSheetId="5">'[182] G,O B'!#REF!</definedName>
    <definedName name="UJKKJKJ" localSheetId="6">'[182] G,O B'!#REF!</definedName>
    <definedName name="UJKKJKJ" localSheetId="7">'[183] G,O B'!#REF!</definedName>
    <definedName name="UJKKJKJ">'[184] G,O B'!#REF!</definedName>
    <definedName name="Unité">[107]S.P1!$C$7</definedName>
    <definedName name="UOIOI" localSheetId="1">#REF!</definedName>
    <definedName name="UOIOI" localSheetId="16">#REF!</definedName>
    <definedName name="UOIOI" localSheetId="17">#REF!</definedName>
    <definedName name="UOIOI" localSheetId="18">#REF!</definedName>
    <definedName name="UOIOI" localSheetId="20">#REF!</definedName>
    <definedName name="UOIOI" localSheetId="8">#REF!</definedName>
    <definedName name="UOIOI" localSheetId="3">#REF!</definedName>
    <definedName name="UOIOI" localSheetId="5">#REF!</definedName>
    <definedName name="UOIOI" localSheetId="6">#REF!</definedName>
    <definedName name="UOIOI" localSheetId="7">#REF!</definedName>
    <definedName name="UOIOI">#REF!</definedName>
    <definedName name="UOOUI" localSheetId="1">#REF!</definedName>
    <definedName name="UOOUI" localSheetId="16">#REF!</definedName>
    <definedName name="UOOUI" localSheetId="18">#REF!</definedName>
    <definedName name="UOOUI" localSheetId="20">#REF!</definedName>
    <definedName name="UOOUI" localSheetId="8">#REF!</definedName>
    <definedName name="UOOUI" localSheetId="3">#REF!</definedName>
    <definedName name="UOOUI" localSheetId="5">#REF!</definedName>
    <definedName name="UOOUI" localSheetId="6">#REF!</definedName>
    <definedName name="UOOUI" localSheetId="7">#REF!</definedName>
    <definedName name="UOOUI">#REF!</definedName>
    <definedName name="uri" localSheetId="1">#REF!</definedName>
    <definedName name="uri" localSheetId="16">#REF!</definedName>
    <definedName name="uri" localSheetId="20">#REF!</definedName>
    <definedName name="uri" localSheetId="8">#REF!</definedName>
    <definedName name="uri" localSheetId="3">#REF!</definedName>
    <definedName name="uri" localSheetId="7">#REF!</definedName>
    <definedName name="uri">#REF!</definedName>
    <definedName name="uu" localSheetId="9">#REF!</definedName>
    <definedName name="uu" localSheetId="10">#REF!</definedName>
    <definedName name="uu" localSheetId="11">#REF!</definedName>
    <definedName name="uu" localSheetId="12">#REF!</definedName>
    <definedName name="uu" localSheetId="13">#REF!</definedName>
    <definedName name="uu" localSheetId="14">#REF!</definedName>
    <definedName name="uu" localSheetId="15">#REF!</definedName>
    <definedName name="uu" localSheetId="16">#REF!</definedName>
    <definedName name="uu" localSheetId="18">#REF!</definedName>
    <definedName name="uu" localSheetId="5">#REF!</definedName>
    <definedName name="uu" localSheetId="6">#REF!</definedName>
    <definedName name="uu" localSheetId="7">#REF!</definedName>
    <definedName name="uu" localSheetId="0">#REF!</definedName>
    <definedName name="uu">#REF!</definedName>
    <definedName name="UYUYRERTSD" localSheetId="16">#REF!</definedName>
    <definedName name="UYUYRERTSD" localSheetId="5">#REF!</definedName>
    <definedName name="UYUYRERTSD" localSheetId="6">#REF!</definedName>
    <definedName name="UYUYRERTSD" localSheetId="7">#REF!</definedName>
    <definedName name="UYUYRERTSD">#REF!</definedName>
    <definedName name="V" localSheetId="9">[54]AN2!#REF!</definedName>
    <definedName name="V" localSheetId="10">[55]AN2!#REF!</definedName>
    <definedName name="V" localSheetId="11">[54]AN2!#REF!</definedName>
    <definedName name="V" localSheetId="12">[56]AN2!#REF!</definedName>
    <definedName name="V" localSheetId="13">[54]AN2!#REF!</definedName>
    <definedName name="V" localSheetId="14">[56]AN2!#REF!</definedName>
    <definedName name="V" localSheetId="15">[56]AN2!#REF!</definedName>
    <definedName name="V" localSheetId="16">[57]AN2!#REF!</definedName>
    <definedName name="V" localSheetId="17">[56]AN2!#REF!</definedName>
    <definedName name="V" localSheetId="18">[56]AN2!#REF!</definedName>
    <definedName name="V" localSheetId="5">[56]AN2!#REF!</definedName>
    <definedName name="V" localSheetId="6">[56]AN2!#REF!</definedName>
    <definedName name="V" localSheetId="7">[58]AN2!#REF!</definedName>
    <definedName name="V" localSheetId="0">[56]AN2!#REF!</definedName>
    <definedName name="V">[53]AN2!#REF!</definedName>
    <definedName name="vas" localSheetId="1">#REF!</definedName>
    <definedName name="vas" localSheetId="16">#REF!</definedName>
    <definedName name="vas" localSheetId="17">#REF!</definedName>
    <definedName name="vas" localSheetId="18">#REF!</definedName>
    <definedName name="vas" localSheetId="20">#REF!</definedName>
    <definedName name="vas" localSheetId="8">#REF!</definedName>
    <definedName name="vas" localSheetId="3">#REF!</definedName>
    <definedName name="vas" localSheetId="5">#REF!</definedName>
    <definedName name="vas" localSheetId="6">#REF!</definedName>
    <definedName name="vas" localSheetId="7">#REF!</definedName>
    <definedName name="vas">#REF!</definedName>
    <definedName name="vasque" localSheetId="1">#REF!</definedName>
    <definedName name="vasque" localSheetId="16">#REF!</definedName>
    <definedName name="vasque" localSheetId="17">#REF!</definedName>
    <definedName name="vasque" localSheetId="18">#REF!</definedName>
    <definedName name="vasque" localSheetId="20">#REF!</definedName>
    <definedName name="vasque" localSheetId="8">#REF!</definedName>
    <definedName name="vasque" localSheetId="3">#REF!</definedName>
    <definedName name="vasque" localSheetId="5">#REF!</definedName>
    <definedName name="vasque" localSheetId="6">#REF!</definedName>
    <definedName name="vasque" localSheetId="7">#REF!</definedName>
    <definedName name="vasque">#REF!</definedName>
    <definedName name="VBVBBV" localSheetId="1">#REF!</definedName>
    <definedName name="VBVBBV" localSheetId="9">#REF!</definedName>
    <definedName name="VBVBBV" localSheetId="10">#REF!</definedName>
    <definedName name="VBVBBV" localSheetId="11">#REF!</definedName>
    <definedName name="VBVBBV" localSheetId="12">#REF!</definedName>
    <definedName name="VBVBBV" localSheetId="13">#REF!</definedName>
    <definedName name="VBVBBV" localSheetId="14">#REF!</definedName>
    <definedName name="VBVBBV" localSheetId="15">#REF!</definedName>
    <definedName name="VBVBBV" localSheetId="16">#REF!</definedName>
    <definedName name="VBVBBV" localSheetId="18">#REF!</definedName>
    <definedName name="VBVBBV" localSheetId="20">#REF!</definedName>
    <definedName name="VBVBBV" localSheetId="8">#REF!</definedName>
    <definedName name="VBVBBV" localSheetId="3">#REF!</definedName>
    <definedName name="VBVBBV" localSheetId="5">#REF!</definedName>
    <definedName name="VBVBBV" localSheetId="6">#REF!</definedName>
    <definedName name="VBVBBV" localSheetId="7">#REF!</definedName>
    <definedName name="VBVBBV" localSheetId="0">#REF!</definedName>
    <definedName name="VBVBBV">#REF!</definedName>
    <definedName name="VCX">#N/A</definedName>
    <definedName name="vent">NA()</definedName>
    <definedName name="Ventilateur" localSheetId="1">#REF!</definedName>
    <definedName name="Ventilateur" localSheetId="16">#REF!</definedName>
    <definedName name="Ventilateur" localSheetId="18">#REF!</definedName>
    <definedName name="Ventilateur" localSheetId="20">#REF!</definedName>
    <definedName name="Ventilateur" localSheetId="3">#REF!</definedName>
    <definedName name="Ventilateur" localSheetId="5">#REF!</definedName>
    <definedName name="Ventilateur" localSheetId="6">#REF!</definedName>
    <definedName name="Ventilateur" localSheetId="7">#REF!</definedName>
    <definedName name="Ventilateur">#REF!</definedName>
    <definedName name="ventouse25" localSheetId="1">#REF!</definedName>
    <definedName name="ventouse25" localSheetId="16">#REF!</definedName>
    <definedName name="ventouse25" localSheetId="18">#REF!</definedName>
    <definedName name="ventouse25" localSheetId="20">#REF!</definedName>
    <definedName name="ventouse25" localSheetId="3">#REF!</definedName>
    <definedName name="ventouse25" localSheetId="5">#REF!</definedName>
    <definedName name="ventouse25" localSheetId="6">#REF!</definedName>
    <definedName name="ventouse25" localSheetId="7">#REF!</definedName>
    <definedName name="ventouse25">#REF!</definedName>
    <definedName name="ventouse40" localSheetId="1">#REF!</definedName>
    <definedName name="ventouse40" localSheetId="16">#REF!</definedName>
    <definedName name="ventouse40" localSheetId="20">#REF!</definedName>
    <definedName name="ventouse40" localSheetId="3">#REF!</definedName>
    <definedName name="ventouse40" localSheetId="5">#REF!</definedName>
    <definedName name="ventouse40" localSheetId="6">#REF!</definedName>
    <definedName name="ventouse40" localSheetId="7">#REF!</definedName>
    <definedName name="ventouse40">#REF!</definedName>
    <definedName name="ventouse60">#REF!</definedName>
    <definedName name="ventouseT40">#REF!</definedName>
    <definedName name="ventouseT60">#REF!</definedName>
    <definedName name="VentSF">NA()</definedName>
    <definedName name="verre_double" localSheetId="1">#REF!</definedName>
    <definedName name="verre_double" localSheetId="16">#REF!</definedName>
    <definedName name="verre_double" localSheetId="20">#REF!</definedName>
    <definedName name="verre_double" localSheetId="3">#REF!</definedName>
    <definedName name="verre_double" localSheetId="5">#REF!</definedName>
    <definedName name="verre_double" localSheetId="6">#REF!</definedName>
    <definedName name="verre_double" localSheetId="7">#REF!</definedName>
    <definedName name="verre_double">#REF!</definedName>
    <definedName name="vid">NA()</definedName>
    <definedName name="Vidange">NA()</definedName>
    <definedName name="Vide_d_air" localSheetId="1">#REF!</definedName>
    <definedName name="Vide_d_air" localSheetId="16">#REF!</definedName>
    <definedName name="Vide_d_air" localSheetId="20">#REF!</definedName>
    <definedName name="Vide_d_air" localSheetId="3">#REF!</definedName>
    <definedName name="Vide_d_air" localSheetId="5">#REF!</definedName>
    <definedName name="Vide_d_air" localSheetId="6">#REF!</definedName>
    <definedName name="Vide_d_air" localSheetId="7">#REF!</definedName>
    <definedName name="Vide_d_air">#REF!</definedName>
    <definedName name="VIlalss" localSheetId="10">[16]AN2!#REF!</definedName>
    <definedName name="VIlalss" localSheetId="11">[16]AN2!#REF!</definedName>
    <definedName name="VIlalss" localSheetId="13">[16]AN2!#REF!</definedName>
    <definedName name="VIlalss" localSheetId="14">[16]AN2!#REF!</definedName>
    <definedName name="VIlalss" localSheetId="16">[16]AN2!#REF!</definedName>
    <definedName name="VIlalss" localSheetId="20">[16]AN2!#REF!</definedName>
    <definedName name="VIlalss" localSheetId="5">[16]AN2!#REF!</definedName>
    <definedName name="VIlalss" localSheetId="6">[16]AN2!#REF!</definedName>
    <definedName name="VIlalss" localSheetId="7">[16]AN2!#REF!</definedName>
    <definedName name="VIlalss">[16]AN2!#REF!</definedName>
    <definedName name="vite">NA()</definedName>
    <definedName name="VS" localSheetId="1">#REF!</definedName>
    <definedName name="VS" localSheetId="9">#REF!</definedName>
    <definedName name="VS" localSheetId="10">#REF!</definedName>
    <definedName name="VS" localSheetId="11">#REF!</definedName>
    <definedName name="VS" localSheetId="12">#REF!</definedName>
    <definedName name="VS" localSheetId="13">#REF!</definedName>
    <definedName name="VS" localSheetId="14">#REF!</definedName>
    <definedName name="VS" localSheetId="15">#REF!</definedName>
    <definedName name="VS" localSheetId="16">#REF!</definedName>
    <definedName name="VS" localSheetId="17">#REF!</definedName>
    <definedName name="VS" localSheetId="18">#REF!</definedName>
    <definedName name="VS" localSheetId="20">#REF!</definedName>
    <definedName name="VS" localSheetId="8">#REF!</definedName>
    <definedName name="VS" localSheetId="3">#REF!</definedName>
    <definedName name="VS" localSheetId="5">#REF!</definedName>
    <definedName name="VS" localSheetId="6">#REF!</definedName>
    <definedName name="VS" localSheetId="7">#REF!</definedName>
    <definedName name="VS" localSheetId="0">#REF!</definedName>
    <definedName name="VS">#REF!</definedName>
    <definedName name="VVBBBV" localSheetId="1">#REF!</definedName>
    <definedName name="VVBBBV" localSheetId="9">#REF!</definedName>
    <definedName name="VVBBBV" localSheetId="10">#REF!</definedName>
    <definedName name="VVBBBV" localSheetId="11">#REF!</definedName>
    <definedName name="VVBBBV" localSheetId="12">#REF!</definedName>
    <definedName name="VVBBBV" localSheetId="13">#REF!</definedName>
    <definedName name="VVBBBV" localSheetId="14">#REF!</definedName>
    <definedName name="VVBBBV" localSheetId="15">#REF!</definedName>
    <definedName name="VVBBBV" localSheetId="16">#REF!</definedName>
    <definedName name="VVBBBV" localSheetId="18">#REF!</definedName>
    <definedName name="VVBBBV" localSheetId="20">#REF!</definedName>
    <definedName name="VVBBBV" localSheetId="8">#REF!</definedName>
    <definedName name="VVBBBV" localSheetId="3">#REF!</definedName>
    <definedName name="VVBBBV" localSheetId="5">#REF!</definedName>
    <definedName name="VVBBBV" localSheetId="6">#REF!</definedName>
    <definedName name="VVBBBV" localSheetId="7">#REF!</definedName>
    <definedName name="VVBBBV" localSheetId="0">#REF!</definedName>
    <definedName name="VVBBBV">#REF!</definedName>
    <definedName name="vvvvvvvvv" localSheetId="1">#REF!</definedName>
    <definedName name="vvvvvvvvv" localSheetId="9">#REF!</definedName>
    <definedName name="vvvvvvvvv" localSheetId="10">#REF!</definedName>
    <definedName name="vvvvvvvvv" localSheetId="11">#REF!</definedName>
    <definedName name="vvvvvvvvv" localSheetId="12">#REF!</definedName>
    <definedName name="vvvvvvvvv" localSheetId="13">#REF!</definedName>
    <definedName name="vvvvvvvvv" localSheetId="14">#REF!</definedName>
    <definedName name="vvvvvvvvv" localSheetId="15">#REF!</definedName>
    <definedName name="vvvvvvvvv" localSheetId="16">#REF!</definedName>
    <definedName name="vvvvvvvvv" localSheetId="18">#REF!</definedName>
    <definedName name="vvvvvvvvv" localSheetId="20">#REF!</definedName>
    <definedName name="vvvvvvvvv" localSheetId="8">#REF!</definedName>
    <definedName name="vvvvvvvvv" localSheetId="3">#REF!</definedName>
    <definedName name="vvvvvvvvv" localSheetId="5">#REF!</definedName>
    <definedName name="vvvvvvvvv" localSheetId="6">#REF!</definedName>
    <definedName name="vvvvvvvvv" localSheetId="7">#REF!</definedName>
    <definedName name="vvvvvvvvv" localSheetId="0">#REF!</definedName>
    <definedName name="vvvvvvvvv">#REF!</definedName>
    <definedName name="W" localSheetId="16">#REF!</definedName>
    <definedName name="W" localSheetId="5">#REF!</definedName>
    <definedName name="W" localSheetId="6">#REF!</definedName>
    <definedName name="W" localSheetId="7">#REF!</definedName>
    <definedName name="W">#REF!</definedName>
    <definedName name="w.c">#REF!</definedName>
    <definedName name="wc">#REF!</definedName>
    <definedName name="WC_gré_0.70x0.60">#REF!</definedName>
    <definedName name="wcv">'[83]Macro-Epaisseur'!$A$1</definedName>
    <definedName name="WIN">'[96]Macro-Dexterne'!$A$12</definedName>
    <definedName name="ww" localSheetId="1">#REF!</definedName>
    <definedName name="ww" localSheetId="9">#REF!</definedName>
    <definedName name="ww" localSheetId="10">#REF!</definedName>
    <definedName name="ww" localSheetId="11">#REF!</definedName>
    <definedName name="ww" localSheetId="12">#REF!</definedName>
    <definedName name="ww" localSheetId="13">#REF!</definedName>
    <definedName name="ww" localSheetId="14">#REF!</definedName>
    <definedName name="ww" localSheetId="15">#REF!</definedName>
    <definedName name="ww" localSheetId="16">#REF!</definedName>
    <definedName name="ww" localSheetId="17">#REF!</definedName>
    <definedName name="ww" localSheetId="18">#REF!</definedName>
    <definedName name="ww" localSheetId="20">#REF!</definedName>
    <definedName name="ww" localSheetId="8">#REF!</definedName>
    <definedName name="ww" localSheetId="3">#REF!</definedName>
    <definedName name="ww" localSheetId="5">#REF!</definedName>
    <definedName name="ww" localSheetId="6">#REF!</definedName>
    <definedName name="ww" localSheetId="7">#REF!</definedName>
    <definedName name="ww" localSheetId="0">#REF!</definedName>
    <definedName name="ww">#REF!</definedName>
    <definedName name="www" localSheetId="1">[1]AN2!#REF!</definedName>
    <definedName name="www" localSheetId="16">'[47]Macro-Diam-interne'!$A$1</definedName>
    <definedName name="www" localSheetId="17">'[47]Macro-Diam-interne'!$A$1</definedName>
    <definedName name="www" localSheetId="18">'[47]Macro-Diam-interne'!$A$1</definedName>
    <definedName name="www" localSheetId="20">[1]AN2!#REF!</definedName>
    <definedName name="www" localSheetId="8">[1]AN2!#REF!</definedName>
    <definedName name="www" localSheetId="3">[1]AN2!#REF!</definedName>
    <definedName name="www" localSheetId="5">[1]AN2!#REF!</definedName>
    <definedName name="www" localSheetId="6">[1]AN2!#REF!</definedName>
    <definedName name="www" localSheetId="7">[1]AN2!#REF!</definedName>
    <definedName name="www">[1]AN2!#REF!</definedName>
    <definedName name="WWWX" localSheetId="1">#REF!</definedName>
    <definedName name="WWWX" localSheetId="16">#REF!</definedName>
    <definedName name="WWWX" localSheetId="17">#REF!</definedName>
    <definedName name="WWWX" localSheetId="18">#REF!</definedName>
    <definedName name="WWWX" localSheetId="20">#REF!</definedName>
    <definedName name="WWWX" localSheetId="8">#REF!</definedName>
    <definedName name="WWWX" localSheetId="3">#REF!</definedName>
    <definedName name="WWWX" localSheetId="5">#REF!</definedName>
    <definedName name="WWWX" localSheetId="6">#REF!</definedName>
    <definedName name="WWWX" localSheetId="7">#REF!</definedName>
    <definedName name="WWWX">#REF!</definedName>
    <definedName name="WXWW" localSheetId="1">[167]AN2!#REF!</definedName>
    <definedName name="WXWW" localSheetId="16">[167]AN2!#REF!</definedName>
    <definedName name="WXWW" localSheetId="17">[167]AN2!#REF!</definedName>
    <definedName name="WXWW" localSheetId="18">[167]AN2!#REF!</definedName>
    <definedName name="WXWW" localSheetId="20">[167]AN2!#REF!</definedName>
    <definedName name="WXWW" localSheetId="8">[167]AN2!#REF!</definedName>
    <definedName name="WXWW" localSheetId="3">[167]AN2!#REF!</definedName>
    <definedName name="WXWW" localSheetId="5">[167]AN2!#REF!</definedName>
    <definedName name="WXWW" localSheetId="6">[167]AN2!#REF!</definedName>
    <definedName name="WXWW" localSheetId="7">[167]AN2!#REF!</definedName>
    <definedName name="WXWW">[167]AN2!#REF!</definedName>
    <definedName name="WXWWW" localSheetId="1">#REF!</definedName>
    <definedName name="WXWWW" localSheetId="16">#REF!</definedName>
    <definedName name="WXWWW" localSheetId="17">#REF!</definedName>
    <definedName name="WXWWW" localSheetId="18">#REF!</definedName>
    <definedName name="WXWWW" localSheetId="20">#REF!</definedName>
    <definedName name="WXWWW" localSheetId="8">#REF!</definedName>
    <definedName name="WXWWW" localSheetId="3">#REF!</definedName>
    <definedName name="WXWWW" localSheetId="5">#REF!</definedName>
    <definedName name="WXWWW" localSheetId="6">#REF!</definedName>
    <definedName name="WXWWW" localSheetId="7">#REF!</definedName>
    <definedName name="WXWWW">#REF!</definedName>
    <definedName name="WXWWWX" localSheetId="1">#REF!</definedName>
    <definedName name="WXWWWX" localSheetId="16">#REF!</definedName>
    <definedName name="WXWWWX" localSheetId="18">#REF!</definedName>
    <definedName name="WXWWWX" localSheetId="20">#REF!</definedName>
    <definedName name="WXWWWX" localSheetId="8">#REF!</definedName>
    <definedName name="WXWWWX" localSheetId="3">#REF!</definedName>
    <definedName name="WXWWWX" localSheetId="5">#REF!</definedName>
    <definedName name="WXWWWX" localSheetId="6">#REF!</definedName>
    <definedName name="WXWWWX" localSheetId="7">#REF!</definedName>
    <definedName name="WXWWWX">#REF!</definedName>
    <definedName name="WXWWX" localSheetId="1">[185]AN2!#REF!</definedName>
    <definedName name="WXWWX" localSheetId="16">[166]AN2!#REF!</definedName>
    <definedName name="WXWWX" localSheetId="17">[186]AN2!#REF!</definedName>
    <definedName name="WXWWX" localSheetId="18">[186]AN2!#REF!</definedName>
    <definedName name="WXWWX" localSheetId="20">[55]AN2!#REF!</definedName>
    <definedName name="WXWWX" localSheetId="8">[55]AN2!#REF!</definedName>
    <definedName name="WXWWX" localSheetId="3">[55]AN2!#REF!</definedName>
    <definedName name="WXWWX" localSheetId="5">[186]AN2!#REF!</definedName>
    <definedName name="WXWWX" localSheetId="6">[186]AN2!#REF!</definedName>
    <definedName name="WXWWX" localSheetId="7">[58]AN2!#REF!</definedName>
    <definedName name="WXWWX">[55]AN2!#REF!</definedName>
    <definedName name="WXWWXW" localSheetId="1">#REF!</definedName>
    <definedName name="WXWWXW" localSheetId="16">#REF!</definedName>
    <definedName name="WXWWXW" localSheetId="17">#REF!</definedName>
    <definedName name="WXWWXW" localSheetId="18">#REF!</definedName>
    <definedName name="WXWWXW" localSheetId="20">#REF!</definedName>
    <definedName name="WXWWXW" localSheetId="8">#REF!</definedName>
    <definedName name="WXWWXW" localSheetId="3">#REF!</definedName>
    <definedName name="WXWWXW" localSheetId="5">#REF!</definedName>
    <definedName name="WXWWXW" localSheetId="6">#REF!</definedName>
    <definedName name="WXWWXW" localSheetId="7">#REF!</definedName>
    <definedName name="WXWWXW">#REF!</definedName>
    <definedName name="WXWXWW" localSheetId="1">#REF!</definedName>
    <definedName name="WXWXWW" localSheetId="16">#REF!</definedName>
    <definedName name="WXWXWW" localSheetId="18">#REF!</definedName>
    <definedName name="WXWXWW" localSheetId="20">#REF!</definedName>
    <definedName name="WXWXWW" localSheetId="8">#REF!</definedName>
    <definedName name="WXWXWW" localSheetId="3">#REF!</definedName>
    <definedName name="WXWXWW" localSheetId="5">#REF!</definedName>
    <definedName name="WXWXWW" localSheetId="6">#REF!</definedName>
    <definedName name="WXWXWW" localSheetId="7">#REF!</definedName>
    <definedName name="WXWXWW">#REF!</definedName>
    <definedName name="WXWXWX" localSheetId="1">#REF!</definedName>
    <definedName name="WXWXWX" localSheetId="16">#REF!</definedName>
    <definedName name="WXWXWX" localSheetId="18">#REF!</definedName>
    <definedName name="WXWXWX" localSheetId="20">#REF!</definedName>
    <definedName name="WXWXWX" localSheetId="8">#REF!</definedName>
    <definedName name="WXWXWX" localSheetId="3">#REF!</definedName>
    <definedName name="WXWXWX" localSheetId="5">#REF!</definedName>
    <definedName name="WXWXWX" localSheetId="6">#REF!</definedName>
    <definedName name="WXWXWX" localSheetId="7">#REF!</definedName>
    <definedName name="WXWXWX">#REF!</definedName>
    <definedName name="x" localSheetId="9">#REF!</definedName>
    <definedName name="x" localSheetId="10">#REF!</definedName>
    <definedName name="x" localSheetId="11">#REF!</definedName>
    <definedName name="x" localSheetId="12">#REF!</definedName>
    <definedName name="x" localSheetId="13">#REF!</definedName>
    <definedName name="x" localSheetId="14">#REF!</definedName>
    <definedName name="x" localSheetId="15">#REF!</definedName>
    <definedName name="x" localSheetId="16">#REF!</definedName>
    <definedName name="x" localSheetId="5">#REF!</definedName>
    <definedName name="x" localSheetId="6">#REF!</definedName>
    <definedName name="x" localSheetId="7">#REF!</definedName>
    <definedName name="x" localSheetId="0">#REF!</definedName>
    <definedName name="x">#REF!</definedName>
    <definedName name="xcv">'[47]Macro-Epaisseur'!$A$1</definedName>
    <definedName name="XWWXW" localSheetId="1">#REF!</definedName>
    <definedName name="XWWXW" localSheetId="16">#REF!</definedName>
    <definedName name="XWWXW" localSheetId="17">#REF!</definedName>
    <definedName name="XWWXW" localSheetId="18">#REF!</definedName>
    <definedName name="XWWXW" localSheetId="20">#REF!</definedName>
    <definedName name="XWWXW" localSheetId="8">#REF!</definedName>
    <definedName name="XWWXW" localSheetId="3">#REF!</definedName>
    <definedName name="XWWXW" localSheetId="5">#REF!</definedName>
    <definedName name="XWWXW" localSheetId="6">#REF!</definedName>
    <definedName name="XWWXW" localSheetId="7">#REF!</definedName>
    <definedName name="XWWXW">#REF!</definedName>
    <definedName name="XWXWWXW" localSheetId="1">#REF!</definedName>
    <definedName name="XWXWWXW" localSheetId="16">#REF!</definedName>
    <definedName name="XWXWWXW" localSheetId="18">#REF!</definedName>
    <definedName name="XWXWWXW" localSheetId="20">#REF!</definedName>
    <definedName name="XWXWWXW" localSheetId="8">#REF!</definedName>
    <definedName name="XWXWWXW" localSheetId="3">#REF!</definedName>
    <definedName name="XWXWWXW" localSheetId="5">#REF!</definedName>
    <definedName name="XWXWWXW" localSheetId="6">#REF!</definedName>
    <definedName name="XWXWWXW" localSheetId="7">#REF!</definedName>
    <definedName name="XWXWWXW">#REF!</definedName>
    <definedName name="XWXWXW" localSheetId="1">#REF!</definedName>
    <definedName name="XWXWXW" localSheetId="16">#REF!</definedName>
    <definedName name="XWXWXW" localSheetId="18">#REF!</definedName>
    <definedName name="XWXWXW" localSheetId="20">#REF!</definedName>
    <definedName name="XWXWXW" localSheetId="8">#REF!</definedName>
    <definedName name="XWXWXW" localSheetId="3">#REF!</definedName>
    <definedName name="XWXWXW" localSheetId="5">#REF!</definedName>
    <definedName name="XWXWXW" localSheetId="6">#REF!</definedName>
    <definedName name="XWXWXW" localSheetId="7">#REF!</definedName>
    <definedName name="XWXWXW">#REF!</definedName>
    <definedName name="XWXWXWXW" localSheetId="16">#REF!</definedName>
    <definedName name="XWXWXWXW" localSheetId="5">#REF!</definedName>
    <definedName name="XWXWXWXW" localSheetId="6">#REF!</definedName>
    <definedName name="XWXWXWXW" localSheetId="7">#REF!</definedName>
    <definedName name="XWXWXWXW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5">#REF!</definedName>
    <definedName name="xx" localSheetId="6">#REF!</definedName>
    <definedName name="xx" localSheetId="7">#REF!</definedName>
    <definedName name="xx" localSheetId="0">#REF!</definedName>
    <definedName name="xx">#REF!</definedName>
    <definedName name="XXXXXXXXXXXX" localSheetId="9">#REF!</definedName>
    <definedName name="XXXXXXXXXXXX" localSheetId="10">#REF!</definedName>
    <definedName name="XXXXXXXXXXXX" localSheetId="11">#REF!</definedName>
    <definedName name="XXXXXXXXXXXX" localSheetId="12">#REF!</definedName>
    <definedName name="XXXXXXXXXXXX" localSheetId="13">#REF!</definedName>
    <definedName name="XXXXXXXXXXXX" localSheetId="14">#REF!</definedName>
    <definedName name="XXXXXXXXXXXX" localSheetId="15">#REF!</definedName>
    <definedName name="XXXXXXXXXXXX" localSheetId="16">#REF!</definedName>
    <definedName name="XXXXXXXXXXXX" localSheetId="5">#REF!</definedName>
    <definedName name="XXXXXXXXXXXX" localSheetId="6">#REF!</definedName>
    <definedName name="XXXXXXXXXXXX" localSheetId="7">#REF!</definedName>
    <definedName name="XXXXXXXXXXXX" localSheetId="0">#REF!</definedName>
    <definedName name="XXXXXXXXXXXX">#REF!</definedName>
    <definedName name="xyz">'[47]Macro-press'!$A$16:$C$39</definedName>
    <definedName name="y" localSheetId="1">#REF!</definedName>
    <definedName name="y" localSheetId="9">#REF!</definedName>
    <definedName name="y" localSheetId="10">#REF!</definedName>
    <definedName name="y" localSheetId="11">#REF!</definedName>
    <definedName name="y" localSheetId="12">#REF!</definedName>
    <definedName name="y" localSheetId="13">#REF!</definedName>
    <definedName name="y" localSheetId="14">#REF!</definedName>
    <definedName name="y" localSheetId="15">#REF!</definedName>
    <definedName name="y" localSheetId="16">#REF!</definedName>
    <definedName name="y" localSheetId="17">#REF!</definedName>
    <definedName name="y" localSheetId="18">#REF!</definedName>
    <definedName name="y" localSheetId="20">#REF!</definedName>
    <definedName name="y" localSheetId="8">#REF!</definedName>
    <definedName name="y" localSheetId="3">#REF!</definedName>
    <definedName name="y" localSheetId="5">#REF!</definedName>
    <definedName name="y" localSheetId="6">#REF!</definedName>
    <definedName name="y" localSheetId="7">#REF!</definedName>
    <definedName name="y" localSheetId="0">#REF!</definedName>
    <definedName name="y">#REF!</definedName>
    <definedName name="Yens">[107]S.P1!$A$7:$G$7</definedName>
    <definedName name="YTYTYTYT" localSheetId="1">#REF!</definedName>
    <definedName name="YTYTYTYT" localSheetId="16">#REF!</definedName>
    <definedName name="YTYTYTYT" localSheetId="17">#REF!</definedName>
    <definedName name="YTYTYTYT" localSheetId="18">#REF!</definedName>
    <definedName name="YTYTYTYT" localSheetId="20">#REF!</definedName>
    <definedName name="YTYTYTYT" localSheetId="8">#REF!</definedName>
    <definedName name="YTYTYTYT" localSheetId="3">#REF!</definedName>
    <definedName name="YTYTYTYT" localSheetId="5">#REF!</definedName>
    <definedName name="YTYTYTYT" localSheetId="6">#REF!</definedName>
    <definedName name="YTYTYTYT" localSheetId="7">#REF!</definedName>
    <definedName name="YTYTYTYT">#REF!</definedName>
    <definedName name="yu" localSheetId="1">#REF!</definedName>
    <definedName name="yu" localSheetId="16">#REF!</definedName>
    <definedName name="yu" localSheetId="18">#REF!</definedName>
    <definedName name="yu" localSheetId="20">#REF!</definedName>
    <definedName name="yu" localSheetId="8">#REF!</definedName>
    <definedName name="yu" localSheetId="3">#REF!</definedName>
    <definedName name="yu" localSheetId="5">#REF!</definedName>
    <definedName name="yu" localSheetId="6">#REF!</definedName>
    <definedName name="yu" localSheetId="7">#REF!</definedName>
    <definedName name="yu">#REF!</definedName>
    <definedName name="YY" localSheetId="1">#REF!</definedName>
    <definedName name="YY" localSheetId="9">#REF!</definedName>
    <definedName name="YY" localSheetId="10">#REF!</definedName>
    <definedName name="YY" localSheetId="11">#REF!</definedName>
    <definedName name="YY" localSheetId="12">#REF!</definedName>
    <definedName name="YY" localSheetId="13">#REF!</definedName>
    <definedName name="YY" localSheetId="14">#REF!</definedName>
    <definedName name="YY" localSheetId="15">#REF!</definedName>
    <definedName name="YY" localSheetId="16">#REF!</definedName>
    <definedName name="YY" localSheetId="18">#REF!</definedName>
    <definedName name="YY" localSheetId="20">#REF!</definedName>
    <definedName name="YY" localSheetId="8">#REF!</definedName>
    <definedName name="YY" localSheetId="3">#REF!</definedName>
    <definedName name="YY" localSheetId="5">#REF!</definedName>
    <definedName name="YY" localSheetId="6">#REF!</definedName>
    <definedName name="YY" localSheetId="7">#REF!</definedName>
    <definedName name="YY" localSheetId="0">#REF!</definedName>
    <definedName name="YY">#REF!</definedName>
    <definedName name="yyyyy" localSheetId="1">[187]AN2!#REF!</definedName>
    <definedName name="yyyyy" localSheetId="18">[10]AN2!#REF!</definedName>
    <definedName name="yyyyy" localSheetId="20">[10]AN2!#REF!</definedName>
    <definedName name="yyyyy" localSheetId="8">[10]AN2!#REF!</definedName>
    <definedName name="yyyyy" localSheetId="3">[10]AN2!#REF!</definedName>
    <definedName name="yyyyy">[10]AN2!#REF!</definedName>
    <definedName name="yyyyyyyyyyyy" localSheetId="1">#REF!</definedName>
    <definedName name="yyyyyyyyyyyy" localSheetId="16">#REF!</definedName>
    <definedName name="yyyyyyyyyyyy" localSheetId="17">#REF!</definedName>
    <definedName name="yyyyyyyyyyyy" localSheetId="18">#REF!</definedName>
    <definedName name="yyyyyyyyyyyy" localSheetId="20">#REF!</definedName>
    <definedName name="yyyyyyyyyyyy" localSheetId="8">#REF!</definedName>
    <definedName name="yyyyyyyyyyyy" localSheetId="3">#REF!</definedName>
    <definedName name="yyyyyyyyyyyy" localSheetId="5">#REF!</definedName>
    <definedName name="yyyyyyyyyyyy" localSheetId="6">#REF!</definedName>
    <definedName name="yyyyyyyyyyyy" localSheetId="7">#REF!</definedName>
    <definedName name="yyyyyyyyyyyy">#REF!</definedName>
    <definedName name="Z" localSheetId="1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8">#REF!</definedName>
    <definedName name="Z" localSheetId="20">#REF!</definedName>
    <definedName name="Z" localSheetId="8">#REF!</definedName>
    <definedName name="Z" localSheetId="3">#REF!</definedName>
    <definedName name="Z" localSheetId="5">#REF!</definedName>
    <definedName name="Z" localSheetId="6">#REF!</definedName>
    <definedName name="Z" localSheetId="7">#REF!</definedName>
    <definedName name="Z" localSheetId="0">#REF!</definedName>
    <definedName name="Z">#REF!</definedName>
    <definedName name="z1d" localSheetId="1">#REF!</definedName>
    <definedName name="z1d" localSheetId="20">#REF!</definedName>
    <definedName name="z1d" localSheetId="8">#REF!</definedName>
    <definedName name="z1d" localSheetId="3">#REF!</definedName>
    <definedName name="z1d">#REF!</definedName>
    <definedName name="Z2D">#REF!</definedName>
    <definedName name="Z3D">#REF!</definedName>
    <definedName name="Z4D">#REF!</definedName>
    <definedName name="Z5D">#REF!</definedName>
    <definedName name="zaz" localSheetId="18">#REF!</definedName>
    <definedName name="zaz">#REF!</definedName>
    <definedName name="ZHANI" localSheetId="9">#REF!</definedName>
    <definedName name="ZHANI" localSheetId="10">#REF!</definedName>
    <definedName name="ZHANI" localSheetId="11">#REF!</definedName>
    <definedName name="ZHANI" localSheetId="12">#REF!</definedName>
    <definedName name="ZHANI" localSheetId="13">#REF!</definedName>
    <definedName name="ZHANI" localSheetId="14">#REF!</definedName>
    <definedName name="ZHANI" localSheetId="15">#REF!</definedName>
    <definedName name="ZHANI" localSheetId="16">#REF!</definedName>
    <definedName name="ZHANI" localSheetId="5">#REF!</definedName>
    <definedName name="ZHANI" localSheetId="6">#REF!</definedName>
    <definedName name="ZHANI" localSheetId="7">#REF!</definedName>
    <definedName name="ZHANI" localSheetId="0">#REF!</definedName>
    <definedName name="ZHANI">#REF!</definedName>
    <definedName name="zone">#REF!</definedName>
    <definedName name="_xlnm.Print_Area" localSheetId="1">'100- GO-CHARPENT'!$A$1:$G$93</definedName>
    <definedName name="_xlnm.Print_Area" localSheetId="9">'1300-DI'!$A$1:$F$30</definedName>
    <definedName name="_xlnm.Print_Area" localSheetId="10">'1400-VDI'!$A$1:$F$34</definedName>
    <definedName name="_xlnm.Print_Area" localSheetId="11">'1500-CA'!$A$1:$F$18</definedName>
    <definedName name="_xlnm.Print_Area" localSheetId="12">'1600-TDS-AN'!$A$1:$F$12</definedName>
    <definedName name="_xlnm.Print_Area" localSheetId="13">'1700-VS'!$A$1:$F$19</definedName>
    <definedName name="_xlnm.Print_Area" localSheetId="14">'1800-AV'!$A$1:$F$42</definedName>
    <definedName name="_xlnm.Print_Area" localSheetId="15">'1900-GTC'!$A$1:$F$34</definedName>
    <definedName name="_xlnm.Print_Area" localSheetId="16">'2000-VRD'!$A$1:$F$98</definedName>
    <definedName name="_xlnm.Print_Area" localSheetId="2">'200-ETAN '!$A$1:$F$14</definedName>
    <definedName name="_xlnm.Print_Area" localSheetId="17">'2100-TERRAINS DE SPORT'!$A$1:$F$14</definedName>
    <definedName name="_xlnm.Print_Area" localSheetId="18">'2200- AMENG EXT'!$A$1:$F$21</definedName>
    <definedName name="_xlnm.Print_Area" localSheetId="19">'2300-SIGNALETIQUE'!$A$1:$F$7</definedName>
    <definedName name="_xlnm.Print_Area" localSheetId="20">'2400-PLANTATION'!$A$1:$G$74</definedName>
    <definedName name="_xlnm.Print_Area" localSheetId="8">'300-400-500-REV-FP-MEN'!$A$1:$F$90</definedName>
    <definedName name="_xlnm.Print_Area" localSheetId="3">'300-400-500-REV-FP-MEN '!$A$1:$F$89</definedName>
    <definedName name="_xlnm.Print_Area" localSheetId="4">'600-PEINTURE '!$A$1:$F$9</definedName>
    <definedName name="_xlnm.Print_Area" localSheetId="5">'700-PLM'!$A$1:$F$132</definedName>
    <definedName name="_xlnm.Print_Area" localSheetId="6">'800-CVC'!$A$1:$F$101</definedName>
    <definedName name="_xlnm.Print_Area" localSheetId="7">'900-CFO'!$A$1:$F$358</definedName>
    <definedName name="_xlnm.Print_Area" localSheetId="0">'RECAP TCE'!$A$1:$C$20</definedName>
    <definedName name="Zone_impres_MI" localSheetId="1">#REF!</definedName>
    <definedName name="Zone_impres_MI" localSheetId="9">#REF!</definedName>
    <definedName name="Zone_impres_MI" localSheetId="10">#REF!</definedName>
    <definedName name="Zone_impres_MI" localSheetId="11">#REF!</definedName>
    <definedName name="Zone_impres_MI" localSheetId="12">#REF!</definedName>
    <definedName name="Zone_impres_MI" localSheetId="13">#REF!</definedName>
    <definedName name="Zone_impres_MI" localSheetId="14">#REF!</definedName>
    <definedName name="Zone_impres_MI" localSheetId="15">#REF!</definedName>
    <definedName name="Zone_impres_MI" localSheetId="16">#REF!</definedName>
    <definedName name="Zone_impres_MI" localSheetId="17">#REF!</definedName>
    <definedName name="Zone_impres_MI" localSheetId="18">#REF!</definedName>
    <definedName name="Zone_impres_MI" localSheetId="20">#REF!</definedName>
    <definedName name="Zone_impres_MI" localSheetId="8">#REF!</definedName>
    <definedName name="Zone_impres_MI" localSheetId="5">#REF!</definedName>
    <definedName name="Zone_impres_MI" localSheetId="6">#REF!</definedName>
    <definedName name="Zone_impres_MI" localSheetId="7">#REF!</definedName>
    <definedName name="Zone_impres_MI" localSheetId="0">#REF!</definedName>
    <definedName name="Zone_impres_MI">#REF!</definedName>
    <definedName name="ZONE_IMPRES_MI_2" localSheetId="1">#REF!</definedName>
    <definedName name="ZONE_IMPRES_MI_2" localSheetId="16">#REF!</definedName>
    <definedName name="ZONE_IMPRES_MI_2" localSheetId="17">#REF!</definedName>
    <definedName name="ZONE_IMPRES_MI_2" localSheetId="18">#REF!</definedName>
    <definedName name="ZONE_IMPRES_MI_2" localSheetId="20">#REF!</definedName>
    <definedName name="ZONE_IMPRES_MI_2" localSheetId="8">#REF!</definedName>
    <definedName name="ZONE_IMPRES_MI_2" localSheetId="5">#REF!</definedName>
    <definedName name="ZONE_IMPRES_MI_2" localSheetId="6">#REF!</definedName>
    <definedName name="ZONE_IMPRES_MI_2" localSheetId="7">#REF!</definedName>
    <definedName name="ZONE_IMPRES_MI_2">#REF!</definedName>
    <definedName name="ZONE_IMPRES_MI_3" localSheetId="1">#REF!</definedName>
    <definedName name="ZONE_IMPRES_MI_3" localSheetId="20">#REF!</definedName>
    <definedName name="ZONE_IMPRES_MI_3" localSheetId="8">#REF!</definedName>
    <definedName name="ZONE_IMPRES_MI_3">#REF!</definedName>
    <definedName name="ZONE_IMPRES_MI_5">#REF!</definedName>
    <definedName name="zz" localSheetId="9">#REF!</definedName>
    <definedName name="zz" localSheetId="10">#REF!</definedName>
    <definedName name="zz" localSheetId="11">#REF!</definedName>
    <definedName name="zz" localSheetId="12">#REF!</definedName>
    <definedName name="zz" localSheetId="13">#REF!</definedName>
    <definedName name="zz" localSheetId="14">#REF!</definedName>
    <definedName name="zz" localSheetId="15">#REF!</definedName>
    <definedName name="zz" localSheetId="16">#REF!</definedName>
    <definedName name="zz" localSheetId="18">#REF!</definedName>
    <definedName name="zz" localSheetId="5">#REF!</definedName>
    <definedName name="zz" localSheetId="6">#REF!</definedName>
    <definedName name="zz" localSheetId="7">#REF!</definedName>
    <definedName name="zz" localSheetId="0">#REF!</definedName>
    <definedName name="zz">#REF!</definedName>
    <definedName name="zzazqggqg" localSheetId="9">[32]AN2!#REF!</definedName>
    <definedName name="zzazqggqg" localSheetId="10">[32]AN2!#REF!</definedName>
    <definedName name="zzazqggqg" localSheetId="11">[32]AN2!#REF!</definedName>
    <definedName name="zzazqggqg" localSheetId="12">[32]AN2!#REF!</definedName>
    <definedName name="zzazqggqg" localSheetId="13">[32]AN2!#REF!</definedName>
    <definedName name="zzazqggqg" localSheetId="14">[32]AN2!#REF!</definedName>
    <definedName name="zzazqggqg" localSheetId="15">[32]AN2!#REF!</definedName>
    <definedName name="zzazqggqg" localSheetId="16">[32]AN2!#REF!</definedName>
    <definedName name="zzazqggqg" localSheetId="18">[32]AN2!#REF!</definedName>
    <definedName name="zzazqggqg" localSheetId="5">[32]AN2!#REF!</definedName>
    <definedName name="zzazqggqg" localSheetId="6">[32]AN2!#REF!</definedName>
    <definedName name="zzazqggqg" localSheetId="7">[32]AN2!#REF!</definedName>
    <definedName name="zzazqggqg">[32]AN2!#REF!</definedName>
    <definedName name="zzz" localSheetId="1">#REF!</definedName>
    <definedName name="zzz" localSheetId="9">#REF!</definedName>
    <definedName name="zzz" localSheetId="10">#REF!</definedName>
    <definedName name="zzz" localSheetId="11">#REF!</definedName>
    <definedName name="zzz" localSheetId="12">#REF!</definedName>
    <definedName name="zzz" localSheetId="13">#REF!</definedName>
    <definedName name="zzz" localSheetId="14">#REF!</definedName>
    <definedName name="zzz" localSheetId="15">#REF!</definedName>
    <definedName name="zzz" localSheetId="16">#REF!</definedName>
    <definedName name="zzz" localSheetId="17">#REF!</definedName>
    <definedName name="zzz" localSheetId="18">#REF!</definedName>
    <definedName name="zzz" localSheetId="20">#REF!</definedName>
    <definedName name="zzz" localSheetId="8">#REF!</definedName>
    <definedName name="zzz" localSheetId="3">#REF!</definedName>
    <definedName name="zzz" localSheetId="5">#REF!</definedName>
    <definedName name="zzz" localSheetId="6">#REF!</definedName>
    <definedName name="zzz" localSheetId="7">#REF!</definedName>
    <definedName name="zzz" localSheetId="0">#REF!</definedName>
    <definedName name="zzz">#REF!</definedName>
    <definedName name="zzzzzzz" localSheetId="1">#REF!</definedName>
    <definedName name="zzzzzzz" localSheetId="9">#REF!</definedName>
    <definedName name="zzzzzzz" localSheetId="10">#REF!</definedName>
    <definedName name="zzzzzzz" localSheetId="11">#REF!</definedName>
    <definedName name="zzzzzzz" localSheetId="12">#REF!</definedName>
    <definedName name="zzzzzzz" localSheetId="13">#REF!</definedName>
    <definedName name="zzzzzzz" localSheetId="14">#REF!</definedName>
    <definedName name="zzzzzzz" localSheetId="15">#REF!</definedName>
    <definedName name="zzzzzzz" localSheetId="16">#REF!</definedName>
    <definedName name="zzzzzzz" localSheetId="18">#REF!</definedName>
    <definedName name="zzzzzzz" localSheetId="20">#REF!</definedName>
    <definedName name="zzzzzzz" localSheetId="8">#REF!</definedName>
    <definedName name="zzzzzzz" localSheetId="3">#REF!</definedName>
    <definedName name="zzzzzzz" localSheetId="5">#REF!</definedName>
    <definedName name="zzzzzzz" localSheetId="6">#REF!</definedName>
    <definedName name="zzzzzzz" localSheetId="7">#REF!</definedName>
    <definedName name="zzzzzzz">#REF!</definedName>
    <definedName name="zzzzzzzzzzzz" localSheetId="1">'[59]lot 7 ELEC'!#REF!</definedName>
    <definedName name="zzzzzzzzzzzz" localSheetId="9">'[59]lot 7 ELEC'!#REF!</definedName>
    <definedName name="zzzzzzzzzzzz" localSheetId="10">'[59]lot 7 ELEC'!#REF!</definedName>
    <definedName name="zzzzzzzzzzzz" localSheetId="11">'[59]lot 7 ELEC'!#REF!</definedName>
    <definedName name="zzzzzzzzzzzz" localSheetId="12">'[59]lot 7 ELEC'!#REF!</definedName>
    <definedName name="zzzzzzzzzzzz" localSheetId="13">'[59]lot 7 ELEC'!#REF!</definedName>
    <definedName name="zzzzzzzzzzzz" localSheetId="14">'[59]lot 7 ELEC'!#REF!</definedName>
    <definedName name="zzzzzzzzzzzz" localSheetId="15">'[59]lot 7 ELEC'!#REF!</definedName>
    <definedName name="zzzzzzzzzzzz" localSheetId="16">'[59]lot 7 ELEC'!#REF!</definedName>
    <definedName name="zzzzzzzzzzzz" localSheetId="18">'[59]lot 7 ELEC'!#REF!</definedName>
    <definedName name="zzzzzzzzzzzz" localSheetId="20">'[59]lot 7 ELEC'!#REF!</definedName>
    <definedName name="zzzzzzzzzzzz" localSheetId="8">'[59]lot 7 ELEC'!#REF!</definedName>
    <definedName name="zzzzzzzzzzzz" localSheetId="3">'[59]lot 7 ELEC'!#REF!</definedName>
    <definedName name="zzzzzzzzzzzz" localSheetId="5">'[59]lot 7 ELEC'!#REF!</definedName>
    <definedName name="zzzzzzzzzzzz" localSheetId="6">'[59]lot 7 ELEC'!#REF!</definedName>
    <definedName name="zzzzzzzzzzzz" localSheetId="7">'[59]lot 7 ELEC'!#REF!</definedName>
    <definedName name="zzzzzzzzzzzz" localSheetId="0">'[59]lot 7 ELEC'!#REF!</definedName>
    <definedName name="zzzzzzzzzzzz">'[59]lot 7 ELEC'!#REF!</definedName>
    <definedName name="zzzzzzzzzzzzzzzz" localSheetId="1">#REF!</definedName>
    <definedName name="zzzzzzzzzzzzzzzz" localSheetId="9">#REF!</definedName>
    <definedName name="zzzzzzzzzzzzzzzz" localSheetId="10">#REF!</definedName>
    <definedName name="zzzzzzzzzzzzzzzz" localSheetId="11">#REF!</definedName>
    <definedName name="zzzzzzzzzzzzzzzz" localSheetId="12">#REF!</definedName>
    <definedName name="zzzzzzzzzzzzzzzz" localSheetId="13">#REF!</definedName>
    <definedName name="zzzzzzzzzzzzzzzz" localSheetId="14">#REF!</definedName>
    <definedName name="zzzzzzzzzzzzzzzz" localSheetId="15">#REF!</definedName>
    <definedName name="zzzzzzzzzzzzzzzz" localSheetId="16">#REF!</definedName>
    <definedName name="zzzzzzzzzzzzzzzz" localSheetId="17">#REF!</definedName>
    <definedName name="zzzzzzzzzzzzzzzz" localSheetId="18">#REF!</definedName>
    <definedName name="zzzzzzzzzzzzzzzz" localSheetId="20">#REF!</definedName>
    <definedName name="zzzzzzzzzzzzzzzz" localSheetId="8">#REF!</definedName>
    <definedName name="zzzzzzzzzzzzzzzz" localSheetId="3">#REF!</definedName>
    <definedName name="zzzzzzzzzzzzzzzz" localSheetId="5">#REF!</definedName>
    <definedName name="zzzzzzzzzzzzzzzz" localSheetId="6">#REF!</definedName>
    <definedName name="zzzzzzzzzzzzzzzz" localSheetId="7">#REF!</definedName>
    <definedName name="zzzzzzzzzzzzzzzz" localSheetId="0">#REF!</definedName>
    <definedName name="zzzzzzzzzzzzzzz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96" i="82" l="1"/>
  <c r="A91" i="82"/>
  <c r="A92" i="82" s="1"/>
  <c r="A93" i="82" s="1"/>
  <c r="A90" i="82"/>
  <c r="A85" i="82"/>
  <c r="A86" i="82" s="1"/>
  <c r="A84" i="82"/>
  <c r="A83" i="82"/>
  <c r="A80" i="82"/>
  <c r="A79" i="82"/>
  <c r="A77" i="82"/>
  <c r="A74" i="82"/>
  <c r="A70" i="82"/>
  <c r="A67" i="82"/>
  <c r="A66" i="82"/>
  <c r="A61" i="82"/>
  <c r="A62" i="82" s="1"/>
  <c r="A63" i="82" s="1"/>
  <c r="A60" i="82"/>
  <c r="A54" i="82"/>
  <c r="A55" i="82" s="1"/>
  <c r="A53" i="82"/>
  <c r="A48" i="82"/>
  <c r="A49" i="82" s="1"/>
  <c r="A50" i="82" s="1"/>
  <c r="A37" i="82"/>
  <c r="A41" i="82" s="1"/>
  <c r="A42" i="82" s="1"/>
  <c r="A43" i="82" s="1"/>
  <c r="A44" i="82" s="1"/>
  <c r="A33" i="71"/>
  <c r="A34" i="71" s="1"/>
  <c r="A32" i="71"/>
  <c r="A31" i="71"/>
  <c r="E74" i="87"/>
  <c r="G91" i="87"/>
  <c r="G90" i="87"/>
  <c r="G89" i="87"/>
  <c r="G92" i="87" s="1"/>
  <c r="G85" i="87"/>
  <c r="G84" i="87"/>
  <c r="G83" i="87"/>
  <c r="G82" i="87"/>
  <c r="G81" i="87"/>
  <c r="G80" i="87"/>
  <c r="G79" i="87"/>
  <c r="G78" i="87"/>
  <c r="G77" i="87"/>
  <c r="G74" i="87"/>
  <c r="G73" i="87"/>
  <c r="G72" i="87"/>
  <c r="G69" i="87"/>
  <c r="G68" i="87"/>
  <c r="G67" i="87"/>
  <c r="G66" i="87"/>
  <c r="G65" i="87"/>
  <c r="G64" i="87"/>
  <c r="G63" i="87"/>
  <c r="G62" i="87"/>
  <c r="G58" i="87"/>
  <c r="G57" i="87"/>
  <c r="G56" i="87"/>
  <c r="G55" i="87"/>
  <c r="G54" i="87"/>
  <c r="G53" i="87"/>
  <c r="G52" i="87"/>
  <c r="G51" i="87"/>
  <c r="G50" i="87"/>
  <c r="G49" i="87"/>
  <c r="G48" i="87"/>
  <c r="G47" i="87"/>
  <c r="G46" i="87"/>
  <c r="G45" i="87"/>
  <c r="G41" i="87"/>
  <c r="G40" i="87"/>
  <c r="G39" i="87"/>
  <c r="G38" i="87"/>
  <c r="G37" i="87"/>
  <c r="G36" i="87"/>
  <c r="G33" i="87"/>
  <c r="G32" i="87"/>
  <c r="G31" i="87"/>
  <c r="G30" i="87"/>
  <c r="G29" i="87"/>
  <c r="G28" i="87"/>
  <c r="G27" i="87"/>
  <c r="G26" i="87"/>
  <c r="G25" i="87"/>
  <c r="G24" i="87"/>
  <c r="G23" i="87"/>
  <c r="G22" i="87"/>
  <c r="G21" i="87"/>
  <c r="G20" i="87"/>
  <c r="G16" i="87"/>
  <c r="G15" i="87"/>
  <c r="G14" i="87"/>
  <c r="G13" i="87"/>
  <c r="G12" i="87"/>
  <c r="G11" i="87"/>
  <c r="G17" i="87" s="1"/>
  <c r="G8" i="87"/>
  <c r="G7" i="87"/>
  <c r="A7" i="87"/>
  <c r="A8" i="87" s="1"/>
  <c r="A11" i="87" s="1"/>
  <c r="A12" i="87" s="1"/>
  <c r="A13" i="87" s="1"/>
  <c r="A14" i="87" s="1"/>
  <c r="A15" i="87" s="1"/>
  <c r="A16" i="87" s="1"/>
  <c r="A20" i="87" s="1"/>
  <c r="A21" i="87" s="1"/>
  <c r="A22" i="87" s="1"/>
  <c r="A24" i="87" s="1"/>
  <c r="A25" i="87" s="1"/>
  <c r="A26" i="87" s="1"/>
  <c r="A27" i="87" s="1"/>
  <c r="A29" i="87" s="1"/>
  <c r="A30" i="87" s="1"/>
  <c r="A32" i="87" s="1"/>
  <c r="A33" i="87" s="1"/>
  <c r="A36" i="87" s="1"/>
  <c r="A37" i="87" s="1"/>
  <c r="A39" i="87" s="1"/>
  <c r="A40" i="87" s="1"/>
  <c r="A41" i="87" s="1"/>
  <c r="A45" i="87" s="1"/>
  <c r="A46" i="87" s="1"/>
  <c r="A47" i="87" s="1"/>
  <c r="A48" i="87" s="1"/>
  <c r="A49" i="87" s="1"/>
  <c r="A50" i="87" s="1"/>
  <c r="A51" i="87" s="1"/>
  <c r="A52" i="87" s="1"/>
  <c r="A54" i="87" s="1"/>
  <c r="A55" i="87" s="1"/>
  <c r="A56" i="87" s="1"/>
  <c r="A57" i="87" s="1"/>
  <c r="A58" i="87" s="1"/>
  <c r="A62" i="87" s="1"/>
  <c r="A63" i="87" s="1"/>
  <c r="A65" i="87" s="1"/>
  <c r="A66" i="87" s="1"/>
  <c r="A68" i="87" s="1"/>
  <c r="A69" i="87" s="1"/>
  <c r="A72" i="87" s="1"/>
  <c r="A73" i="87" s="1"/>
  <c r="A74" i="87" s="1"/>
  <c r="A78" i="87" s="1"/>
  <c r="A79" i="87" s="1"/>
  <c r="A80" i="87" s="1"/>
  <c r="A81" i="87" s="1"/>
  <c r="A82" i="87" s="1"/>
  <c r="A83" i="87" s="1"/>
  <c r="A84" i="87" s="1"/>
  <c r="A85" i="87" s="1"/>
  <c r="A89" i="87" s="1"/>
  <c r="A90" i="87" s="1"/>
  <c r="A91" i="87" s="1"/>
  <c r="G6" i="87"/>
  <c r="G9" i="87" s="1"/>
  <c r="F5" i="66"/>
  <c r="F6" i="66"/>
  <c r="F7" i="66"/>
  <c r="F8" i="66"/>
  <c r="F9" i="66"/>
  <c r="F10" i="66"/>
  <c r="F11" i="66"/>
  <c r="F12" i="66"/>
  <c r="F13" i="66"/>
  <c r="F14" i="66"/>
  <c r="F15" i="66"/>
  <c r="F16" i="66"/>
  <c r="F17" i="66"/>
  <c r="F18" i="66"/>
  <c r="F19" i="66"/>
  <c r="G75" i="87" l="1"/>
  <c r="G59" i="87"/>
  <c r="G34" i="87"/>
  <c r="G42" i="87"/>
  <c r="G70" i="87"/>
  <c r="G86" i="87"/>
  <c r="G93" i="87"/>
  <c r="F39" i="80"/>
  <c r="F12" i="77"/>
  <c r="F13" i="77"/>
  <c r="F14" i="77"/>
  <c r="F15" i="77"/>
  <c r="F16" i="77"/>
  <c r="F17" i="77"/>
  <c r="A15" i="77"/>
  <c r="A16" i="77" s="1"/>
  <c r="A17" i="77" s="1"/>
  <c r="A14" i="77"/>
  <c r="A13" i="77"/>
  <c r="F227" i="84"/>
  <c r="A227" i="84"/>
  <c r="A228" i="84" s="1"/>
  <c r="A210" i="84"/>
  <c r="A211" i="84" s="1"/>
  <c r="A212" i="84" s="1"/>
  <c r="A213" i="84" s="1"/>
  <c r="A214" i="84" s="1"/>
  <c r="A215" i="84" s="1"/>
  <c r="A216" i="84" s="1"/>
  <c r="A196" i="84"/>
  <c r="A197" i="84" s="1"/>
  <c r="A198" i="84" s="1"/>
  <c r="A199" i="84" s="1"/>
  <c r="A200" i="84" s="1"/>
  <c r="A201" i="84" s="1"/>
  <c r="A202" i="84" s="1"/>
  <c r="A184" i="84"/>
  <c r="A185" i="84" s="1"/>
  <c r="A186" i="84" s="1"/>
  <c r="A187" i="84" s="1"/>
  <c r="A188" i="84" s="1"/>
  <c r="A189" i="84" s="1"/>
  <c r="A190" i="84" s="1"/>
  <c r="A191" i="84" s="1"/>
  <c r="A192" i="84" s="1"/>
  <c r="A193" i="84" s="1"/>
  <c r="A158" i="84"/>
  <c r="A159" i="84" s="1"/>
  <c r="A160" i="84" s="1"/>
  <c r="A161" i="84" s="1"/>
  <c r="A162" i="84" s="1"/>
  <c r="A163" i="84" s="1"/>
  <c r="A157" i="84"/>
  <c r="A140" i="84"/>
  <c r="A141" i="84" s="1"/>
  <c r="A142" i="84" s="1"/>
  <c r="A143" i="84" s="1"/>
  <c r="A144" i="84" s="1"/>
  <c r="A145" i="84" s="1"/>
  <c r="A146" i="84" s="1"/>
  <c r="A147" i="84" s="1"/>
  <c r="A148" i="84" s="1"/>
  <c r="A149" i="84" s="1"/>
  <c r="A150" i="84" s="1"/>
  <c r="A151" i="84" s="1"/>
  <c r="A152" i="84" s="1"/>
  <c r="A153" i="84" s="1"/>
  <c r="A154" i="84" s="1"/>
  <c r="A53" i="84"/>
  <c r="A54" i="84" s="1"/>
  <c r="A55" i="84" s="1"/>
  <c r="A56" i="84" s="1"/>
  <c r="A57" i="84" s="1"/>
  <c r="A58" i="84" s="1"/>
  <c r="A59" i="84" s="1"/>
  <c r="A60" i="84" s="1"/>
  <c r="A61" i="84" s="1"/>
  <c r="A62" i="84" s="1"/>
  <c r="A63" i="84" s="1"/>
  <c r="A64" i="84" s="1"/>
  <c r="A65" i="84" s="1"/>
  <c r="A66" i="84" s="1"/>
  <c r="A67" i="84" s="1"/>
  <c r="A68" i="84" s="1"/>
  <c r="A69" i="84" s="1"/>
  <c r="A70" i="84" s="1"/>
  <c r="A71" i="84" s="1"/>
  <c r="A72" i="84" s="1"/>
  <c r="A73" i="84" s="1"/>
  <c r="A74" i="84" s="1"/>
  <c r="A75" i="84" s="1"/>
  <c r="A76" i="84" s="1"/>
  <c r="A77" i="84" s="1"/>
  <c r="A78" i="84" s="1"/>
  <c r="A79" i="84" s="1"/>
  <c r="A80" i="84" s="1"/>
  <c r="A81" i="84" s="1"/>
  <c r="A82" i="84" s="1"/>
  <c r="A83" i="84" s="1"/>
  <c r="A84" i="84" s="1"/>
  <c r="A85" i="84" s="1"/>
  <c r="A86" i="84" s="1"/>
  <c r="A87" i="84" s="1"/>
  <c r="A88" i="84" s="1"/>
  <c r="A89" i="84" s="1"/>
  <c r="A90" i="84" s="1"/>
  <c r="A91" i="84" s="1"/>
  <c r="A92" i="84" s="1"/>
  <c r="A93" i="84" s="1"/>
  <c r="A94" i="84" s="1"/>
  <c r="A95" i="84" s="1"/>
  <c r="A96" i="84" s="1"/>
  <c r="A97" i="84" s="1"/>
  <c r="A98" i="84" s="1"/>
  <c r="A99" i="84" s="1"/>
  <c r="A100" i="84" s="1"/>
  <c r="A101" i="84" s="1"/>
  <c r="A102" i="84" s="1"/>
  <c r="A103" i="84" s="1"/>
  <c r="A104" i="84" s="1"/>
  <c r="A105" i="84" s="1"/>
  <c r="A106" i="84" s="1"/>
  <c r="A107" i="84" s="1"/>
  <c r="A108" i="84" s="1"/>
  <c r="A109" i="84" s="1"/>
  <c r="A110" i="84" s="1"/>
  <c r="A111" i="84" s="1"/>
  <c r="A112" i="84" s="1"/>
  <c r="A113" i="84" s="1"/>
  <c r="A114" i="84" s="1"/>
  <c r="A115" i="84" s="1"/>
  <c r="A116" i="84" s="1"/>
  <c r="A117" i="84" s="1"/>
  <c r="A118" i="84" s="1"/>
  <c r="A119" i="84" s="1"/>
  <c r="A120" i="84" s="1"/>
  <c r="A121" i="84" s="1"/>
  <c r="A122" i="84" s="1"/>
  <c r="A123" i="84" s="1"/>
  <c r="A124" i="84" s="1"/>
  <c r="A125" i="84" s="1"/>
  <c r="A126" i="84" s="1"/>
  <c r="A127" i="84" s="1"/>
  <c r="F80" i="73"/>
  <c r="F81" i="73"/>
  <c r="F82" i="73"/>
  <c r="F83" i="73"/>
  <c r="A86" i="73"/>
  <c r="A83" i="73"/>
  <c r="A82" i="73"/>
  <c r="A81" i="73"/>
  <c r="A76" i="73"/>
  <c r="A77" i="73" s="1"/>
  <c r="A78" i="73" s="1"/>
  <c r="A79" i="73" s="1"/>
  <c r="A75" i="73"/>
  <c r="A74" i="73"/>
  <c r="A70" i="73"/>
  <c r="A69" i="73"/>
  <c r="A68" i="73"/>
  <c r="A66" i="73"/>
  <c r="A65" i="73"/>
  <c r="A64" i="73"/>
  <c r="A58" i="73"/>
  <c r="A59" i="73" s="1"/>
  <c r="A60" i="73" s="1"/>
  <c r="A61" i="73" s="1"/>
  <c r="A62" i="73" s="1"/>
  <c r="A57" i="73"/>
  <c r="A56" i="73"/>
  <c r="A51" i="73"/>
  <c r="A52" i="73" s="1"/>
  <c r="A53" i="73" s="1"/>
  <c r="A54" i="73" s="1"/>
  <c r="A50" i="73"/>
  <c r="A49" i="73"/>
  <c r="A46" i="73"/>
  <c r="A45" i="73"/>
  <c r="A44" i="73"/>
  <c r="A38" i="73"/>
  <c r="A39" i="73" s="1"/>
  <c r="A40" i="73" s="1"/>
  <c r="A41" i="73" s="1"/>
  <c r="A42" i="73" s="1"/>
  <c r="A37" i="73"/>
  <c r="A36" i="73"/>
  <c r="A34" i="73"/>
  <c r="A33" i="73"/>
  <c r="A31" i="73"/>
  <c r="A30" i="73"/>
  <c r="A29" i="73"/>
  <c r="A27" i="73"/>
  <c r="A25" i="73"/>
  <c r="A24" i="73"/>
  <c r="A20" i="73"/>
  <c r="A21" i="73" s="1"/>
  <c r="A19" i="73"/>
  <c r="A18" i="73"/>
  <c r="A16" i="73"/>
  <c r="A13" i="73"/>
  <c r="A14" i="73" s="1"/>
  <c r="A12" i="73"/>
  <c r="A11" i="73"/>
  <c r="A7" i="73"/>
  <c r="A8" i="73"/>
  <c r="A9" i="73" s="1"/>
  <c r="A6" i="73"/>
  <c r="A120" i="86"/>
  <c r="A118" i="86"/>
  <c r="A117" i="86"/>
  <c r="A116" i="86"/>
  <c r="F114" i="86"/>
  <c r="F115" i="86"/>
  <c r="F116" i="86"/>
  <c r="F117" i="86"/>
  <c r="F118" i="86"/>
  <c r="A91" i="86"/>
  <c r="A90" i="86"/>
  <c r="F82" i="86"/>
  <c r="F83" i="86"/>
  <c r="F84" i="86"/>
  <c r="F85" i="86"/>
  <c r="F86" i="86"/>
  <c r="F87" i="86"/>
  <c r="A85" i="86" l="1"/>
  <c r="A86" i="86" s="1"/>
  <c r="A87" i="86" s="1"/>
  <c r="A84" i="86"/>
  <c r="A83" i="86"/>
  <c r="A18" i="71"/>
  <c r="F5" i="85"/>
  <c r="A230" i="84"/>
  <c r="A231" i="84" s="1"/>
  <c r="A232" i="84" s="1"/>
  <c r="A233" i="84" s="1"/>
  <c r="A234" i="84" s="1"/>
  <c r="A235" i="84" s="1"/>
  <c r="A236" i="84" s="1"/>
  <c r="A238" i="84" s="1"/>
  <c r="A239" i="84" s="1"/>
  <c r="A240" i="84" s="1"/>
  <c r="A241" i="84" s="1"/>
  <c r="A242" i="84" s="1"/>
  <c r="A243" i="84" s="1"/>
  <c r="A244" i="84" s="1"/>
  <c r="A245" i="84" s="1"/>
  <c r="A246" i="84" s="1"/>
  <c r="A247" i="84" s="1"/>
  <c r="A248" i="84" s="1"/>
  <c r="A249" i="84" s="1"/>
  <c r="A250" i="84" s="1"/>
  <c r="A251" i="84" s="1"/>
  <c r="A252" i="84" s="1"/>
  <c r="A253" i="84" s="1"/>
  <c r="A255" i="84" s="1"/>
  <c r="A256" i="84" s="1"/>
  <c r="A257" i="84" s="1"/>
  <c r="A258" i="84" s="1"/>
  <c r="A259" i="84" s="1"/>
  <c r="A260" i="84" s="1"/>
  <c r="A261" i="84" s="1"/>
  <c r="A263" i="84" s="1"/>
  <c r="A87" i="73"/>
  <c r="A89" i="73" s="1"/>
  <c r="A91" i="73" s="1"/>
  <c r="A92" i="73" s="1"/>
  <c r="A93" i="73" s="1"/>
  <c r="A94" i="73" s="1"/>
  <c r="A95" i="73" s="1"/>
  <c r="A97" i="73" s="1"/>
  <c r="A98" i="73" s="1"/>
  <c r="A99" i="73" s="1"/>
  <c r="A92" i="86"/>
  <c r="A93" i="86" s="1"/>
  <c r="A94" i="86" s="1"/>
  <c r="A95" i="86" s="1"/>
  <c r="A97" i="86" s="1"/>
  <c r="A98" i="86" s="1"/>
  <c r="A99" i="86" s="1"/>
  <c r="A101" i="86" s="1"/>
  <c r="A102" i="86" s="1"/>
  <c r="A103" i="86" s="1"/>
  <c r="A104" i="86" s="1"/>
  <c r="A105" i="86" s="1"/>
  <c r="A107" i="86" s="1"/>
  <c r="A108" i="86" s="1"/>
  <c r="A109" i="86" s="1"/>
  <c r="A110" i="86" s="1"/>
  <c r="A111" i="86" s="1"/>
  <c r="A112" i="86" s="1"/>
  <c r="A113" i="86" s="1"/>
  <c r="F9" i="85"/>
  <c r="F10" i="85"/>
  <c r="F11" i="85"/>
  <c r="F17" i="85"/>
  <c r="F18" i="85"/>
  <c r="F19" i="85"/>
  <c r="F28" i="85"/>
  <c r="F29" i="85"/>
  <c r="F6" i="85"/>
  <c r="F8" i="85"/>
  <c r="F13" i="85"/>
  <c r="F14" i="85"/>
  <c r="F15" i="85"/>
  <c r="F16" i="85"/>
  <c r="F23" i="85"/>
  <c r="F31" i="85"/>
  <c r="F32" i="85"/>
  <c r="A264" i="84" l="1"/>
  <c r="A265" i="84" s="1"/>
  <c r="A266" i="84" s="1"/>
  <c r="A267" i="84" s="1"/>
  <c r="A268" i="84" s="1"/>
  <c r="A269" i="84" s="1"/>
  <c r="A270" i="84" s="1"/>
  <c r="A271" i="84" s="1"/>
  <c r="A272" i="84" s="1"/>
  <c r="A273" i="84" s="1"/>
  <c r="A274" i="84" s="1"/>
  <c r="A275" i="84" s="1"/>
  <c r="A276" i="84" s="1"/>
  <c r="A277" i="84" s="1"/>
  <c r="A278" i="84" s="1"/>
  <c r="A279" i="84" s="1"/>
  <c r="A280" i="84" s="1"/>
  <c r="A281" i="84" s="1"/>
  <c r="A282" i="84" s="1"/>
  <c r="A283" i="84" s="1"/>
  <c r="A284" i="84" s="1"/>
  <c r="A285" i="84" s="1"/>
  <c r="A286" i="84" s="1"/>
  <c r="A287" i="84" s="1"/>
  <c r="A288" i="84" s="1"/>
  <c r="A289" i="84" s="1"/>
  <c r="A290" i="84" s="1"/>
  <c r="A291" i="84" s="1"/>
  <c r="A292" i="84" s="1"/>
  <c r="A293" i="84" s="1"/>
  <c r="A294" i="84" s="1"/>
  <c r="A295" i="84" s="1"/>
  <c r="A296" i="84" s="1"/>
  <c r="A297" i="84" s="1"/>
  <c r="A299" i="84" s="1"/>
  <c r="A300" i="84" s="1"/>
  <c r="A301" i="84" s="1"/>
  <c r="A302" i="84" s="1"/>
  <c r="A305" i="84" s="1"/>
  <c r="A121" i="86"/>
  <c r="A122" i="86" s="1"/>
  <c r="A123" i="86" s="1"/>
  <c r="A124" i="86" s="1"/>
  <c r="A125" i="86" s="1"/>
  <c r="A127" i="86" s="1"/>
  <c r="A128" i="86" s="1"/>
  <c r="A129" i="86" s="1"/>
  <c r="A130" i="86" s="1"/>
  <c r="A131" i="86" s="1"/>
  <c r="A306" i="84" l="1"/>
  <c r="A307" i="84" s="1"/>
  <c r="A308" i="84" s="1"/>
  <c r="A309" i="84" s="1"/>
  <c r="A310" i="84" s="1"/>
  <c r="A311" i="84" s="1"/>
  <c r="A312" i="84" s="1"/>
  <c r="A313" i="84" s="1"/>
  <c r="A314" i="84" s="1"/>
  <c r="A315" i="84" s="1"/>
  <c r="A316" i="84" s="1"/>
  <c r="A317" i="84" s="1"/>
  <c r="A318" i="84" s="1"/>
  <c r="A319" i="84" s="1"/>
  <c r="A320" i="84" s="1"/>
  <c r="A321" i="84" s="1"/>
  <c r="A322" i="84" s="1"/>
  <c r="A323" i="84" s="1"/>
  <c r="A324" i="84" s="1"/>
  <c r="A325" i="84" s="1"/>
  <c r="A326" i="84" s="1"/>
  <c r="A327" i="84" s="1"/>
  <c r="A328" i="84" s="1"/>
  <c r="A329" i="84" s="1"/>
  <c r="A330" i="84" s="1"/>
  <c r="A331" i="84" s="1"/>
  <c r="A334" i="84" s="1"/>
  <c r="A336" i="84" s="1"/>
  <c r="A337" i="84" s="1"/>
  <c r="A338" i="84" s="1"/>
  <c r="A339" i="84" s="1"/>
  <c r="A340" i="84" s="1"/>
  <c r="A342" i="84" s="1"/>
  <c r="A343" i="84" s="1"/>
  <c r="A344" i="84" s="1"/>
  <c r="A346" i="84" s="1"/>
  <c r="A347" i="84" s="1"/>
  <c r="A348" i="84" s="1"/>
  <c r="A349" i="84" s="1"/>
  <c r="A350" i="84" s="1"/>
  <c r="A351" i="84" s="1"/>
  <c r="A352" i="84" s="1"/>
  <c r="A353" i="84" s="1"/>
  <c r="A354" i="84" s="1"/>
  <c r="A355" i="84" s="1"/>
  <c r="A356" i="84" s="1"/>
  <c r="A357" i="84" s="1"/>
  <c r="F20" i="66"/>
  <c r="F7" i="65"/>
  <c r="F8" i="65"/>
  <c r="F9" i="65"/>
  <c r="F10" i="65"/>
  <c r="F11" i="65"/>
  <c r="F12" i="65"/>
  <c r="F13" i="65"/>
  <c r="F6" i="65"/>
  <c r="F14" i="65" l="1"/>
  <c r="C14" i="61" s="1"/>
  <c r="F40" i="80" l="1"/>
  <c r="F8" i="80"/>
  <c r="F9" i="80"/>
  <c r="F10" i="80"/>
  <c r="F11" i="80"/>
  <c r="F12" i="80"/>
  <c r="F13" i="80"/>
  <c r="F14" i="80"/>
  <c r="F15" i="80"/>
  <c r="F16" i="80"/>
  <c r="F17" i="80"/>
  <c r="F18" i="80"/>
  <c r="F19" i="80"/>
  <c r="F20" i="80"/>
  <c r="F21" i="80"/>
  <c r="F22" i="80"/>
  <c r="F23" i="80"/>
  <c r="F24" i="80"/>
  <c r="F25" i="80"/>
  <c r="F26" i="80"/>
  <c r="F27" i="80"/>
  <c r="F28" i="80"/>
  <c r="F29" i="80"/>
  <c r="F30" i="80"/>
  <c r="F31" i="80"/>
  <c r="F32" i="80"/>
  <c r="F33" i="80"/>
  <c r="F34" i="80"/>
  <c r="F35" i="80"/>
  <c r="F36" i="80"/>
  <c r="F37" i="80"/>
  <c r="F38" i="80"/>
  <c r="F41" i="80"/>
  <c r="F7" i="80"/>
  <c r="F6" i="79"/>
  <c r="F7" i="79"/>
  <c r="F8" i="79"/>
  <c r="F9" i="79"/>
  <c r="F10" i="79"/>
  <c r="F11" i="79"/>
  <c r="F12" i="79"/>
  <c r="F13" i="79"/>
  <c r="F14" i="79"/>
  <c r="F15" i="79"/>
  <c r="F16" i="79"/>
  <c r="F17" i="79"/>
  <c r="F18" i="79"/>
  <c r="F7" i="77"/>
  <c r="F8" i="77"/>
  <c r="F9" i="77"/>
  <c r="F10" i="77"/>
  <c r="F11" i="77"/>
  <c r="F6" i="77"/>
  <c r="F8" i="76"/>
  <c r="F9" i="76"/>
  <c r="F10" i="76"/>
  <c r="F11" i="76"/>
  <c r="F12" i="76"/>
  <c r="F13" i="76"/>
  <c r="F14" i="76"/>
  <c r="F15" i="76"/>
  <c r="F16" i="76"/>
  <c r="F17" i="76"/>
  <c r="F18" i="76"/>
  <c r="F19" i="76"/>
  <c r="F20" i="76"/>
  <c r="F21" i="76"/>
  <c r="F22" i="76"/>
  <c r="F23" i="76"/>
  <c r="F24" i="76"/>
  <c r="F25" i="76"/>
  <c r="F26" i="76"/>
  <c r="F27" i="76"/>
  <c r="F28" i="76"/>
  <c r="F29" i="76"/>
  <c r="F30" i="76"/>
  <c r="F31" i="76"/>
  <c r="F32" i="76"/>
  <c r="F33" i="76"/>
  <c r="F7" i="76"/>
  <c r="F8" i="75"/>
  <c r="F9" i="75"/>
  <c r="F10" i="75"/>
  <c r="F11" i="75"/>
  <c r="F12" i="75"/>
  <c r="F13" i="75"/>
  <c r="F14" i="75"/>
  <c r="F15" i="75"/>
  <c r="F16" i="75"/>
  <c r="F17" i="75"/>
  <c r="F18" i="75"/>
  <c r="F19" i="75"/>
  <c r="F20" i="75"/>
  <c r="F21" i="75"/>
  <c r="F22" i="75"/>
  <c r="F23" i="75"/>
  <c r="F24" i="75"/>
  <c r="F25" i="75"/>
  <c r="F26" i="75"/>
  <c r="F27" i="75"/>
  <c r="F28" i="75"/>
  <c r="F29" i="75"/>
  <c r="F7" i="75"/>
  <c r="F229" i="84"/>
  <c r="F230" i="84"/>
  <c r="F231" i="84"/>
  <c r="F232" i="84"/>
  <c r="F233" i="84"/>
  <c r="F234" i="84"/>
  <c r="F235" i="84"/>
  <c r="F236" i="84"/>
  <c r="F237" i="84"/>
  <c r="F238" i="84"/>
  <c r="F239" i="84"/>
  <c r="F240" i="84"/>
  <c r="F241" i="84"/>
  <c r="F242" i="84"/>
  <c r="F243" i="84"/>
  <c r="F244" i="84"/>
  <c r="F245" i="84"/>
  <c r="F246" i="84"/>
  <c r="F247" i="84"/>
  <c r="F248" i="84"/>
  <c r="F249" i="84"/>
  <c r="F250" i="84"/>
  <c r="F251" i="84"/>
  <c r="F252" i="84"/>
  <c r="F253" i="84"/>
  <c r="F254" i="84"/>
  <c r="F255" i="84"/>
  <c r="F256" i="84"/>
  <c r="F257" i="84"/>
  <c r="F258" i="84"/>
  <c r="F259" i="84"/>
  <c r="F260" i="84"/>
  <c r="F261" i="84"/>
  <c r="F262" i="84"/>
  <c r="F263" i="84"/>
  <c r="F264" i="84"/>
  <c r="F265" i="84"/>
  <c r="F266" i="84"/>
  <c r="F267" i="84"/>
  <c r="F268" i="84"/>
  <c r="F269" i="84"/>
  <c r="F270" i="84"/>
  <c r="F271" i="84"/>
  <c r="F272" i="84"/>
  <c r="F273" i="84"/>
  <c r="F274" i="84"/>
  <c r="F275" i="84"/>
  <c r="F276" i="84"/>
  <c r="F277" i="84"/>
  <c r="F278" i="84"/>
  <c r="F279" i="84"/>
  <c r="F280" i="84"/>
  <c r="F281" i="84"/>
  <c r="F282" i="84"/>
  <c r="F283" i="84"/>
  <c r="F284" i="84"/>
  <c r="F285" i="84"/>
  <c r="F286" i="84"/>
  <c r="F287" i="84"/>
  <c r="F288" i="84"/>
  <c r="F289" i="84"/>
  <c r="F290" i="84"/>
  <c r="F291" i="84"/>
  <c r="F292" i="84"/>
  <c r="F293" i="84"/>
  <c r="F294" i="84"/>
  <c r="F295" i="84"/>
  <c r="F296" i="84"/>
  <c r="F297" i="84"/>
  <c r="F299" i="84"/>
  <c r="F300" i="84"/>
  <c r="F301" i="84"/>
  <c r="F302" i="84"/>
  <c r="F303" i="84"/>
  <c r="F305" i="84"/>
  <c r="F306" i="84"/>
  <c r="F307" i="84"/>
  <c r="F308" i="84"/>
  <c r="F309" i="84"/>
  <c r="F310" i="84"/>
  <c r="F311" i="84"/>
  <c r="F312" i="84"/>
  <c r="F313" i="84"/>
  <c r="F314" i="84"/>
  <c r="F315" i="84"/>
  <c r="F316" i="84"/>
  <c r="F317" i="84"/>
  <c r="F318" i="84"/>
  <c r="F319" i="84"/>
  <c r="F320" i="84"/>
  <c r="F321" i="84"/>
  <c r="F322" i="84"/>
  <c r="F323" i="84"/>
  <c r="F324" i="84"/>
  <c r="F325" i="84"/>
  <c r="F326" i="84"/>
  <c r="F327" i="84"/>
  <c r="F328" i="84"/>
  <c r="F329" i="84"/>
  <c r="F330" i="84"/>
  <c r="F331" i="84"/>
  <c r="F333" i="84"/>
  <c r="F334" i="84"/>
  <c r="F335" i="84"/>
  <c r="F336" i="84"/>
  <c r="F337" i="84"/>
  <c r="F338" i="84"/>
  <c r="F339" i="84"/>
  <c r="F340" i="84"/>
  <c r="F341" i="84"/>
  <c r="F342" i="84"/>
  <c r="F343" i="84"/>
  <c r="F344" i="84"/>
  <c r="F345" i="84"/>
  <c r="F346" i="84"/>
  <c r="F347" i="84"/>
  <c r="F348" i="84"/>
  <c r="F349" i="84"/>
  <c r="F350" i="84"/>
  <c r="F351" i="84"/>
  <c r="F352" i="84"/>
  <c r="F353" i="84"/>
  <c r="F354" i="84"/>
  <c r="F355" i="84"/>
  <c r="F356" i="84"/>
  <c r="F357" i="84"/>
  <c r="F228" i="84"/>
  <c r="F6" i="84"/>
  <c r="F7" i="84"/>
  <c r="F8" i="84"/>
  <c r="F9" i="84"/>
  <c r="F10" i="84"/>
  <c r="F11" i="84"/>
  <c r="F12" i="84"/>
  <c r="F13" i="84"/>
  <c r="F14" i="84"/>
  <c r="F15" i="84"/>
  <c r="F16" i="84"/>
  <c r="F17" i="84"/>
  <c r="F18" i="84"/>
  <c r="F19" i="84"/>
  <c r="F20" i="84"/>
  <c r="F21" i="84"/>
  <c r="F22" i="84"/>
  <c r="F23" i="84"/>
  <c r="F24" i="84"/>
  <c r="F25" i="84"/>
  <c r="F26" i="84"/>
  <c r="F27" i="84"/>
  <c r="F28" i="84"/>
  <c r="F29" i="84"/>
  <c r="F30" i="84"/>
  <c r="F31" i="84"/>
  <c r="F32" i="84"/>
  <c r="F33" i="84"/>
  <c r="F34" i="84"/>
  <c r="F35" i="84"/>
  <c r="F36" i="84"/>
  <c r="F37" i="84"/>
  <c r="F38" i="84"/>
  <c r="F39" i="84"/>
  <c r="F40" i="84"/>
  <c r="F41" i="84"/>
  <c r="F42" i="84"/>
  <c r="F43" i="84"/>
  <c r="F44" i="84"/>
  <c r="F45" i="84"/>
  <c r="F46" i="84"/>
  <c r="F47" i="84"/>
  <c r="F48" i="84"/>
  <c r="F49" i="84"/>
  <c r="F50" i="84"/>
  <c r="F51" i="84"/>
  <c r="F52" i="84"/>
  <c r="F53" i="84"/>
  <c r="F54" i="84"/>
  <c r="F55" i="84"/>
  <c r="F56" i="84"/>
  <c r="F57" i="84"/>
  <c r="F58" i="84"/>
  <c r="F59" i="84"/>
  <c r="F60" i="84"/>
  <c r="F61" i="84"/>
  <c r="F62" i="84"/>
  <c r="F63" i="84"/>
  <c r="F64" i="84"/>
  <c r="F65" i="84"/>
  <c r="F66" i="84"/>
  <c r="F67" i="84"/>
  <c r="F68" i="84"/>
  <c r="F69" i="84"/>
  <c r="F70" i="84"/>
  <c r="F71" i="84"/>
  <c r="F72" i="84"/>
  <c r="F73" i="84"/>
  <c r="F74" i="84"/>
  <c r="F75" i="84"/>
  <c r="F76" i="84"/>
  <c r="F77" i="84"/>
  <c r="F78" i="84"/>
  <c r="F79" i="84"/>
  <c r="F80" i="84"/>
  <c r="F81" i="84"/>
  <c r="F82" i="84"/>
  <c r="F83" i="84"/>
  <c r="F84" i="84"/>
  <c r="F85" i="84"/>
  <c r="F86" i="84"/>
  <c r="F87" i="84"/>
  <c r="F88" i="84"/>
  <c r="F89" i="84"/>
  <c r="F90" i="84"/>
  <c r="F91" i="84"/>
  <c r="F92" i="84"/>
  <c r="F93" i="84"/>
  <c r="F94" i="84"/>
  <c r="F95" i="84"/>
  <c r="F96" i="84"/>
  <c r="F97" i="84"/>
  <c r="F98" i="84"/>
  <c r="F99" i="84"/>
  <c r="F100" i="84"/>
  <c r="F101" i="84"/>
  <c r="F102" i="84"/>
  <c r="F103" i="84"/>
  <c r="F104" i="84"/>
  <c r="F105" i="84"/>
  <c r="F106" i="84"/>
  <c r="F107" i="84"/>
  <c r="F108" i="84"/>
  <c r="F109" i="84"/>
  <c r="F110" i="84"/>
  <c r="F111" i="84"/>
  <c r="F112" i="84"/>
  <c r="F113" i="84"/>
  <c r="F114" i="84"/>
  <c r="F115" i="84"/>
  <c r="F116" i="84"/>
  <c r="F117" i="84"/>
  <c r="F118" i="84"/>
  <c r="F119" i="84"/>
  <c r="F120" i="84"/>
  <c r="F121" i="84"/>
  <c r="F122" i="84"/>
  <c r="F123" i="84"/>
  <c r="F124" i="84"/>
  <c r="F125" i="84"/>
  <c r="F126" i="84"/>
  <c r="F127" i="84"/>
  <c r="F128" i="84"/>
  <c r="F129" i="84"/>
  <c r="F130" i="84"/>
  <c r="F131" i="84"/>
  <c r="F132" i="84"/>
  <c r="F133" i="84"/>
  <c r="F134" i="84"/>
  <c r="F135" i="84"/>
  <c r="F136" i="84"/>
  <c r="F137" i="84"/>
  <c r="F138" i="84"/>
  <c r="F139" i="84"/>
  <c r="F140" i="84"/>
  <c r="F141" i="84"/>
  <c r="F142" i="84"/>
  <c r="F143" i="84"/>
  <c r="F144" i="84"/>
  <c r="F145" i="84"/>
  <c r="F146" i="84"/>
  <c r="F147" i="84"/>
  <c r="F148" i="84"/>
  <c r="F149" i="84"/>
  <c r="F150" i="84"/>
  <c r="F151" i="84"/>
  <c r="F152" i="84"/>
  <c r="F153" i="84"/>
  <c r="F154" i="84"/>
  <c r="F155" i="84"/>
  <c r="F156" i="84"/>
  <c r="F157" i="84"/>
  <c r="F158" i="84"/>
  <c r="F159" i="84"/>
  <c r="F160" i="84"/>
  <c r="F161" i="84"/>
  <c r="F162" i="84"/>
  <c r="F163" i="84"/>
  <c r="F164" i="84"/>
  <c r="F165" i="84"/>
  <c r="F166" i="84"/>
  <c r="F167" i="84"/>
  <c r="F168" i="84"/>
  <c r="F169" i="84"/>
  <c r="F170" i="84"/>
  <c r="F171" i="84"/>
  <c r="F172" i="84"/>
  <c r="F173" i="84"/>
  <c r="F174" i="84"/>
  <c r="F175" i="84"/>
  <c r="F176" i="84"/>
  <c r="F177" i="84"/>
  <c r="F178" i="84"/>
  <c r="F179" i="84"/>
  <c r="F180" i="84"/>
  <c r="F181" i="84"/>
  <c r="F182" i="84"/>
  <c r="F183" i="84"/>
  <c r="F184" i="84"/>
  <c r="F185" i="84"/>
  <c r="F186" i="84"/>
  <c r="F187" i="84"/>
  <c r="F188" i="84"/>
  <c r="F189" i="84"/>
  <c r="F190" i="84"/>
  <c r="F191" i="84"/>
  <c r="F192" i="84"/>
  <c r="F193" i="84"/>
  <c r="F194" i="84"/>
  <c r="F195" i="84"/>
  <c r="F196" i="84"/>
  <c r="F197" i="84"/>
  <c r="F198" i="84"/>
  <c r="F199" i="84"/>
  <c r="F200" i="84"/>
  <c r="F201" i="84"/>
  <c r="F202" i="84"/>
  <c r="F203" i="84"/>
  <c r="F204" i="84"/>
  <c r="F205" i="84"/>
  <c r="F206" i="84"/>
  <c r="F207" i="84"/>
  <c r="F208" i="84"/>
  <c r="F209" i="84"/>
  <c r="F210" i="84"/>
  <c r="F211" i="84"/>
  <c r="F212" i="84"/>
  <c r="F213" i="84"/>
  <c r="F214" i="84"/>
  <c r="F215" i="84"/>
  <c r="F216" i="84"/>
  <c r="F217" i="84"/>
  <c r="F218" i="84"/>
  <c r="F219" i="84"/>
  <c r="F220" i="84"/>
  <c r="F221" i="84"/>
  <c r="F222" i="84"/>
  <c r="F223" i="84"/>
  <c r="F224" i="84"/>
  <c r="F225" i="84"/>
  <c r="F226" i="84"/>
  <c r="F5" i="84"/>
  <c r="F98" i="73"/>
  <c r="F99" i="73"/>
  <c r="F97" i="73"/>
  <c r="F92" i="73"/>
  <c r="F93" i="73"/>
  <c r="F94" i="73"/>
  <c r="F95" i="73"/>
  <c r="F91" i="73"/>
  <c r="F89" i="73"/>
  <c r="F87" i="73"/>
  <c r="F86" i="73"/>
  <c r="F75" i="73"/>
  <c r="F76" i="73"/>
  <c r="F77" i="73"/>
  <c r="F78" i="73"/>
  <c r="F79" i="73"/>
  <c r="F74" i="73"/>
  <c r="F100" i="73" s="1"/>
  <c r="F6" i="73"/>
  <c r="F7" i="73"/>
  <c r="F8" i="73"/>
  <c r="F9" i="73"/>
  <c r="F10" i="73"/>
  <c r="F11" i="73"/>
  <c r="F12" i="73"/>
  <c r="F13" i="73"/>
  <c r="F14" i="73"/>
  <c r="F15" i="73"/>
  <c r="F16" i="73"/>
  <c r="F17" i="73"/>
  <c r="F18" i="73"/>
  <c r="F19" i="73"/>
  <c r="F20" i="73"/>
  <c r="F21" i="73"/>
  <c r="F22" i="73"/>
  <c r="F23" i="73"/>
  <c r="F24" i="73"/>
  <c r="F25" i="73"/>
  <c r="F26" i="73"/>
  <c r="F27" i="73"/>
  <c r="F28" i="73"/>
  <c r="F29" i="73"/>
  <c r="F30" i="73"/>
  <c r="F31" i="73"/>
  <c r="F32" i="73"/>
  <c r="F33" i="73"/>
  <c r="F34" i="73"/>
  <c r="F35" i="73"/>
  <c r="F36" i="73"/>
  <c r="F37" i="73"/>
  <c r="F38" i="73"/>
  <c r="F39" i="73"/>
  <c r="F40" i="73"/>
  <c r="F41" i="73"/>
  <c r="F42" i="73"/>
  <c r="F43" i="73"/>
  <c r="F44" i="73"/>
  <c r="F45" i="73"/>
  <c r="F46" i="73"/>
  <c r="F47" i="73"/>
  <c r="F48" i="73"/>
  <c r="F49" i="73"/>
  <c r="F50" i="73"/>
  <c r="F51" i="73"/>
  <c r="F52" i="73"/>
  <c r="F53" i="73"/>
  <c r="F54" i="73"/>
  <c r="F55" i="73"/>
  <c r="F56" i="73"/>
  <c r="F57" i="73"/>
  <c r="F58" i="73"/>
  <c r="F59" i="73"/>
  <c r="F60" i="73"/>
  <c r="F61" i="73"/>
  <c r="F62" i="73"/>
  <c r="F63" i="73"/>
  <c r="F64" i="73"/>
  <c r="F65" i="73"/>
  <c r="F66" i="73"/>
  <c r="F67" i="73"/>
  <c r="F68" i="73"/>
  <c r="F69" i="73"/>
  <c r="F70" i="73"/>
  <c r="F5" i="73"/>
  <c r="F5" i="86"/>
  <c r="F6" i="86"/>
  <c r="F7" i="86"/>
  <c r="F8" i="86"/>
  <c r="F9" i="86"/>
  <c r="F10" i="86"/>
  <c r="F11" i="86"/>
  <c r="F12" i="86"/>
  <c r="F13" i="86"/>
  <c r="F14" i="86"/>
  <c r="F15" i="86"/>
  <c r="F16" i="86"/>
  <c r="F17" i="86"/>
  <c r="F18" i="86"/>
  <c r="F19" i="86"/>
  <c r="F20" i="86"/>
  <c r="F21" i="86"/>
  <c r="F22" i="86"/>
  <c r="F23" i="86"/>
  <c r="F24" i="86"/>
  <c r="F25" i="86"/>
  <c r="F26" i="86"/>
  <c r="F27" i="86"/>
  <c r="F28" i="86"/>
  <c r="F29" i="86"/>
  <c r="F30" i="86"/>
  <c r="F31" i="86"/>
  <c r="F32" i="86"/>
  <c r="F33" i="86"/>
  <c r="F34" i="86"/>
  <c r="F35" i="86"/>
  <c r="F36" i="86"/>
  <c r="F37" i="86"/>
  <c r="F38" i="86"/>
  <c r="F39" i="86"/>
  <c r="F40" i="86"/>
  <c r="F41" i="86"/>
  <c r="F42" i="86"/>
  <c r="F43" i="86"/>
  <c r="F44" i="86"/>
  <c r="F45" i="86"/>
  <c r="F46" i="86"/>
  <c r="F47" i="86"/>
  <c r="F48" i="86"/>
  <c r="F49" i="86"/>
  <c r="F50" i="86"/>
  <c r="F51" i="86"/>
  <c r="F52" i="86"/>
  <c r="F53" i="86"/>
  <c r="F54" i="86"/>
  <c r="F55" i="86"/>
  <c r="F56" i="86"/>
  <c r="F57" i="86"/>
  <c r="F58" i="86"/>
  <c r="F59" i="86"/>
  <c r="F60" i="86"/>
  <c r="F61" i="86"/>
  <c r="F62" i="86"/>
  <c r="F63" i="86"/>
  <c r="F64" i="86"/>
  <c r="F65" i="86"/>
  <c r="F66" i="86"/>
  <c r="F67" i="86"/>
  <c r="F68" i="86"/>
  <c r="F69" i="86"/>
  <c r="F70" i="86"/>
  <c r="F71" i="86"/>
  <c r="F72" i="86"/>
  <c r="F73" i="86"/>
  <c r="F74" i="86"/>
  <c r="F75" i="86"/>
  <c r="F76" i="86"/>
  <c r="F77" i="86"/>
  <c r="F78" i="86"/>
  <c r="F79" i="86"/>
  <c r="F80" i="86"/>
  <c r="F81" i="86"/>
  <c r="F88" i="86"/>
  <c r="F89" i="86"/>
  <c r="F90" i="86"/>
  <c r="F91" i="86"/>
  <c r="F92" i="86"/>
  <c r="F93" i="86"/>
  <c r="F94" i="86"/>
  <c r="F95" i="86"/>
  <c r="F96" i="86"/>
  <c r="F97" i="86"/>
  <c r="F98" i="86"/>
  <c r="F99" i="86"/>
  <c r="F100" i="86"/>
  <c r="F101" i="86"/>
  <c r="F102" i="86"/>
  <c r="F103" i="86"/>
  <c r="F104" i="86"/>
  <c r="F105" i="86"/>
  <c r="F106" i="86"/>
  <c r="F107" i="86"/>
  <c r="F108" i="86"/>
  <c r="F109" i="86"/>
  <c r="F110" i="86"/>
  <c r="F111" i="86"/>
  <c r="F112" i="86"/>
  <c r="F113" i="86"/>
  <c r="F119" i="86"/>
  <c r="F120" i="86"/>
  <c r="F121" i="86"/>
  <c r="F122" i="86"/>
  <c r="F123" i="86"/>
  <c r="F124" i="86"/>
  <c r="F125" i="86"/>
  <c r="F126" i="86"/>
  <c r="F127" i="86"/>
  <c r="F128" i="86"/>
  <c r="F129" i="86"/>
  <c r="F130" i="86"/>
  <c r="F131" i="86"/>
  <c r="F4" i="86"/>
  <c r="F6" i="64"/>
  <c r="F7" i="64"/>
  <c r="F8" i="64"/>
  <c r="F6" i="63"/>
  <c r="F7" i="63"/>
  <c r="F8" i="63"/>
  <c r="F9" i="63"/>
  <c r="F10" i="63"/>
  <c r="F11" i="63"/>
  <c r="F12" i="63"/>
  <c r="F13" i="63"/>
  <c r="F5" i="63"/>
  <c r="F42" i="80" l="1"/>
  <c r="F358" i="84"/>
  <c r="C11" i="61" s="1"/>
  <c r="F5" i="64" l="1"/>
  <c r="C17" i="61" l="1"/>
  <c r="C16" i="61"/>
  <c r="C13" i="61" l="1"/>
  <c r="C6" i="61"/>
  <c r="C5" i="61"/>
  <c r="D33" i="85"/>
  <c r="F33" i="85" s="1"/>
  <c r="D30" i="85"/>
  <c r="F30" i="85" s="1"/>
  <c r="D27" i="85"/>
  <c r="F27" i="85" s="1"/>
  <c r="D26" i="85"/>
  <c r="F26" i="85" s="1"/>
  <c r="D25" i="85"/>
  <c r="F25" i="85" s="1"/>
  <c r="D24" i="85"/>
  <c r="F24" i="85" s="1"/>
  <c r="D22" i="85"/>
  <c r="F22" i="85" s="1"/>
  <c r="D21" i="85"/>
  <c r="F21" i="85" s="1"/>
  <c r="D20" i="85"/>
  <c r="F20" i="85" s="1"/>
  <c r="D12" i="85"/>
  <c r="F12" i="85" s="1"/>
  <c r="D7" i="85"/>
  <c r="F7" i="85" s="1"/>
  <c r="F132" i="86" l="1"/>
  <c r="C9" i="61" s="1"/>
  <c r="F9" i="64"/>
  <c r="C8" i="61" s="1"/>
  <c r="F34" i="85"/>
  <c r="F14" i="63" l="1"/>
  <c r="C4" i="61" s="1"/>
  <c r="D61" i="71"/>
  <c r="C7" i="61" l="1"/>
  <c r="F34" i="76"/>
  <c r="F30" i="75" l="1"/>
  <c r="F19" i="79"/>
  <c r="F18" i="77"/>
  <c r="C12" i="61" l="1"/>
  <c r="F71" i="73"/>
  <c r="F101" i="73" l="1"/>
  <c r="C10" i="61" s="1"/>
  <c r="A19" i="71"/>
  <c r="A20" i="71" s="1"/>
  <c r="A21" i="71" s="1"/>
  <c r="A18" i="67" l="1"/>
  <c r="A19" i="67" s="1"/>
  <c r="A20" i="67" s="1"/>
  <c r="A21" i="67" s="1"/>
  <c r="F89" i="67" l="1"/>
  <c r="F88" i="67"/>
  <c r="F87" i="67"/>
  <c r="F86" i="67"/>
  <c r="F85" i="67"/>
  <c r="F84" i="67"/>
  <c r="F83" i="67"/>
  <c r="F82" i="67"/>
  <c r="F81" i="67"/>
  <c r="F80" i="67"/>
  <c r="F79" i="67"/>
  <c r="F78" i="67"/>
  <c r="F77" i="67"/>
  <c r="F76" i="67"/>
  <c r="F75" i="67"/>
  <c r="F73" i="67"/>
  <c r="F72" i="67"/>
  <c r="F71" i="67"/>
  <c r="F70" i="67"/>
  <c r="F69" i="67"/>
  <c r="F68" i="67"/>
  <c r="F67" i="67"/>
  <c r="F66" i="67"/>
  <c r="F64" i="67"/>
  <c r="F63" i="67"/>
  <c r="F62" i="67"/>
  <c r="F61" i="67"/>
  <c r="F60" i="67"/>
  <c r="F59" i="67"/>
  <c r="F58" i="67"/>
  <c r="F57" i="67"/>
  <c r="F56" i="67"/>
  <c r="F55" i="67"/>
  <c r="F54" i="67"/>
  <c r="F52" i="67"/>
  <c r="F51" i="67"/>
  <c r="F50" i="67"/>
  <c r="F49" i="67"/>
  <c r="F45" i="67"/>
  <c r="F44" i="67"/>
  <c r="F43" i="67"/>
  <c r="F42" i="67"/>
  <c r="F41" i="67"/>
  <c r="F40" i="67"/>
  <c r="F39" i="67"/>
  <c r="F38" i="67"/>
  <c r="F37" i="67"/>
  <c r="F34" i="67"/>
  <c r="F33" i="67"/>
  <c r="F32" i="67"/>
  <c r="F31" i="67"/>
  <c r="F30" i="67"/>
  <c r="F29" i="67"/>
  <c r="F28" i="67"/>
  <c r="F26" i="67"/>
  <c r="F25" i="67"/>
  <c r="F24" i="67"/>
  <c r="F23" i="67"/>
  <c r="F21" i="67"/>
  <c r="F20" i="67"/>
  <c r="F19" i="67"/>
  <c r="F18" i="67"/>
  <c r="F16" i="67"/>
  <c r="F15" i="67"/>
  <c r="F14" i="67"/>
  <c r="F13" i="67"/>
  <c r="F12" i="67"/>
  <c r="F11" i="67"/>
  <c r="F10" i="67"/>
  <c r="F9" i="67"/>
  <c r="F8" i="67"/>
  <c r="F7" i="67"/>
  <c r="F6" i="67"/>
  <c r="F5" i="67"/>
  <c r="F4" i="67"/>
  <c r="F35" i="67" l="1"/>
  <c r="F46" i="67"/>
  <c r="F90" i="67"/>
  <c r="A6" i="66"/>
  <c r="A7" i="66" s="1"/>
  <c r="A9" i="66" s="1"/>
  <c r="A10" i="66" s="1"/>
  <c r="A11" i="66" s="1"/>
  <c r="A12" i="66" s="1"/>
  <c r="A13" i="66" s="1"/>
  <c r="A15" i="66" s="1"/>
  <c r="A16" i="66" s="1"/>
  <c r="A17" i="66" s="1"/>
  <c r="A18" i="66" s="1"/>
  <c r="A19" i="66" s="1"/>
  <c r="A20" i="66" s="1"/>
  <c r="A7" i="65"/>
  <c r="A8" i="65" s="1"/>
  <c r="A10" i="65" s="1"/>
  <c r="A11" i="65" s="1"/>
  <c r="A12" i="65" s="1"/>
  <c r="A13" i="65" s="1"/>
  <c r="A6" i="63"/>
  <c r="A7" i="63" s="1"/>
  <c r="A8" i="63" s="1"/>
  <c r="A9" i="63" s="1"/>
  <c r="A10" i="63" s="1"/>
  <c r="A11" i="63" s="1"/>
  <c r="A12" i="63" s="1"/>
  <c r="A13" i="63" s="1"/>
  <c r="F21" i="66" l="1"/>
  <c r="C15" i="61" s="1"/>
  <c r="C18" i="61" l="1"/>
  <c r="C19" i="61" l="1"/>
  <c r="C20" i="61" s="1"/>
</calcChain>
</file>

<file path=xl/sharedStrings.xml><?xml version="1.0" encoding="utf-8"?>
<sst xmlns="http://schemas.openxmlformats.org/spreadsheetml/2006/main" count="2562" uniqueCount="1360">
  <si>
    <t>U</t>
  </si>
  <si>
    <t>ML</t>
  </si>
  <si>
    <t>M²</t>
  </si>
  <si>
    <t xml:space="preserve"> </t>
  </si>
  <si>
    <t>E</t>
  </si>
  <si>
    <t>N°</t>
  </si>
  <si>
    <t>Ens</t>
  </si>
  <si>
    <t xml:space="preserve">N° Prix </t>
  </si>
  <si>
    <t xml:space="preserve">Désignation des ouvrages </t>
  </si>
  <si>
    <t xml:space="preserve">Unité </t>
  </si>
  <si>
    <t>Quantité Totale</t>
  </si>
  <si>
    <t>VOIRIE, ASSAINISSEMENT ET ALIMENTATION EN EAU POTABLE / PROTECTION CONTRE INCENDIE EXTERIEUR</t>
  </si>
  <si>
    <t xml:space="preserve">TRAVAUX DE VOIRIE ET PARKINGS </t>
  </si>
  <si>
    <t xml:space="preserve">Terrassements en déblais en terrains de toutes natures y compris le rocher avec stockage provisoire sur les lieux ou évacuation vers la décharge publique
Le mètre cube : </t>
  </si>
  <si>
    <t xml:space="preserve">Terrassements en remblai d'apport
Le mètre cube : </t>
  </si>
  <si>
    <t xml:space="preserve">Couche de fondation en GNF1 (0/40), de 20cm d'épaisseur 
Le mètre carré : </t>
  </si>
  <si>
    <t xml:space="preserve">Couche de base en GNA (0/31.5), de 15cm d'épaisseur
Le mètre carré : </t>
  </si>
  <si>
    <t xml:space="preserve">Couche d'imprégnation
Le mètre carré : </t>
  </si>
  <si>
    <t xml:space="preserve">Revêtement en enrobés bitumineux EB denses à chaud , classe 0/10, de 5cm d'épaisseur
Le mètre carré : </t>
  </si>
  <si>
    <t xml:space="preserve">Bordures de trottoirs de type T4
Le mètre linéaire : </t>
  </si>
  <si>
    <t>ml</t>
  </si>
  <si>
    <t>Fourreaux pour traversées des voies :</t>
  </si>
  <si>
    <t xml:space="preserve">Tuyaux en PVC 315 type Assainissement, série 1 y compris terrassement en tous terrains 
Le mètre linéaire : </t>
  </si>
  <si>
    <t xml:space="preserve">Regards de tirage aux extrémités des fourreaux
L'unité : </t>
  </si>
  <si>
    <t>u</t>
  </si>
  <si>
    <t xml:space="preserve">Réfection de la chaussée existante
Le mètre carré : </t>
  </si>
  <si>
    <t xml:space="preserve">TOTAL TRAVAUX DE VOIRIE ET PARKINGS </t>
  </si>
  <si>
    <t>TRAVAUX D'ASSAINISSEMENT DES EAUX PLUVIALES</t>
  </si>
  <si>
    <t>Terrassements et lit de pose</t>
  </si>
  <si>
    <t>Déblais en tranchée en terrains de toutes natures y compris le rocher et à toutes profondeurs y compris évacuation des terres excédentaires à la décharge publique
Le mètre cube :</t>
  </si>
  <si>
    <r>
      <t>m</t>
    </r>
    <r>
      <rPr>
        <vertAlign val="superscript"/>
        <sz val="11"/>
        <rFont val="Times New Roman"/>
        <family val="1"/>
      </rPr>
      <t>3</t>
    </r>
  </si>
  <si>
    <t xml:space="preserve">Remblais primaires 
Le mètre cube : </t>
  </si>
  <si>
    <t xml:space="preserve">Remblais secondaires
Le mètre cube : </t>
  </si>
  <si>
    <t xml:space="preserve">Lit de pose en sable, ou en gravette en présence de la nappe ou du rocher 
Le mètre cube : </t>
  </si>
  <si>
    <t>Canalisation circulaire en Béton Armé CAO-JT de Classe 135A</t>
  </si>
  <si>
    <t xml:space="preserve">Canalisations en CAO-JT - Classe 135A - Diamètre 400mm
Le mètre linéaire : </t>
  </si>
  <si>
    <t xml:space="preserve">Ouvrages Annexes et Boites de branchements </t>
  </si>
  <si>
    <t xml:space="preserve">Regards de visite pour eaux pluviales sur conduites de diamètre ≤ 500mm, de toute profondeur
L' unité : </t>
  </si>
  <si>
    <t xml:space="preserve">Regard borgne sur conduites de diamètre ≤ 500mm
L' unité : </t>
  </si>
  <si>
    <t xml:space="preserve">Bouche d'égout à grille
L' unité : </t>
  </si>
  <si>
    <t xml:space="preserve">Boite de branchement simple pour eaux pluviales y compris tampons en fonte B125
L' unité : </t>
  </si>
  <si>
    <t>Couronnement des ouvrages en Fonte ductile</t>
  </si>
  <si>
    <t xml:space="preserve">Cadre et tampon articulé pour regard de visite sous chaussée en Fonte Ductile de classe D400
L' unité : </t>
  </si>
  <si>
    <t xml:space="preserve">Cadre et grille verrouillable pour bouches d'égout à grille de classe D400
L' unité : </t>
  </si>
  <si>
    <t xml:space="preserve">Appareils siphoïde grand modèle pour bouches d'égouts Dimensions : cadre 500x500mm ou 700x700mm,
L' unité : </t>
  </si>
  <si>
    <t>Raccordement des ouvrages annexes</t>
  </si>
  <si>
    <t xml:space="preserve">Raccordement des boites de branchement des eaux pluviales en conduites PVC-U, série 1, Ø250mm y compris terrassements et lit de pose
Le mètre linéaire : </t>
  </si>
  <si>
    <t xml:space="preserve">Raccordement des bouches d'égout en conduites PVC-U, série1, Ø315mm y compris terrassements et lit de pose
Le mètre linéaire : </t>
  </si>
  <si>
    <t xml:space="preserve">Raccordement sur réseau public
L'unité : </t>
  </si>
  <si>
    <t xml:space="preserve">TOTAL TRAVAUX ASSAINISSEMENT DES EAUX PLUVIALES </t>
  </si>
  <si>
    <t>TRAVAUX D'ASSAINISSEMENT DES EAUX USEES</t>
  </si>
  <si>
    <t>Déblais en tranchée en terrain toutes natures y compris le rocher  et à toutes profondeurs y compris évacuation des terres excédentaires à la décharge publique.
Le mètre cube :</t>
  </si>
  <si>
    <t xml:space="preserve">Remblais primaires
Le mètre cube : </t>
  </si>
  <si>
    <t>Remblais secondaires
Le mètre cube :</t>
  </si>
  <si>
    <t>Lit de pose en sable, ou en gravette en présence de la nappe ou du rocher 
Le mètre cube :</t>
  </si>
  <si>
    <t>Canalisations en PVC-U, série 1, type assainissement</t>
  </si>
  <si>
    <t xml:space="preserve">Canalisations en PVC-U, Diamètre 315 mm
Le mètre linéaire : </t>
  </si>
  <si>
    <t xml:space="preserve">Regards de visite pour eaux usées sur conduites de diamètre ≤ 315mm, de toute profondeur 
L'unité : </t>
  </si>
  <si>
    <t xml:space="preserve">Regard borgne pour eaux usées sur conduites de diamètre &lt; 400mm
L'unité : </t>
  </si>
  <si>
    <t xml:space="preserve">Boite de branchement simple pour eaux usées y compris tampons en fonte B125 
L'unité : </t>
  </si>
  <si>
    <t xml:space="preserve">Cadre et tampon articulé pour regard de visite sous chaussée en Fonte Ductile de classe D400
L'unité : </t>
  </si>
  <si>
    <t xml:space="preserve">Raccordement des boites de branchement des eaux usées en conduites PVC, série 1, Ø200mm y compris terrassements et lit de pose
Le mètre linéaire : </t>
  </si>
  <si>
    <t>TOTAL TRAVAUX ASSAINISSEMENT DES EAUX USEES</t>
  </si>
  <si>
    <t>TRAVAUX D'ALIMENTATION EN EAU POTABLE - PROTECTION CONTRE L'INCENDIE EXTERIEURE</t>
  </si>
  <si>
    <t>Terrassements et Remblais</t>
  </si>
  <si>
    <t xml:space="preserve">Terrassements en déblais en terrain de toute nature y compris le rocher 
Le mètre cube : </t>
  </si>
  <si>
    <t xml:space="preserve">Lit de pose en sable, ou en gravette en présence de nappe ou en terrain rocheux
Le mètre cube : </t>
  </si>
  <si>
    <t xml:space="preserve">Remblai primaire en sable, ou en gravette en présence de nappe ou en terrain rocheux
Le mètre cube : </t>
  </si>
  <si>
    <t xml:space="preserve">Remblai secondaire en matériaux extraits des déblais ou remblais d'apport
Le mètre cube : </t>
  </si>
  <si>
    <t xml:space="preserve">Grillage avertisseur
Le mètre linéaire : </t>
  </si>
  <si>
    <t>Canalisations en tranchée</t>
  </si>
  <si>
    <t>Canalisations en PVC PN 16</t>
  </si>
  <si>
    <t xml:space="preserve">Fourniture et pose de canalisations en PVC PN 16, DN 125 mm
Le mètre linéaire : </t>
  </si>
  <si>
    <t xml:space="preserve">Fourniture et pose de canalisations en PVC PN 16, DN 110 mm
Le mètre linéaire : </t>
  </si>
  <si>
    <t>Canalisations en Fonte Ductile K9</t>
  </si>
  <si>
    <t xml:space="preserve">Fourniture et pose de canalisation en Fonte Ductile K9, DN 120 mm
Le mètre linéaire : </t>
  </si>
  <si>
    <t xml:space="preserve">Fourniture et pose de canalisation en Fonte Ductile K9, DN 100 mm
Le mètre linéaire : </t>
  </si>
  <si>
    <t xml:space="preserve">Pièces Spéciales  </t>
  </si>
  <si>
    <t>Coudes à brides tout angle en fonte ductile</t>
  </si>
  <si>
    <t xml:space="preserve">Fourniture et pose de coudes à brides de tout angle en FD/PVC DN 125 mm
L' unité : </t>
  </si>
  <si>
    <t xml:space="preserve">Fourniture et pose de coudes à brides de tout angle en FD/PVC DN 100 mm
L' unité : </t>
  </si>
  <si>
    <t>Adaptateurs de bride</t>
  </si>
  <si>
    <t xml:space="preserve">Pièce d'adaptation FD/PVC DN 125 mm
L' unité : </t>
  </si>
  <si>
    <t xml:space="preserve">Piéce d'adaptation FD/PVC DN 110 mm
L' unité : </t>
  </si>
  <si>
    <t>Tés Bridés BB/TB</t>
  </si>
  <si>
    <t xml:space="preserve">Té  DN 125 / DN 125 mm
L' unité : </t>
  </si>
  <si>
    <t xml:space="preserve">Té  DN 100 / DN 100 mm
L' unité : </t>
  </si>
  <si>
    <t>Robinetterie et Fontainerie</t>
  </si>
  <si>
    <t>Robinetterie</t>
  </si>
  <si>
    <t xml:space="preserve">Robinets vanne à opercule DN 125 mm y compris JD
L' unité : </t>
  </si>
  <si>
    <t xml:space="preserve">Robinets vanne à opercule DN 100 mm y compris JD
L' unité : </t>
  </si>
  <si>
    <t xml:space="preserve">Bouches à clef et Tubes allonges pour DN 160 et DN 110 mm
L' unité : </t>
  </si>
  <si>
    <t xml:space="preserve">Poteaux d'incendie                                                                                                      L' unité : </t>
  </si>
  <si>
    <t>Ouvrages et appareillages annexes</t>
  </si>
  <si>
    <t>Regards pour Vannes,  Vidanges et Poteaux d'incendie</t>
  </si>
  <si>
    <t xml:space="preserve">Regards pour Vannes de sectionnement 
L' unité : </t>
  </si>
  <si>
    <t xml:space="preserve">Regards pour Poteaux d'incendie
L' unité : </t>
  </si>
  <si>
    <t xml:space="preserve">Cadres et Tampons
L' unité : </t>
  </si>
  <si>
    <t xml:space="preserve">Raccordement sur réseaux publics    
L' unité : </t>
  </si>
  <si>
    <t xml:space="preserve">Lavage, Désinfection et Rinçage du réseau 
Le mètre linéaire : </t>
  </si>
  <si>
    <t xml:space="preserve">Compteur général pour AEP </t>
  </si>
  <si>
    <t xml:space="preserve">Compteur général pour AEP pour calibre 125                                                                    
L'unité </t>
  </si>
  <si>
    <t xml:space="preserve">Compteur général pour AEP pour calibre 100                                             
 L'unité </t>
  </si>
  <si>
    <t>TOTAL TRAVAUX AEP/PCI</t>
  </si>
  <si>
    <t>TOTAL GENERAL - HORS TAXES -</t>
  </si>
  <si>
    <t>Désignation des Lots</t>
  </si>
  <si>
    <t xml:space="preserve">Montant Total -HT- </t>
  </si>
  <si>
    <t>LOT UNIQUE</t>
  </si>
  <si>
    <t>GROS-ŒUVRE - CHARPENTE METALLIQUE</t>
  </si>
  <si>
    <t>ETANCHEITE</t>
  </si>
  <si>
    <t>REVETEMENTS</t>
  </si>
  <si>
    <t>FAUX PLAFONDS</t>
  </si>
  <si>
    <t xml:space="preserve">MENUISERIES </t>
  </si>
  <si>
    <t>PEINTURE</t>
  </si>
  <si>
    <t>Plomberie et PCI</t>
  </si>
  <si>
    <t>Climatisation/ventilation et désenfumage</t>
  </si>
  <si>
    <t>ELECTRICITÉ</t>
  </si>
  <si>
    <t>DI et courants faibles</t>
  </si>
  <si>
    <t xml:space="preserve">VRD </t>
  </si>
  <si>
    <t xml:space="preserve">TERRAINS DE SPORTS </t>
  </si>
  <si>
    <t>AMENAGEMENT EXTERIEUR</t>
  </si>
  <si>
    <t>PLANTATION</t>
  </si>
  <si>
    <t>MONTANT TOTAL  EN DH-HT</t>
  </si>
  <si>
    <t>TVA SUR TRVAUX DE 20%</t>
  </si>
  <si>
    <t>MONTANT TOTAL EN DH-TTC</t>
  </si>
  <si>
    <t>700 &amp; 800</t>
  </si>
  <si>
    <t>900-1200</t>
  </si>
  <si>
    <t>1300-1900</t>
  </si>
  <si>
    <t xml:space="preserve">Prix Unitaire En Dh HT </t>
  </si>
  <si>
    <t>Montant Total
En DH-HT</t>
  </si>
  <si>
    <t>GROS ŒUVRE- CHARPENTE METALLIQUE</t>
  </si>
  <si>
    <t>TERRASSEMENTS ET REMBLAIS</t>
  </si>
  <si>
    <t>Fouilles en masse dans terrains de toutes natures y compris le rocher
Le mètre cube :</t>
  </si>
  <si>
    <r>
      <t>M</t>
    </r>
    <r>
      <rPr>
        <b/>
        <vertAlign val="superscript"/>
        <sz val="11"/>
        <rFont val="Times New Roman"/>
        <family val="1"/>
      </rPr>
      <t>3</t>
    </r>
  </si>
  <si>
    <t>Fouilles en puits et en tranchées dans tous terrains y compris le rocher
Le mètre cube :</t>
  </si>
  <si>
    <t>Remblais en matériaux provenant des fouilles ou évacuation 
Le mètre cube :</t>
  </si>
  <si>
    <t>TOTAL TERRASSEMENTS ET REMBLAIS</t>
  </si>
  <si>
    <t>BETONS ET ACIERS EN INFRASTRUCTURE</t>
  </si>
  <si>
    <t>Gros béton 
Le mètre cube:</t>
  </si>
  <si>
    <t>Béton de propreté 
Le mètre cube:</t>
  </si>
  <si>
    <t>Béton pour béton armé en infrastructure
Le mètre cube:</t>
  </si>
  <si>
    <t>Aciers à haute adhérence pour B.A en fondation 
Le kilogramme:</t>
  </si>
  <si>
    <t>Kg</t>
  </si>
  <si>
    <t>Plus value pour béton hydrofuge dans la masse 
Le mètre cube:</t>
  </si>
  <si>
    <t>Cuvelage d’imperméabilisation  
Le mètre carré:</t>
  </si>
  <si>
    <t>TOTAL BETONS ET ACIERS EN INFRASTRUCTURE</t>
  </si>
  <si>
    <t>CANALISATIONS ET REGARDS</t>
  </si>
  <si>
    <t>Canalisations en PVC type assainissement série I,</t>
  </si>
  <si>
    <t>Diamètre 200mm 
Le mètre linéaire:</t>
  </si>
  <si>
    <t>Diamètre 300mm 
Le mètre linéaire:</t>
  </si>
  <si>
    <t>Canalisation en fonte de diamètre 200mm 
Le métré linéaire</t>
  </si>
  <si>
    <t>Regards en béton Armé</t>
  </si>
  <si>
    <t>De 40x40 cm, section intérieure 
L'unité:</t>
  </si>
  <si>
    <t>De 50x50 cm, section intérieure 
L'unité:</t>
  </si>
  <si>
    <t>De 60x60 cm, section intérieure 
L'unité:</t>
  </si>
  <si>
    <t>De 80x80 cm, section intérieure 
L'unité:</t>
  </si>
  <si>
    <t xml:space="preserve">Caniveaux en béton armé de 40cm de largeur (section intérieure) </t>
  </si>
  <si>
    <t>Avec couverture en dalettes en béton
Le mètre linéaire:</t>
  </si>
  <si>
    <t>Avec couverture en grille métallique galvanisée à chaud
Le mètre linéaire:</t>
  </si>
  <si>
    <t>Fosses en béton armé</t>
  </si>
  <si>
    <t>Fosse hydrocarbure de 1,60x1,60x1,50m de hauteur minimale sous buse
L'unité:</t>
  </si>
  <si>
    <t>Fosse à graisse de 1,60x1,60x1,50m de hauteur minimale sous buse
L'unité:</t>
  </si>
  <si>
    <t>TOTAL CANALISATIONS ET REGARDS</t>
  </si>
  <si>
    <t>DALLAGES ET FORMES</t>
  </si>
  <si>
    <t>Tout venant sous dallage de 20cm d'épaisseur 
Le mètre carré:</t>
  </si>
  <si>
    <t>Film polyane 
Le mètre carré:</t>
  </si>
  <si>
    <t>Dallage en béton armé  y compris aciers</t>
  </si>
  <si>
    <t>De 13 cm d'épaisseur 
Le mètre carré :</t>
  </si>
  <si>
    <t>De 15 cm d'épaisseur 
Le mètre carré :</t>
  </si>
  <si>
    <t>Plus-value pour finition lissée du dallage
Le mètre carré :</t>
  </si>
  <si>
    <t>TOTAL DALLAGES ET FORMES</t>
  </si>
  <si>
    <t xml:space="preserve"> BETONS ET ACIERS EN SUPERSTRUCTURE</t>
  </si>
  <si>
    <t>Béton pour béton armé en superstructure</t>
  </si>
  <si>
    <t>Pour poteaux 
Le mètre cube:</t>
  </si>
  <si>
    <t>Pour poutres, chaînages et bandes noyées 
Le mètre cube:</t>
  </si>
  <si>
    <t>Pour dalles pleines de toutes formes
Le mètre cube:</t>
  </si>
  <si>
    <t>Pour voiles et acrotères
 Le mètre cube:</t>
  </si>
  <si>
    <t>Pour escaliers paliers et paillasses toutes formes des marches 
Le mètre cube:</t>
  </si>
  <si>
    <t>Pour remplissage 
Le mètre cube:</t>
  </si>
  <si>
    <t>Aciers à haute adhérence pour B.A en élévation 
Le kilogramme:</t>
  </si>
  <si>
    <t>Chaperon en béton armé pour joints de dilatation 
Le mètre linéaire</t>
  </si>
  <si>
    <t xml:space="preserve">Planchers préfabriqués en hourdis creux </t>
  </si>
  <si>
    <t>De  12+5cm 
Le mètre carré:</t>
  </si>
  <si>
    <t>De  15+5cm 
Le mètre carré:</t>
  </si>
  <si>
    <t>De  20+5cm 
Le mètre carré:</t>
  </si>
  <si>
    <t>De  25+5cm 
Le mètre carré:</t>
  </si>
  <si>
    <t>De  25+5cm  Jumelées
Le mètre carré:</t>
  </si>
  <si>
    <t>TOTAL  BETONS ET ACIERS EN SUPERSTRUCTURE</t>
  </si>
  <si>
    <t xml:space="preserve">MACONNERIES  ET CLOISONNEMENTS </t>
  </si>
  <si>
    <t>Murs en agglomères creux</t>
  </si>
  <si>
    <t>De  20 cm d'épaisseur
Le mètre carré:</t>
  </si>
  <si>
    <t>De 15 cm d'épaisseur
Le mètre carré:</t>
  </si>
  <si>
    <t>Cloison simple en briques creuses</t>
  </si>
  <si>
    <t>De 7cm d'épaisseur
Le mètre carré:</t>
  </si>
  <si>
    <t>De 10cm d'épaisseur
Le mètre carré:</t>
  </si>
  <si>
    <t>Double cloisons en briques creuses</t>
  </si>
  <si>
    <t>De 7+7cm d'épaisseur
Le mètre carré:</t>
  </si>
  <si>
    <t>De 10+7cm d'épaisseur
Le mètre carré:</t>
  </si>
  <si>
    <t xml:space="preserve">TOTAL MACONNERIES  ET CLOISONNEMENTS </t>
  </si>
  <si>
    <t>ENDUITS</t>
  </si>
  <si>
    <t>Enduits intérieurs au mortier de ciment sur murs et plafonds
Le mètre carré:</t>
  </si>
  <si>
    <t>Enduits intérieurs au mortier en plâtre taloché 
Le mètre carré:</t>
  </si>
  <si>
    <t>Enduits extérieurs au mortier de ciment sur murs et plafonds 
Le mètre carré:</t>
  </si>
  <si>
    <t>TOTAL ENDUITS</t>
  </si>
  <si>
    <t>OUVRAGES DIVERS</t>
  </si>
  <si>
    <t>Dallettes en béton armé 
Le mètre carré:</t>
  </si>
  <si>
    <t>Renformis en béton armé 
Le mètre carré:</t>
  </si>
  <si>
    <t>Appuis de fenêtres
Le mètre linéaire</t>
  </si>
  <si>
    <t>Traitement du fond de joint en façades 
Le mètre linéaire:</t>
  </si>
  <si>
    <t>Traitement coupe-feu des joints de dilatation, 
Le mètre linéaire:</t>
  </si>
  <si>
    <t>Traitement d'étanchéité des joints de dilatation, 
Le mètre linéaire:</t>
  </si>
  <si>
    <t>Souches en terrasse de toutes dimensions
L'unité:</t>
  </si>
  <si>
    <t>Mise à la terre 
Le mètre linéaire:</t>
  </si>
  <si>
    <t>Tablette sommier pour hébergement
Le métre linéaire</t>
  </si>
  <si>
    <t>TOTAL OUVRAGES DIVERS</t>
  </si>
  <si>
    <t>CHARPENTE METALLIQUE</t>
  </si>
  <si>
    <t>Structure en charpente métallique galvanisée</t>
  </si>
  <si>
    <t>E24 galvanisée
Le Kilogramme:</t>
  </si>
  <si>
    <t>E28 galvanisée
Le Kilogramme:</t>
  </si>
  <si>
    <t>Panneaux sandwich en tôle d'acier
Le mètre carré:</t>
  </si>
  <si>
    <t>TOTAL CHARPENTE METALLIQUE</t>
  </si>
  <si>
    <t>TOTAL 100- GROS ŒUVRE- HORS TAXES -</t>
  </si>
  <si>
    <t>Forme de pente 
Le mètre carré:</t>
  </si>
  <si>
    <t>Chape de lissage
Le mètre carré:</t>
  </si>
  <si>
    <t>Ecran pare-vapeur
Le mètre carré:</t>
  </si>
  <si>
    <t>Isolation thermique 
Le mètre carré:</t>
  </si>
  <si>
    <t>Etanchéité en bicouche  
Le mètre carré:</t>
  </si>
  <si>
    <t>Étanchéité des relevés en bicouche  
Le mètre linéaire:</t>
  </si>
  <si>
    <t>Étanchéité légère des salles d'eaux 
Le mètre carré:</t>
  </si>
  <si>
    <t>Protection des relevés en mortier de ciment grillagé
Le mètre linéaire:</t>
  </si>
  <si>
    <t>TOTAL 200- ETANCHEITE- HORS TAXES -</t>
  </si>
  <si>
    <t>Peinture vinylique pour intérieur
Le mètre carré:</t>
  </si>
  <si>
    <t>Peinture glycérophtalique laquée pour intérieur
Le mètre carré:</t>
  </si>
  <si>
    <t>Revêtement décoratif épais
Le mètre carré:</t>
  </si>
  <si>
    <t>TOTAL 600- PEINTURE- HORS TAXES -</t>
  </si>
  <si>
    <t>Quantité</t>
  </si>
  <si>
    <t>TERRAINS DE SPORT</t>
  </si>
  <si>
    <t>Terrains de sport en dallage béton lissé teinté dans la masse</t>
  </si>
  <si>
    <t>Terrain de volley Ball 
Le mètre carré:</t>
  </si>
  <si>
    <t>Terrain de basket-ball 
Le mètre carré:</t>
  </si>
  <si>
    <t>Terrain de sport de mini-foot en gazon synthétique 
Le mètre carré:</t>
  </si>
  <si>
    <t>Equipements de terrains de sport</t>
  </si>
  <si>
    <t>Pour terrain de volley Ball 
L'ensemble:</t>
  </si>
  <si>
    <t>Pour terrain de basket-ball 
L'ensemble:</t>
  </si>
  <si>
    <t>Pour terrain de sport de mini-foot
L'ensemble:</t>
  </si>
  <si>
    <t xml:space="preserve">Grillage périphérique de terrain de sports de 4,00m de hauteur
Le mètre linéaire: </t>
  </si>
  <si>
    <t>TOTAL 21000-TERRAINS DE SPORT- HORS TAXES -</t>
  </si>
  <si>
    <t>Dallage  de 13 cm d'épaisseur en béton désactivé teinté dans la masse
Le mètre carré:</t>
  </si>
  <si>
    <t>Dallage en béton armé de 13 cm d'épaisseur y compris aciers
Le mètre carré:</t>
  </si>
  <si>
    <t>Revêtement de sol en marbre local bouchardé .
Le mètre carré:</t>
  </si>
  <si>
    <t>Escalier en marbre local bouchardé</t>
  </si>
  <si>
    <t>Marches de 3cm d’épaisseur 
Le mètre carré:</t>
  </si>
  <si>
    <t>Contre marche de 2cm d’épaisseur
Le mètre linéaire:</t>
  </si>
  <si>
    <t>Bordure en béton pour jardinières type CR1 de 20x8cm
Le mètre linéaire:</t>
  </si>
  <si>
    <t>Murs de clôtures</t>
  </si>
  <si>
    <t>En agglos creux de 2,20m de hauteur
Le mètre linéaire:</t>
  </si>
  <si>
    <t>Mixte, maçonnerie de 0,80m de hauteur  et bardage métallique tube carrée de 14x7cm et de 1,20m de hauteur 
Le mètre linéaire:</t>
  </si>
  <si>
    <t>Porte métallique coulissante avec portillon à ouvrants à la française 
Le mètre carré:</t>
  </si>
  <si>
    <t>Pergola extérieure en structure métallique galvanisée laquée, avec remplissage en tôle d'aluminium composite de 4mm d'épaisseur découpée au laser.
Le mètre carré:</t>
  </si>
  <si>
    <t>Banc Socrate Massif en béton préfabriqué
L'unité:</t>
  </si>
  <si>
    <t>Corbeilles
L'unité:</t>
  </si>
  <si>
    <t>TOTAL 2200-AMENAGEMENT EXTERIEUR- HORS TAXES -</t>
  </si>
  <si>
    <t>N° du prix</t>
  </si>
  <si>
    <t>Désignation des prestations</t>
  </si>
  <si>
    <t>Unité</t>
  </si>
  <si>
    <t>Prix unitaire 
en DHs (hors TVA)</t>
  </si>
  <si>
    <t>Prix total 
en DHs (hors TVA)</t>
  </si>
  <si>
    <t>REVETEMENTS SOLS ET MURS</t>
  </si>
  <si>
    <t>REVETEMENT SOLS</t>
  </si>
  <si>
    <t>REVÊTEMENT SOL EN CARREAUX  GRÉS CERAME TEINTE DANS LA MASSE 60 X 30 Y/C PLINTHES 10CM TYPE 01
Mètre carré</t>
  </si>
  <si>
    <t>REVÊTEMENT SOL EN CARREAUX  GRÉS CERAME TEINE DANS LA MASSE  DE 30 X 60 CM Y/C PLINTHES 10CM TYPE 02
Mètre carré</t>
  </si>
  <si>
    <t>REVÊTEMENT SOL EN CARREAUX  GRÉS CERAME ANTIDERAPANT DE 30 X 60 CM Y/C PLINTHES 10CM
Mètre carré</t>
  </si>
  <si>
    <t>REVETEMENT EN MARBRE LOCAL POUR TABLETTE ET PAILLASSE Y COMPRIS 
Mètre carré</t>
  </si>
  <si>
    <t>REVÊTEMENT MARCHES ET CONTRES MARCHESD'ESCALIERS EN MARBRE LOCAL Y COMPRIS PLINTHES 
Mètre carré</t>
  </si>
  <si>
    <t>REVETEMENT DE SOL EN MARBRE LOCAL Y COMPRIS PLINTHE
Mètre carré</t>
  </si>
  <si>
    <t>PARQUET EN BOIS Y COMPRIS PLINTHE
Mètre carré</t>
  </si>
  <si>
    <t>REVETEMENT EN MOQUETTE ACOUSTIQUE 
Mètre carré</t>
  </si>
  <si>
    <t>GRANITO POLI Y COMPRIS PLINTHES DE 10 CM DE HAUTEUR
Mètre carré</t>
  </si>
  <si>
    <t>REVETEMENT DE SOL EN MARBRE D'IMPORTATION            
Mètre carré</t>
  </si>
  <si>
    <t>REVETEMENT DE SOL EN ZELLIGE TRADITIONNEL     
Mètre carré</t>
  </si>
  <si>
    <t xml:space="preserve"> REVETEMENT EN RESINE   EPOXY      
Mètre carré</t>
  </si>
  <si>
    <t>PEINTURE ALIMENTAIRE POUR SOLS ET MURS BACHE A EAU
Mètre carré</t>
  </si>
  <si>
    <t>REVETEMENT  MURS</t>
  </si>
  <si>
    <t>REVÊTEMENT MURAL EN CARREAUX  GRÉS TEINTE DANS LA MASSE DE 30 X 60 CM
Mètre carré</t>
  </si>
  <si>
    <t>Revêtement mural acoustique en panneaux en MDF perfores
Mètre carré</t>
  </si>
  <si>
    <t>Revêtement mural acoustique en panneaux en MDF pleins
Mètre carré</t>
  </si>
  <si>
    <t>CARRELAGE DE MUR EN CARREAU GRES CERAME 20x20cm
Mètre carré</t>
  </si>
  <si>
    <t xml:space="preserve">REVETEMENT FAÇADE </t>
  </si>
  <si>
    <t>BRISE SOLEIL EN BETON RENFORCE DE FIBRES DE VERRE GRC                                                                                              Mètre Llinéaire</t>
  </si>
  <si>
    <r>
      <rPr>
        <sz val="12"/>
        <color theme="1"/>
        <rFont val="Times New Roman"/>
        <family val="1"/>
      </rPr>
      <t xml:space="preserve">PANNEAUX DE FACADES </t>
    </r>
    <r>
      <rPr>
        <b/>
        <u/>
        <sz val="12"/>
        <color theme="1"/>
        <rFont val="Times New Roman"/>
        <family val="1"/>
      </rPr>
      <t xml:space="preserve"> Engravés</t>
    </r>
    <r>
      <rPr>
        <sz val="12"/>
        <color theme="1"/>
        <rFont val="Times New Roman"/>
        <family val="1"/>
      </rPr>
      <t xml:space="preserve"> EN BETON RENFORCE DE FIBRES DE VERRE GRC</t>
    </r>
    <r>
      <rPr>
        <b/>
        <sz val="12"/>
        <color theme="1"/>
        <rFont val="Times New Roman"/>
        <family val="1"/>
      </rPr>
      <t xml:space="preserve">
</t>
    </r>
    <r>
      <rPr>
        <sz val="12"/>
        <color theme="1"/>
        <rFont val="Times New Roman"/>
        <family val="1"/>
      </rPr>
      <t>Mètre carré</t>
    </r>
  </si>
  <si>
    <r>
      <rPr>
        <sz val="12"/>
        <color theme="1"/>
        <rFont val="Times New Roman"/>
        <family val="1"/>
      </rPr>
      <t xml:space="preserve">PANNEAUX DE FACADES </t>
    </r>
    <r>
      <rPr>
        <b/>
        <sz val="12"/>
        <color theme="1"/>
        <rFont val="Times New Roman"/>
        <family val="1"/>
      </rPr>
      <t xml:space="preserve"> </t>
    </r>
    <r>
      <rPr>
        <b/>
        <u/>
        <sz val="12"/>
        <color theme="1"/>
        <rFont val="Times New Roman"/>
        <family val="1"/>
      </rPr>
      <t>Lisses</t>
    </r>
    <r>
      <rPr>
        <sz val="12"/>
        <color theme="1"/>
        <rFont val="Times New Roman"/>
        <family val="1"/>
      </rPr>
      <t xml:space="preserve"> EN BETON RENFORCE DE FIBRES DE VERRE GRC</t>
    </r>
    <r>
      <rPr>
        <b/>
        <sz val="12"/>
        <color theme="1"/>
        <rFont val="Times New Roman"/>
        <family val="1"/>
      </rPr>
      <t xml:space="preserve">
</t>
    </r>
    <r>
      <rPr>
        <sz val="12"/>
        <color theme="1"/>
        <rFont val="Times New Roman"/>
        <family val="1"/>
      </rPr>
      <t>Mètre carré</t>
    </r>
  </si>
  <si>
    <t>Habillage de façade et acrotère en panneau composite en aluminium 4 mm d'epaisseur perforée                                                               Mètre carré</t>
  </si>
  <si>
    <t xml:space="preserve">Habillage en panneau composite en aluminium 4 mm d'epaisseur  </t>
  </si>
  <si>
    <t>Faux plafond en panneau composite en aluminium 4 mm d'epaisseur                                                                        Mètre carré</t>
  </si>
  <si>
    <r>
      <t xml:space="preserve">Revetement </t>
    </r>
    <r>
      <rPr>
        <b/>
        <sz val="12"/>
        <color theme="1"/>
        <rFont val="Times New Roman"/>
        <family val="1"/>
      </rPr>
      <t>facade</t>
    </r>
    <r>
      <rPr>
        <sz val="12"/>
        <color theme="1"/>
        <rFont val="Times New Roman"/>
        <family val="1"/>
      </rPr>
      <t xml:space="preserve"> en panneau composite 4mm d'épaisseur                
Mètre carré</t>
    </r>
  </si>
  <si>
    <t>couverture en panneau composite en aluminium 4 mm d'epaisseur                                                                          Mètre carré</t>
  </si>
  <si>
    <t>REVETEMENT MURAL EN MARBRE D'IMPORTATION                      
Mètre carré</t>
  </si>
  <si>
    <t>REVETEMENT FACADE EN PIERRE LOCAL                                          
Mètre carré</t>
  </si>
  <si>
    <t>PAVE DE VERRE                                                                                    
Mètre carré</t>
  </si>
  <si>
    <t>Revêtement mural : rosace en zellige Beldi                                 
Mètre carré</t>
  </si>
  <si>
    <t>TOTAL REVETEMENT SOLS ET MURS  HT</t>
  </si>
  <si>
    <t>FAUX PLAFOND EN STAFF LISSE Y COMPRIS JOINT CREUX
Mètre carré</t>
  </si>
  <si>
    <t>FAUX  PLAFOND EN BA13 POUR INTERIEUR Y/C TRAPPES DE VISITE ET JOINTS CREUX   
Mètre carré</t>
  </si>
  <si>
    <t xml:space="preserve">FAUX PLAFONDS MODULAIRE EN PLATRE LISSE DE 60X60CM     
Mètre carré  </t>
  </si>
  <si>
    <t>FAUX PLAFOND EN BA13 HYDROFUGE Y COMPRIS JOINT CREUX
Mètre carré</t>
  </si>
  <si>
    <t>FAUX PLAFOND EN BOIS SCULPTE
Mètre carré</t>
  </si>
  <si>
    <t>TRAPPE DE VISITE 60X60 CM
Mètre carré</t>
  </si>
  <si>
    <t>FAUX PLAFOND ACOUSTIQUE PERFORE Y COMPRIS BANDE PERIPHERIQUE EN BA 13 ET JOINT CREUX                              
Mètre carré</t>
  </si>
  <si>
    <t>FAUX PLAFOND EN TOLE ALUMINIUM PERFOREE 60 x 60 CM
Mètre carré</t>
  </si>
  <si>
    <t>Faux plafond modulaire en plaques de laine de roche 60x60cm
Mètre carré</t>
  </si>
  <si>
    <t>TOTAL LOT FAUX PLAFONDS HT</t>
  </si>
  <si>
    <t>MENUISERIE BOIS -ALUMINIUM ET METALLIQUE</t>
  </si>
  <si>
    <t>MENUISERIE ALUMINIUM</t>
  </si>
  <si>
    <t>FENETRES EN ALUMINIUM OUVRANTES A LA FRANCAISES
Mètre carré</t>
  </si>
  <si>
    <t>FENETRES FIXES EN ALUMINIUM                                                      
Mètre carré</t>
  </si>
  <si>
    <t xml:space="preserve"> CHASSIS ACOUSTIQUE VITRE TYPE CHV(P) 
Mètre carré</t>
  </si>
  <si>
    <t>FENETRES EN ALUMINIUM   COULISSANTES
Mètre carré</t>
  </si>
  <si>
    <t>FENETRE VITREES COUPE FEU OU PARE-FLAMME</t>
  </si>
  <si>
    <t>FENETRES COUPE-FEU 1/2H EN ALUMINIUM
Mètre carré</t>
  </si>
  <si>
    <t>FENETRES PARE-FLAMME EN ALUMINIUM
Mètre carré</t>
  </si>
  <si>
    <t>CHASSIS OUVRANTS SOUFFLETS EN ALUMINIUM
Mètre carré</t>
  </si>
  <si>
    <t>PORTES VITRÉES   EN ALUMINIUM OUVRANTES À LA FRANÇAISES AVEC OU SANS IMPOSTE
Mètre carré</t>
  </si>
  <si>
    <t>PORTES VITRÉES   EN ALUMINIUM COULISSANTE AVEC OU SANS IMPOSTE
Mètre carré</t>
  </si>
  <si>
    <t xml:space="preserve"> GARDE-CORPS EN VERRE y compris accessoires
Mètre carré</t>
  </si>
  <si>
    <t>MUR RIDEAU VEC
Mètre carré</t>
  </si>
  <si>
    <t>CLOISONS AMOVIBLES TYPE CL A SANS PORTE
Mètre carré</t>
  </si>
  <si>
    <t>CLOISONS AMOVIBLES TYPE CL A AVEC PORTE
Mètre carré</t>
  </si>
  <si>
    <t>PORTE ALUMINIUM POUR DOUCHE                                        
Mètre carré</t>
  </si>
  <si>
    <t>SKYDOME DE 1X1M
L'unité</t>
  </si>
  <si>
    <t>MENUISERIE  BOIS</t>
  </si>
  <si>
    <t>PORTE ISOPLANE STRATIFIEE  A UN OU DEUX VANTAUX OUVRANTS A LA FRANCAISE
Mètre carré</t>
  </si>
  <si>
    <t>PORTE ISOPLANE STRATIFIEE A UN OU DEUX VANTAUX Y COMPRIE PARTIE VITREE
Mètre carré</t>
  </si>
  <si>
    <t>PORTE PLEINE EN BOIS MASSIF                                                           
Mètre carré</t>
  </si>
  <si>
    <t>PORTE ACOUSTIQUE EN BOIS MASSIF                                     
Mètre carré</t>
  </si>
  <si>
    <t>PORTES BOIS PAREFLAMME 1/2H AVEC FERME PORTE
Mètre carré</t>
  </si>
  <si>
    <t>PORTES BOIS COUPE FEU 1/2H AVEC FERME PORTE
Mètre carré</t>
  </si>
  <si>
    <t>PORTES BOIS COUPE FEU 1/2H VA ET VIENT POUR CUISINE
Mètre carré</t>
  </si>
  <si>
    <t>PLACARDS EN BOIS OUVRANTS A LA FRANCAISES
Mètre carré</t>
  </si>
  <si>
    <t>MENUISERIE METALLIQUE ET INOX</t>
  </si>
  <si>
    <t>PORTE METALLIQUE OUVRANT A LA FRANCAISE
Mètre carré</t>
  </si>
  <si>
    <t>PORTE METALLIQUE OUVRANT A LA FRANCAISE CF 1/2H
Mètre carré</t>
  </si>
  <si>
    <t>PORTE METALLIQUE OUVRANT A LA FRANCAISE CF 1H+FP
Mètre carré</t>
  </si>
  <si>
    <t>PORTE METALLIQUE COULISSANTE MOTORISE A UN OU DEUX VANTAUX + PORTE OUVRANT A LA FRANCAISE
Mètre carré</t>
  </si>
  <si>
    <t xml:space="preserve">PORTE METALLIQUE COULISSANTE MOTORISEE POUR MUR DE CLOTURE                                                                                             Mètre carré                               </t>
  </si>
  <si>
    <t>MAIN COURANTE EN INOX:
Mètre linéaire</t>
  </si>
  <si>
    <t xml:space="preserve">MAIN COURANTE EN ACIER GALVANISE  ET PEINT Ø 50 MM 
Mètre linéaire  </t>
  </si>
  <si>
    <t xml:space="preserve">GARDE CORPS VITREE
Mètre linéaire  </t>
  </si>
  <si>
    <t>GARDE CORPS EN INOX
Mètre linéaire</t>
  </si>
  <si>
    <t>GARDE CORPS METALLIQUE GALVANISE ET PEINT H=1M
Mètre linéaire</t>
  </si>
  <si>
    <t>GRILLE DE VENTILATION A LAMES FIXES EN ALUMINIUM Y MOUSTIQUAIRE EN POLYPROPYLENE
Mètre carré</t>
  </si>
  <si>
    <t>GRILLE DE DEFENSE METALLIQUE GALVANISE ET PEINT               
Mètre carré</t>
  </si>
  <si>
    <t>ECHELLE RABATTABLE EN ALUMINIUM 
Mètre linéaire</t>
  </si>
  <si>
    <t>TRAPPE DE VISITE POUR TERRASSE
L'unité</t>
  </si>
  <si>
    <t>GRILLE ANTI VOLATILES SUR CHASSIS
Mètre carré</t>
  </si>
  <si>
    <t>TOTAL MENUISERIE BOIS-ALUMINIUM ET METALLIQUE HT</t>
  </si>
  <si>
    <t>SIGNALETIQUE</t>
  </si>
  <si>
    <t>PLAQUE MURALE EN INOX CISELEE AU LASER BROSSE 30*20
L'unité</t>
  </si>
  <si>
    <t xml:space="preserve"> MAT POUR DRAPEAU
L'unité</t>
  </si>
  <si>
    <t xml:space="preserve"> LOGO ET ENSEIGNE DES  POLES
L'unité</t>
  </si>
  <si>
    <t>ENSEIGNE ENTREE PRINCIPALE
L'ensemble</t>
  </si>
  <si>
    <t>TOTEM EN INOX BROSSE DE 2,5 M DE HAUTEUR
L'ensemble</t>
  </si>
  <si>
    <t>Désignation des Travaux</t>
  </si>
  <si>
    <t>Qté</t>
  </si>
  <si>
    <t>Travaux Plantation</t>
  </si>
  <si>
    <t xml:space="preserve">Travaux préparatoires </t>
  </si>
  <si>
    <t>m²</t>
  </si>
  <si>
    <t>Tonne</t>
  </si>
  <si>
    <t>Plantation</t>
  </si>
  <si>
    <t>A  - Plantation des palmiers et arbres</t>
  </si>
  <si>
    <t xml:space="preserve">B - Plantation méditteranneen maritime </t>
  </si>
  <si>
    <t xml:space="preserve"> - Massif maritime</t>
  </si>
  <si>
    <t>C -Arrosage</t>
  </si>
  <si>
    <t>TOTAL HT</t>
  </si>
  <si>
    <t xml:space="preserve"> - Massif  Sec</t>
  </si>
  <si>
    <t>TOTAL LOT SIGNALETIQUE HT</t>
  </si>
  <si>
    <t>REVÊTEMENT MARCHES ET CONTRES MARCHES D'ESCALIERS EN MARBRE LOCAL Y COMPRIS PLINTHES 
Mètre carré</t>
  </si>
  <si>
    <t xml:space="preserve"> REVETEMENT EN PEINTURE  EPOXY      
Mètre carré</t>
  </si>
  <si>
    <t>REVÊTEMENT MURAL EN CARREAUX  GRÉS CERAME TEINTE DANS LA MASSE DE 30 X 60 CM
Mètre carré</t>
  </si>
  <si>
    <t>PORTE METALLIQUE OUVRANTE A LA FRANCAISE
Mètre carré</t>
  </si>
  <si>
    <t>PORTE METALLIQUE OUVRANTE A LA FRANCAISE CF 1/2H
Mètre carré</t>
  </si>
  <si>
    <t>PORTE METALLIQUE OUVRANTE A LA FRANCAISE CF 1H+FP
Mètre carré</t>
  </si>
  <si>
    <t xml:space="preserve">Désignation des ouvrages  </t>
  </si>
  <si>
    <t>QTE 
TOTALE</t>
  </si>
  <si>
    <t>PRIX  UNITAIRE 
EN DH/HT</t>
  </si>
  <si>
    <t xml:space="preserve">MONTANT  TOTAL 
EN DH H.T </t>
  </si>
  <si>
    <t>FLUIDES</t>
  </si>
  <si>
    <t>PLOMBERIE SANITAIRE-PROTECTION INCENDIE</t>
  </si>
  <si>
    <t>Equipements bâche à eau potable
L'unité d'ensemble</t>
  </si>
  <si>
    <t>Traitement d'eau de bâche
L'unité d'ensemble</t>
  </si>
  <si>
    <t>Station de surpression eau potable
L'unité d'ensemble</t>
  </si>
  <si>
    <t>Tableau électrique 
L'unité d'ensemble</t>
  </si>
  <si>
    <t>RESEAUX DE DISTRIBUTION EF/ECS</t>
  </si>
  <si>
    <t>TUBE EN PEHD PN16</t>
  </si>
  <si>
    <t xml:space="preserve">Diamètre 15mm 
 Le mètre linéaire </t>
  </si>
  <si>
    <t xml:space="preserve">Diamètre 20mm 
 Le mètre linéaire </t>
  </si>
  <si>
    <t xml:space="preserve">Diamètre 25mm 
 Le mètre linéaire </t>
  </si>
  <si>
    <t xml:space="preserve">Diamètre 32mm
 Le mètre linéaire </t>
  </si>
  <si>
    <t xml:space="preserve">Diamètre 40mm
 Le mètre linéaire </t>
  </si>
  <si>
    <t xml:space="preserve">Diamètre 50mm
 Le mètre linéaire </t>
  </si>
  <si>
    <t xml:space="preserve">Diamètre 63mm
 Le mètre linéaire </t>
  </si>
  <si>
    <t xml:space="preserve">Diamètre 75mm
 Le mètre linéaire </t>
  </si>
  <si>
    <t xml:space="preserve">Diamètre 90mm
 Le mètre linéaire </t>
  </si>
  <si>
    <t xml:space="preserve">Diamètre 110mm
 Le mètre linéaire </t>
  </si>
  <si>
    <t xml:space="preserve">Diamètre 125mm
 Le mètre linéaire </t>
  </si>
  <si>
    <t>TUBE EN POLYPROPYLENE PN 20</t>
  </si>
  <si>
    <t xml:space="preserve">Diamètre 20 mm  
 Le mètre linéaire </t>
  </si>
  <si>
    <t xml:space="preserve">Diamètre 25 mm  
 Le mètre linéaire </t>
  </si>
  <si>
    <t xml:space="preserve">Diamètre 32 mm  
 Le mètre linéaire </t>
  </si>
  <si>
    <t xml:space="preserve">Diamètre 40 mm  
 Le mètre linéaire </t>
  </si>
  <si>
    <t xml:space="preserve">Diamètre 50 mm  
 Le mètre linéaire </t>
  </si>
  <si>
    <t xml:space="preserve">Diamètre 63 mm  
 Le mètre linéaire </t>
  </si>
  <si>
    <t xml:space="preserve">Diamètre 75 mm  
 Le mètre linéaire </t>
  </si>
  <si>
    <t xml:space="preserve">Diamètre 90 mm  
 Le mètre linéaire </t>
  </si>
  <si>
    <t xml:space="preserve">Diamètre 110 mm  
 Le mètre linéaire </t>
  </si>
  <si>
    <t>TUBE EN POLYETHYLENE RETICULE</t>
  </si>
  <si>
    <t xml:space="preserve">Diamètre 13/16
Le mètre linéaire </t>
  </si>
  <si>
    <t xml:space="preserve">Diamètre 16/20
Le mètre linéaire </t>
  </si>
  <si>
    <t>COLLECTEUR DE DISTRIBUTION EF-ECS</t>
  </si>
  <si>
    <t xml:space="preserve">3 Départs
L'unité </t>
  </si>
  <si>
    <t xml:space="preserve">5 Départs
L'unité </t>
  </si>
  <si>
    <t>Vannes d'arrêt</t>
  </si>
  <si>
    <t>Diamètre 20
 L'unité</t>
  </si>
  <si>
    <t>Diamètre 25
 L'unité</t>
  </si>
  <si>
    <t xml:space="preserve"> Diamètre 32
 L'unité</t>
  </si>
  <si>
    <t xml:space="preserve"> Diamètre 40
 L'unité</t>
  </si>
  <si>
    <t xml:space="preserve"> Diamètre 50
  L'unité </t>
  </si>
  <si>
    <t xml:space="preserve"> Diamètre 63
  L'unité </t>
  </si>
  <si>
    <t xml:space="preserve"> Diamètre 75
  L'unité </t>
  </si>
  <si>
    <t xml:space="preserve"> Diamètre 90
  L'unité </t>
  </si>
  <si>
    <t xml:space="preserve"> Diamètre 110
  L'unité </t>
  </si>
  <si>
    <t xml:space="preserve">Vannes Thermostatiques de bouclage ECS </t>
  </si>
  <si>
    <t xml:space="preserve"> Diamètre 25
 L'unité</t>
  </si>
  <si>
    <t xml:space="preserve"> Diamètre 50
 L'unité</t>
  </si>
  <si>
    <r>
      <t xml:space="preserve">Robinet de puisage
</t>
    </r>
    <r>
      <rPr>
        <sz val="12"/>
        <color rgb="FF000000"/>
        <rFont val="Times New Roman"/>
        <family val="1"/>
      </rPr>
      <t xml:space="preserve"> L'unité</t>
    </r>
  </si>
  <si>
    <r>
      <t xml:space="preserve">Robinet de vidange
</t>
    </r>
    <r>
      <rPr>
        <sz val="12"/>
        <color rgb="FF000000"/>
        <rFont val="Times New Roman"/>
        <family val="1"/>
      </rPr>
      <t xml:space="preserve"> L'unité</t>
    </r>
  </si>
  <si>
    <r>
      <t xml:space="preserve">anti-bélier
</t>
    </r>
    <r>
      <rPr>
        <sz val="12"/>
        <color rgb="FF000000"/>
        <rFont val="Times New Roman"/>
        <family val="1"/>
      </rPr>
      <t xml:space="preserve"> L'unité</t>
    </r>
  </si>
  <si>
    <t>EVACUATION</t>
  </si>
  <si>
    <t xml:space="preserve">TUBE EN PVC </t>
  </si>
  <si>
    <t xml:space="preserve">Diamètre 40
Le mètre linéaire </t>
  </si>
  <si>
    <t xml:space="preserve">Diamètre 50
Le mètre linéaire </t>
  </si>
  <si>
    <t xml:space="preserve">Diamètre 75
Le mètre linéaire </t>
  </si>
  <si>
    <t xml:space="preserve">Diamètre 110
Le mètre linéaire </t>
  </si>
  <si>
    <t xml:space="preserve">Diamètre 125
Le mètre linéaire </t>
  </si>
  <si>
    <t xml:space="preserve">Diamètre 140
Le mètre linéaire </t>
  </si>
  <si>
    <t xml:space="preserve">Diamètre 160
Le mètre linéaire </t>
  </si>
  <si>
    <t xml:space="preserve">Diamètre 200
Le mètre linéaire </t>
  </si>
  <si>
    <t>TUBE EN FONTE</t>
  </si>
  <si>
    <t xml:space="preserve">Diamètre 80
Le mètre linéaire </t>
  </si>
  <si>
    <t xml:space="preserve">Diamètre 100
Le mètre linéaire </t>
  </si>
  <si>
    <t xml:space="preserve">Diamètre 150
Le mètre linéaire </t>
  </si>
  <si>
    <r>
      <rPr>
        <b/>
        <sz val="12"/>
        <color rgb="FF000000"/>
        <rFont val="Times New Roman"/>
        <family val="1"/>
      </rPr>
      <t xml:space="preserve">Trop-plein
</t>
    </r>
    <r>
      <rPr>
        <sz val="12"/>
        <color rgb="FF000000"/>
        <rFont val="Times New Roman"/>
        <family val="1"/>
      </rPr>
      <t>L'unité</t>
    </r>
  </si>
  <si>
    <r>
      <rPr>
        <b/>
        <sz val="12"/>
        <color rgb="FF000000"/>
        <rFont val="Times New Roman"/>
        <family val="1"/>
      </rPr>
      <t xml:space="preserve">Gargouille d'eau pluviale en plomb
</t>
    </r>
    <r>
      <rPr>
        <sz val="12"/>
        <color rgb="FF000000"/>
        <rFont val="Times New Roman"/>
        <family val="1"/>
      </rPr>
      <t>L'unité</t>
    </r>
  </si>
  <si>
    <r>
      <rPr>
        <b/>
        <sz val="12"/>
        <color rgb="FF000000"/>
        <rFont val="Times New Roman"/>
        <family val="1"/>
      </rPr>
      <t xml:space="preserve">Siphon de sol en laiton chromé 15x15 cm
</t>
    </r>
    <r>
      <rPr>
        <sz val="12"/>
        <color rgb="FF000000"/>
        <rFont val="Times New Roman"/>
        <family val="1"/>
      </rPr>
      <t>L'unité</t>
    </r>
  </si>
  <si>
    <r>
      <rPr>
        <b/>
        <sz val="12"/>
        <color rgb="FF000000"/>
        <rFont val="Times New Roman"/>
        <family val="1"/>
      </rPr>
      <t xml:space="preserve">séparateur à graisse
</t>
    </r>
    <r>
      <rPr>
        <sz val="12"/>
        <color rgb="FF000000"/>
        <rFont val="Times New Roman"/>
        <family val="1"/>
      </rPr>
      <t xml:space="preserve">L'unité </t>
    </r>
  </si>
  <si>
    <r>
      <rPr>
        <b/>
        <sz val="12"/>
        <color rgb="FF000000"/>
        <rFont val="Times New Roman"/>
        <family val="1"/>
      </rPr>
      <t xml:space="preserve">Séparateur à hydraucarbure
</t>
    </r>
    <r>
      <rPr>
        <sz val="12"/>
        <color rgb="FF000000"/>
        <rFont val="Times New Roman"/>
        <family val="1"/>
      </rPr>
      <t xml:space="preserve">L'unité </t>
    </r>
  </si>
  <si>
    <r>
      <rPr>
        <b/>
        <sz val="12"/>
        <color rgb="FF000000"/>
        <rFont val="Times New Roman"/>
        <family val="1"/>
      </rPr>
      <t xml:space="preserve">Pompe vide cave
</t>
    </r>
    <r>
      <rPr>
        <sz val="12"/>
        <color rgb="FF000000"/>
        <rFont val="Times New Roman"/>
        <family val="1"/>
      </rPr>
      <t>L'unité d'ensemble</t>
    </r>
  </si>
  <si>
    <t>APPAREILS SANITAIRES</t>
  </si>
  <si>
    <t>Lavabo vasque 
L'unité</t>
  </si>
  <si>
    <t>Lave main
L'unité</t>
  </si>
  <si>
    <t>Equipements de douche 
L'unité d'ensemble</t>
  </si>
  <si>
    <t>Equipements sanitaires PMR type 1
L'unité d'ensemble</t>
  </si>
  <si>
    <t>Equipements sanitaires PMR type 2
L'unité d'ensemble</t>
  </si>
  <si>
    <t xml:space="preserve">Accessoires Sanitaires </t>
  </si>
  <si>
    <t>Distributeur de savon liquide
L'unité</t>
  </si>
  <si>
    <t xml:space="preserve">Porte papier hygiénique   
L'unité </t>
  </si>
  <si>
    <t>Porte savon
L'unité</t>
  </si>
  <si>
    <t>Séche main
L'unité</t>
  </si>
  <si>
    <t>Miroir
L'unité</t>
  </si>
  <si>
    <t>PRODUCTION EAU CHAUDE SANITAIRE</t>
  </si>
  <si>
    <t>Chauffe eau solaire</t>
  </si>
  <si>
    <t>500litres
L'unité</t>
  </si>
  <si>
    <t>200litres
L'unité</t>
  </si>
  <si>
    <t>Pompe de retour ECS 
L'unité</t>
  </si>
  <si>
    <t>Adoucisseur cuisine
L'unité d'ensemble</t>
  </si>
  <si>
    <t xml:space="preserve">Mitigeur thermostatique TYPE 1
L'unité </t>
  </si>
  <si>
    <t xml:space="preserve">Mitigeur thermostatique TYPE 2
L'unité </t>
  </si>
  <si>
    <t xml:space="preserve"> PROTECTION INCENDIE </t>
  </si>
  <si>
    <t>Equipements Bâche à eau incendie
L'unité</t>
  </si>
  <si>
    <t>Station de surpression EI
L'unité d'ensemble</t>
  </si>
  <si>
    <t xml:space="preserve">Réseau exterieur en PEHD  PN 16  </t>
  </si>
  <si>
    <t xml:space="preserve"> Diamètre 50mm
 Le mètre linéaire </t>
  </si>
  <si>
    <t xml:space="preserve"> Diamètre 63mm
 Le mètre linéaire </t>
  </si>
  <si>
    <t xml:space="preserve"> Diamètre 75mm
 Le mètre linéaire </t>
  </si>
  <si>
    <t xml:space="preserve"> Diamètre 90mm
 Le mètre linéaire </t>
  </si>
  <si>
    <t xml:space="preserve"> Diamètre 110mm
 Le mètre linéaire </t>
  </si>
  <si>
    <t xml:space="preserve">Réseau d'incendie en T.F.G RIA </t>
  </si>
  <si>
    <t xml:space="preserve">Diamètre 40/49
 Le mètre linéaire </t>
  </si>
  <si>
    <t xml:space="preserve">Diamètre 50/60
 Le mètre linéaire </t>
  </si>
  <si>
    <t xml:space="preserve">Diamètre 66/76
 Le mètre linéaire </t>
  </si>
  <si>
    <t xml:space="preserve">Poste robinet d'incendie armé DN25mm
L'unité d’ensemble </t>
  </si>
  <si>
    <t>Extincteur à dioxyde de carbone 5 KG
L'unité</t>
  </si>
  <si>
    <t>Extincteur poudre polyvalente  9 kg
L'unité</t>
  </si>
  <si>
    <t>Extincteur à eau pulvérisée de 6 litres
L'unité</t>
  </si>
  <si>
    <t>PRODUCTION D'AIR COMPRIME</t>
  </si>
  <si>
    <t>COMPRESSEUR D'AIR</t>
  </si>
  <si>
    <t>Compresseur d'air pôle pêche 
L'unité d’ensemble</t>
  </si>
  <si>
    <t>Compresseur d'air pôle agriculture et agro-industrie type 1
L'unité d’ensemble</t>
  </si>
  <si>
    <t>Compresseur d'air pôle agriculture et agro-industrie type 2
L'unité d’ensemble</t>
  </si>
  <si>
    <t>RÉSEAU EN TUBE ACIER GALVANISE</t>
  </si>
  <si>
    <t>DN15/21
Le mètre linéaire</t>
  </si>
  <si>
    <t>DN26/34
Le mètre linéaire</t>
  </si>
  <si>
    <t>DN33/42
Le mètre linéaire</t>
  </si>
  <si>
    <t>DN40/49
Le mètre linéaire</t>
  </si>
  <si>
    <t>DN50/60
Le mètre linéaire</t>
  </si>
  <si>
    <t>DN66/76
Le mètre linéaire</t>
  </si>
  <si>
    <t>VANNES D'ISOLEMENT</t>
  </si>
  <si>
    <t>DN50
L'unité</t>
  </si>
  <si>
    <t>DN40
L'unité</t>
  </si>
  <si>
    <t>DN15
L'unité</t>
  </si>
  <si>
    <t>PRISE D'AIR COMPRIME
L'unité</t>
  </si>
  <si>
    <t>Réseau de gaz cuisines
L'ensemble</t>
  </si>
  <si>
    <t>CLIMATISATION-VENTILATION - DESENFUMAGE</t>
  </si>
  <si>
    <t>CLIMATISATION-VENTILATION</t>
  </si>
  <si>
    <t>MONOSPLIT SYSTÈME INVERTER GAINABLE</t>
  </si>
  <si>
    <t xml:space="preserve">PF= 14.0 kW
L'unité </t>
  </si>
  <si>
    <t xml:space="preserve">PF= 12.0 kW
L'unité </t>
  </si>
  <si>
    <t xml:space="preserve">PF= 10.0 kW
L'unité </t>
  </si>
  <si>
    <t xml:space="preserve">PF= 7.0 kW
L'unité </t>
  </si>
  <si>
    <t xml:space="preserve">PF= 5.0 kW
L'unité </t>
  </si>
  <si>
    <t>MONOSPLIT SYSTÈME INVERTER MURAL</t>
  </si>
  <si>
    <t xml:space="preserve">PF=7,0 kW 
L'unité </t>
  </si>
  <si>
    <t xml:space="preserve">PF=5,0 kW 
L'unité </t>
  </si>
  <si>
    <t xml:space="preserve">PF=3.5 kW 
L'unité </t>
  </si>
  <si>
    <t xml:space="preserve">PF=2.5 kW 
L'unité </t>
  </si>
  <si>
    <t>MONOSPLIT SYSTÈME INVERTER CASSETTE</t>
  </si>
  <si>
    <t>MONOSPLIT SYSTÈME-LOCAUX TECHNIQUES CFO-CFA</t>
  </si>
  <si>
    <t xml:space="preserve">ARMOIRE DE CLIMATISATION-LOCAL SERVEUR PF=10,0 kW
L'unité d’ensemble </t>
  </si>
  <si>
    <t xml:space="preserve">GROUPE FROID-LOCAL POUBELLE
L'unité d’ensemble </t>
  </si>
  <si>
    <t>GRILLES ET DIFFUSEURS</t>
  </si>
  <si>
    <t>Diffuseur carré</t>
  </si>
  <si>
    <t>450x450
L'unité</t>
  </si>
  <si>
    <t>600x600
L'unité</t>
  </si>
  <si>
    <t xml:space="preserve">Diffuseur tourbillonnaire </t>
  </si>
  <si>
    <t>Grille linéaire</t>
  </si>
  <si>
    <t>1000x150
L'unité</t>
  </si>
  <si>
    <t>1000x200
L'unité</t>
  </si>
  <si>
    <t>Ventouse d'extraction 
L'unité</t>
  </si>
  <si>
    <t>GAINES</t>
  </si>
  <si>
    <t>Gaine rectangulaire en tôle d'acier  galvanisée calorifugée
Le mètre carré</t>
  </si>
  <si>
    <t>Gaine rectangulaire en tôle d'acier  galvanisée 
Le mètre carré</t>
  </si>
  <si>
    <t xml:space="preserve">GAINE EN TOLE GALVANISEE CYLINDRIQUE </t>
  </si>
  <si>
    <t xml:space="preserve">Diamètre 100
 Le mètre linéaire </t>
  </si>
  <si>
    <t xml:space="preserve">Diamètre 125
 Le mètre linéaire </t>
  </si>
  <si>
    <t xml:space="preserve">Diamètre160
 Le mètre linéaire </t>
  </si>
  <si>
    <t xml:space="preserve">Diamètre 200
 Le mètre linéaire </t>
  </si>
  <si>
    <t xml:space="preserve">Diamètre 250
 Le mètre linéaire </t>
  </si>
  <si>
    <t xml:space="preserve">Diamètre 315
 Le mètre linéaire </t>
  </si>
  <si>
    <t>Gaine flexible calorifugée DN200
Le mètre linéaire</t>
  </si>
  <si>
    <t xml:space="preserve">Evacuation condensat </t>
  </si>
  <si>
    <t>DN40
Le mètre linéaire</t>
  </si>
  <si>
    <t>DN50
Le mètre linéaire</t>
  </si>
  <si>
    <t>DN75
Le mètre linéaire</t>
  </si>
  <si>
    <t>VENTILATEURS</t>
  </si>
  <si>
    <t>Caisson d'extraction</t>
  </si>
  <si>
    <t>100m3/h ÷ 500m3/h
L'unité</t>
  </si>
  <si>
    <t>501m3/h ÷ 1000 m3/h
L'unité</t>
  </si>
  <si>
    <t>1001m3/h ÷ 1500 m3/h
L'unité</t>
  </si>
  <si>
    <t>7001m3/h ÷ 7500 m3/h
L'unité</t>
  </si>
  <si>
    <t>8501m3/h ÷ 9000 m3/h
L'unité</t>
  </si>
  <si>
    <t xml:space="preserve">Caisson d'extraction buanderie  1200m3/h
L'unité </t>
  </si>
  <si>
    <t>Caisson d'air neuf</t>
  </si>
  <si>
    <t>2001m3/h  ÷  2500 m3/h
L'unité</t>
  </si>
  <si>
    <t>6501m3/h ÷ 7000 m3/h
L'unité</t>
  </si>
  <si>
    <t>7501m3/h ÷ 8000 m3/h
L'unité</t>
  </si>
  <si>
    <t xml:space="preserve">Caisson d'air neuf buanderie 1000m3/h
L'unité </t>
  </si>
  <si>
    <t>Caisson d'extraction VMC</t>
  </si>
  <si>
    <t>1501m3/h ÷ 2000 m3/h
L'unité</t>
  </si>
  <si>
    <t>VENTILATEUR DE GAINE</t>
  </si>
  <si>
    <t xml:space="preserve">VMC DN100 
L'unité </t>
  </si>
  <si>
    <t xml:space="preserve">VMC DN125 
L'unité </t>
  </si>
  <si>
    <t xml:space="preserve">VMC DN160 
L'unité </t>
  </si>
  <si>
    <t>TOTAL HT CLIMATISATION-VENTILATION</t>
  </si>
  <si>
    <t xml:space="preserve"> DESENFUMAGE</t>
  </si>
  <si>
    <t>VENTILATEURS A DEUX VITESSES</t>
  </si>
  <si>
    <t xml:space="preserve">Caisson d'extraction cuisine /cuisson 30000/15000 m3/h
L'unité </t>
  </si>
  <si>
    <t xml:space="preserve">Caisson d'extraction cuisine /cuisson 50000/25000 m3/h
L'unité </t>
  </si>
  <si>
    <t xml:space="preserve">Caisson d'extraction cuisine /laverie 2000 m3/h
L'unité </t>
  </si>
  <si>
    <t xml:space="preserve">Caisson d'air neuf cuisine /cuisson 24000/12000 m3/h
L'unité </t>
  </si>
  <si>
    <t xml:space="preserve">Caisson d'air neuf cuisine /cuisson 40000/20000 m3/h
L'unité </t>
  </si>
  <si>
    <t xml:space="preserve">Caisson d'air neuf cuisine /laverie 1900m3/h
L'unité </t>
  </si>
  <si>
    <t>VENTILATEURS A UNE SEULE VITESSE</t>
  </si>
  <si>
    <r>
      <t>Caisson d'extraction 13000 m</t>
    </r>
    <r>
      <rPr>
        <vertAlign val="superscript"/>
        <sz val="12"/>
        <rFont val="Times New Roman"/>
        <family val="1"/>
      </rPr>
      <t>3</t>
    </r>
    <r>
      <rPr>
        <sz val="12"/>
        <rFont val="Times New Roman"/>
        <family val="1"/>
      </rPr>
      <t xml:space="preserve">/h
L'unité </t>
    </r>
  </si>
  <si>
    <r>
      <t>Caisson d'extraction 6500 m</t>
    </r>
    <r>
      <rPr>
        <vertAlign val="superscript"/>
        <sz val="12"/>
        <rFont val="Times New Roman"/>
        <family val="1"/>
      </rPr>
      <t>3</t>
    </r>
    <r>
      <rPr>
        <sz val="12"/>
        <rFont val="Times New Roman"/>
        <family val="1"/>
      </rPr>
      <t xml:space="preserve">/h
L'unité </t>
    </r>
  </si>
  <si>
    <r>
      <t>Caisson d'air neuf 4000 m</t>
    </r>
    <r>
      <rPr>
        <vertAlign val="superscript"/>
        <sz val="12"/>
        <rFont val="Times New Roman"/>
        <family val="1"/>
      </rPr>
      <t>3</t>
    </r>
    <r>
      <rPr>
        <sz val="12"/>
        <rFont val="Times New Roman"/>
        <family val="1"/>
      </rPr>
      <t xml:space="preserve">/h
L'unité </t>
    </r>
  </si>
  <si>
    <t>VOLET ET GRILLE DE DESENFUMAGE</t>
  </si>
  <si>
    <t>Volets à portillon avec grille</t>
  </si>
  <si>
    <t>S.UTILE = 0.31 à 0.40 m²
L'unité</t>
  </si>
  <si>
    <t>S.UTILE = 0.10 à 0.2 m²
L'unité</t>
  </si>
  <si>
    <t xml:space="preserve">Exutoire de désenfumage </t>
  </si>
  <si>
    <r>
      <rPr>
        <b/>
        <sz val="12"/>
        <color rgb="FF000000"/>
        <rFont val="Times New Roman"/>
        <family val="1"/>
      </rPr>
      <t xml:space="preserve">S.U 1m²
</t>
    </r>
    <r>
      <rPr>
        <sz val="12"/>
        <color rgb="FF000000"/>
        <rFont val="Times New Roman"/>
        <family val="1"/>
      </rPr>
      <t xml:space="preserve">L'unité </t>
    </r>
  </si>
  <si>
    <t>Clapets coupe feu circulaire</t>
  </si>
  <si>
    <t>Circulaire DN 100
L'unité</t>
  </si>
  <si>
    <t>Circulaire DN 125
L'unité</t>
  </si>
  <si>
    <t>Circulaire DN 160
L'unité</t>
  </si>
  <si>
    <t>Circulaire DN 200
L'unité</t>
  </si>
  <si>
    <t>Circulaire DN 250
L'unité</t>
  </si>
  <si>
    <t>Gaine coupe feu 2h
Le mètre carré</t>
  </si>
  <si>
    <t>Gaine rectangulaire en tôle simple peau
Le mètre carré</t>
  </si>
  <si>
    <t>Gaine rectangulaire en tôle noire calorifugée 
Le mètre carré</t>
  </si>
  <si>
    <t>TOTAL HT -DESENFUMAGE</t>
  </si>
  <si>
    <t>DESIGNATION DES OUVRAGES</t>
  </si>
  <si>
    <t>UTE</t>
  </si>
  <si>
    <t xml:space="preserve">ELECTRICITE HTA/BT </t>
  </si>
  <si>
    <t>POSTE  DE LIVRAISON ET DE TRANSFORMATION PLT1:</t>
  </si>
  <si>
    <t>901</t>
  </si>
  <si>
    <t xml:space="preserve">Construction et Améngament du local Poste de Livraison,de transformation PLT1:                                      
L'unité : </t>
  </si>
  <si>
    <t>902</t>
  </si>
  <si>
    <t xml:space="preserve">Cellule par Disjoncteurs HTA 630A motorisée étanches::                                             
L'unité : </t>
  </si>
  <si>
    <t>903</t>
  </si>
  <si>
    <t xml:space="preserve">Cellule Départ Interrupteur-sectionneur 630A motorisée étanches:  
L'unité : </t>
  </si>
  <si>
    <t>904</t>
  </si>
  <si>
    <t>Cellule Comptage Haute Tension A (HTA) étanches:         
L'unite</t>
  </si>
  <si>
    <t>905</t>
  </si>
  <si>
    <t xml:space="preserve">Cellule Protection Générale Double Sectionnement étanches:     
L'unité : </t>
  </si>
  <si>
    <t>906</t>
  </si>
  <si>
    <t xml:space="preserve">Cellule Départ Interrupteur-Sectionneur 630A étanches:   
L'unité : </t>
  </si>
  <si>
    <t>907</t>
  </si>
  <si>
    <t xml:space="preserve">Cellule de ProtectionTransformateur 500 KVA motorisée étanches:
L'unité : </t>
  </si>
  <si>
    <t>908</t>
  </si>
  <si>
    <t xml:space="preserve">Ensemble de liaison HTA Pour le Local Poste de Livraison et de transformation PLT:
L'unité : </t>
  </si>
  <si>
    <t>909</t>
  </si>
  <si>
    <t xml:space="preserve">Transformateur de Puissance HTA/BT 500 KVA :
L'unité : </t>
  </si>
  <si>
    <t>910</t>
  </si>
  <si>
    <t xml:space="preserve">Equipements de télécommande et de télémesure:
L'unité : </t>
  </si>
  <si>
    <t>911</t>
  </si>
  <si>
    <t xml:space="preserve">Equipements de sécurité pour poste de Livraison  et de transformation PLT1:
L'unité : </t>
  </si>
  <si>
    <t>912</t>
  </si>
  <si>
    <t xml:space="preserve">Ensemble de liaison B.T pour poste de Livraison  et de transformation PLT1:
L'unité : </t>
  </si>
  <si>
    <t>913</t>
  </si>
  <si>
    <t xml:space="preserve">Batterie de Condensateurs 30 KVAR: 
L'unité : </t>
  </si>
  <si>
    <t>914</t>
  </si>
  <si>
    <t xml:space="preserve">Disjoncteur Général Basse Tension pour Transformateur 500 KVA:
L'unité : </t>
  </si>
  <si>
    <t>915</t>
  </si>
  <si>
    <t xml:space="preserve">Pièces de rechange pour poste de Livraison  et de transformation PLT1:
 L'unité : </t>
  </si>
  <si>
    <t>916</t>
  </si>
  <si>
    <t xml:space="preserve">Verrouillages au poste de Livraison et de transformation PLT1:
L'unité : </t>
  </si>
  <si>
    <t>917</t>
  </si>
  <si>
    <t xml:space="preserve">Eclairage et prise de courant du local poste de Livraison et de transformation PLT1:
L'unité : </t>
  </si>
  <si>
    <t>918</t>
  </si>
  <si>
    <t xml:space="preserve">Mise à la terre du poste de Livraison  et de transformation PLT1:
L'unité : </t>
  </si>
  <si>
    <t>LIAISON MT ENTRE POSTE DE LIVRAISON ET POSTES DE TRANSFORMATION:</t>
  </si>
  <si>
    <t>919</t>
  </si>
  <si>
    <t xml:space="preserve">Câble Haute Tension A (HTA)  en aluminium  1x240 mm² 18/30KV
Le Mètre Linéaire: </t>
  </si>
  <si>
    <t>920</t>
  </si>
  <si>
    <t xml:space="preserve">Borne de jonction HTA y compris borne de signalisation :  
jeu de 3 boîtes: </t>
  </si>
  <si>
    <t>jeu de 3</t>
  </si>
  <si>
    <t>POSTE  DE TRANSFORMATION PT2:</t>
  </si>
  <si>
    <t>921</t>
  </si>
  <si>
    <t xml:space="preserve">Construction et Aménagement du local Poste de Transformation PT2 et local TGBT:
L'unité : </t>
  </si>
  <si>
    <t>922</t>
  </si>
  <si>
    <t xml:space="preserve">Cellule Départ Interrupteur-Sectionneur 630A étanches:                                              
L'unité : </t>
  </si>
  <si>
    <t>923</t>
  </si>
  <si>
    <t xml:space="preserve">Cellule de Protection  Transformateur 500 KVA étanche:
L'unité : </t>
  </si>
  <si>
    <t>924</t>
  </si>
  <si>
    <t xml:space="preserve">Ensemble de liaison (HTA) Pour Poste de Transformation PT2:
L'unité : </t>
  </si>
  <si>
    <t>925</t>
  </si>
  <si>
    <t>926</t>
  </si>
  <si>
    <t xml:space="preserve">Ensemble de liaison B.T pour Poste de Transformation PT2:
L'unité : </t>
  </si>
  <si>
    <t>927</t>
  </si>
  <si>
    <t xml:space="preserve">Equipements de sécurité pour Poste de Transformation PT2:
L'unité : </t>
  </si>
  <si>
    <t>928</t>
  </si>
  <si>
    <t>929</t>
  </si>
  <si>
    <t>930</t>
  </si>
  <si>
    <t xml:space="preserve">Pièces de rechange pour poste de Transformation PT2:
 L'unité : </t>
  </si>
  <si>
    <t>931</t>
  </si>
  <si>
    <t xml:space="preserve">Verrouillages au poste de  Transformation PT2:
L'unité : </t>
  </si>
  <si>
    <t>932</t>
  </si>
  <si>
    <t xml:space="preserve">Eclairage et prise de courant du local Poste de Transformation PT2:
L'unité : </t>
  </si>
  <si>
    <t>933</t>
  </si>
  <si>
    <t xml:space="preserve">Mise à la terre du Poste de Transformation PT2:
L'unité : </t>
  </si>
  <si>
    <t>ALIMENTATION SANS COUPURE (ONDULEURS):</t>
  </si>
  <si>
    <t xml:space="preserve">Ensemble Onduleur  1x100 KVA
L'ensemble : </t>
  </si>
  <si>
    <t xml:space="preserve">Ensemble Onduleur  1x80 KVA
L'ensemble : </t>
  </si>
  <si>
    <t xml:space="preserve">Ensemble Onduleurs redondant triphasé 2x20 KVA pour  Le local serveur informatique
L'ensemble :  </t>
  </si>
  <si>
    <t>TABLEAUX GENERAUX BASSE TENSION (T.G.B.T):</t>
  </si>
  <si>
    <t xml:space="preserve">Tableau Général Basse Tension Normal TGBT N1:
 L'unité : </t>
  </si>
  <si>
    <t xml:space="preserve">Tableau Général Basse Tension Normal TGBT N2:
 L'unité : </t>
  </si>
  <si>
    <t xml:space="preserve">Tableau Général Basse Tension Ondulé TGBT O1
 L'unité : </t>
  </si>
  <si>
    <t xml:space="preserve">Tableau Général Basse Tension Ondulé TGBT O2
 L'unité : </t>
  </si>
  <si>
    <t>Tableaux Généraux de compensation de l'énérgie réactive</t>
  </si>
  <si>
    <t xml:space="preserve">Armoire de compensation de 250 KVAR (pour TGBT N1 &amp; TGBT N2)
 L'unité : </t>
  </si>
  <si>
    <t>TABLEAUX DE REPARTITION ET DE PROTECTION SECONDAIRE:</t>
  </si>
  <si>
    <t xml:space="preserve">Tableau de protection et de répartition Normal: TPRN/PM
 L'unité : </t>
  </si>
  <si>
    <t xml:space="preserve">Tableau de protection Normal : TPN/PM 1.1 
 L'unité : </t>
  </si>
  <si>
    <t xml:space="preserve">Tableau de protection Normal : TPN/PM 1.2 
 L'unité : </t>
  </si>
  <si>
    <t xml:space="preserve">Tableau de protection Normal : TPN/PM 1.3
 L'unité : </t>
  </si>
  <si>
    <t xml:space="preserve">Tableau de protection Normal : TPN/PM 1.4
 L'unité : </t>
  </si>
  <si>
    <t xml:space="preserve">Tableau de protection Normal : TPN/PM 1.5 
 L'unité : </t>
  </si>
  <si>
    <t xml:space="preserve">Tableau de protection Climatisation: TPC /PM
 L'unité : </t>
  </si>
  <si>
    <t xml:space="preserve">Tableau de protection Ondulé : TPO /PM
 L'unité : </t>
  </si>
  <si>
    <t xml:space="preserve">Tableau de protection et de répartition Normal: TPRN/PP
 L'unité : </t>
  </si>
  <si>
    <t xml:space="preserve">Tableau de protection Normal : TP.AT/AP 1 
 L'unité : </t>
  </si>
  <si>
    <t xml:space="preserve">Tableau de protection Normal : TP.AT/AP 2 
 L'unité : </t>
  </si>
  <si>
    <t xml:space="preserve">Tableau de protection Normal : TP.AT/AP 3 
 L'unité : </t>
  </si>
  <si>
    <t xml:space="preserve">Tableau de protection Normal : TP.AT/AP 4
 L'unité : </t>
  </si>
  <si>
    <t xml:space="preserve">Tableau de protection Clim : TPC /PP
 L'unité : </t>
  </si>
  <si>
    <t xml:space="preserve">Tableau de protection Ondulé : TPO /PP
 L'unité : </t>
  </si>
  <si>
    <t xml:space="preserve">Tableau de protection Normal : TPN/LD 
 L'unité : </t>
  </si>
  <si>
    <t xml:space="preserve">Tableau de protection Normal : TPN/BES
 L'unité : </t>
  </si>
  <si>
    <t xml:space="preserve">Tableau de protection Normal : TPN/BSF
 L'unité : </t>
  </si>
  <si>
    <t xml:space="preserve">Tableau de protection Normal : TPN/EC 1  
 L'unité : </t>
  </si>
  <si>
    <t xml:space="preserve">Tableau de protection Normal : TPN/PM CUI 
 L'unité : </t>
  </si>
  <si>
    <t xml:space="preserve">Tableau de protection Ondulé : TPO/LD 
 L'unité : </t>
  </si>
  <si>
    <t xml:space="preserve">Tableau de protection Ondulé : TPO/EC 1 
 L'unité : </t>
  </si>
  <si>
    <t xml:space="preserve">Tableau de protection et de répartition Normal: TPRN /PD
 L'unité : </t>
  </si>
  <si>
    <t xml:space="preserve">Tableau de protection Normal : TPN/PD 1
 L'unité : </t>
  </si>
  <si>
    <t xml:space="preserve">Tableau de protection Normal : TPN/CC 1
 L'unité : </t>
  </si>
  <si>
    <t xml:space="preserve">Tableau de protection Normal : TPN/EE 1
 L'unité : </t>
  </si>
  <si>
    <t xml:space="preserve">Tableau de protection Normal : TPN/EE 2
 L'unité : </t>
  </si>
  <si>
    <t xml:space="preserve">Tableau de protection et de répartition Climatisation: TPRC /PD
 L'unité : </t>
  </si>
  <si>
    <t xml:space="preserve">Tableau de protection Clim : TPC/CC 1
 L'unité : </t>
  </si>
  <si>
    <t xml:space="preserve">Tableau de protection Clim : TPC/EE 1
 L'unité : </t>
  </si>
  <si>
    <t xml:space="preserve">Tableau de protection et de répartition Ondulé: TPRO /PD
 L'unité : </t>
  </si>
  <si>
    <t xml:space="preserve">Tableau de protection Ondulé : TPO/PD 1
 L'unité : </t>
  </si>
  <si>
    <t xml:space="preserve">Tableau de protection Ondulé : TPO/CC 1
 L'unité : </t>
  </si>
  <si>
    <t xml:space="preserve">Tableau de protection Ondulé : TPO/EE 1
 L'unité : </t>
  </si>
  <si>
    <t xml:space="preserve">Tableau de protection Ondulé : TPO/EE 2
 L'unité : </t>
  </si>
  <si>
    <t xml:space="preserve">Tableau de protection et de répartition Normal: TPRN/PT
 L'unité : </t>
  </si>
  <si>
    <t xml:space="preserve">Tableau de protection Normal : TPN/PT 1.1
 L'unité : </t>
  </si>
  <si>
    <t xml:space="preserve">Tableau de protection Normal : TPN/PT 1.2
 L'unité : </t>
  </si>
  <si>
    <t xml:space="preserve">Tableau de protection Clim : TPC/PT 1.1
 L'unité : </t>
  </si>
  <si>
    <t xml:space="preserve">Tableau de protection et de répartition Ondulé: TPO /PT
 L'unité : </t>
  </si>
  <si>
    <t xml:space="preserve">Tableau de protection Ondulé : TPO/PT 1.1
 L'unité : </t>
  </si>
  <si>
    <t xml:space="preserve">Tableau de protection et de répartition Normal: TPRN/PMI
 L'unité : </t>
  </si>
  <si>
    <t xml:space="preserve">Tableau de protection Normal : TPN/PMI 1.1
 L'unité : </t>
  </si>
  <si>
    <t xml:space="preserve">Tableau de protection Normal : TPN/PMI 1.2
 L'unité : </t>
  </si>
  <si>
    <t xml:space="preserve">Tableau de protection et de répartition Climatisation: TPRC /PMI
 L'unité : </t>
  </si>
  <si>
    <t xml:space="preserve">Tableau de protection Clim : TPC/PMI 1.1
 L'unité : </t>
  </si>
  <si>
    <t xml:space="preserve">Tableau de protection Clim : TPC/PMI 1.2
 L'unité : </t>
  </si>
  <si>
    <t xml:space="preserve">Tableau de protection et de répartition Ondulé: TPRO /PMI
 L'unité : </t>
  </si>
  <si>
    <t xml:space="preserve">Tableau de protection Ondulé : TPO/PMI 1.1
 L'unité : </t>
  </si>
  <si>
    <t xml:space="preserve">Tableau de protection Ondulé : TPO/PMI 1.2
 L'unité : </t>
  </si>
  <si>
    <t xml:space="preserve">Tableau de protection et de répartition Normal: TPRN/PS
 L'unité : </t>
  </si>
  <si>
    <t xml:space="preserve">Tableau de protection Normal : TPN/PS 1
 L'unité : </t>
  </si>
  <si>
    <t xml:space="preserve">Tableau de protection Normal : TPN/PS 2
 L'unité : </t>
  </si>
  <si>
    <t xml:space="preserve">Tableau de protection et de répartition Climatisation: TPRC /PS
 L'unité : </t>
  </si>
  <si>
    <t xml:space="preserve">Tableau de protection et de répartition Ondulé: TPRO /PS
 L'unité : </t>
  </si>
  <si>
    <t xml:space="preserve">Tableau de protection Ondulé : TPO/PS 1
 L'unité : </t>
  </si>
  <si>
    <t xml:space="preserve">Tableau de protection Ondulé : TPO/PS 2
 L'unité : </t>
  </si>
  <si>
    <t xml:space="preserve">Tableau de protection et de répartition Normal: TPRN/PAI
 L'unité : </t>
  </si>
  <si>
    <t xml:space="preserve">Tableau de protection Atelier: TP.AT/PAI 01
 L'unité : </t>
  </si>
  <si>
    <t xml:space="preserve">Tableau de protection Atelier: TP.AT/PAI 02
 L'unité : </t>
  </si>
  <si>
    <t xml:space="preserve">Tableau de protection Atelier: TP.AT/PAI 03
 L'unité : </t>
  </si>
  <si>
    <t xml:space="preserve">Tableau de protection Atelier: TP.AT/PAI 04
 L'unité : </t>
  </si>
  <si>
    <t xml:space="preserve">Tableau de protection et de répartition Climatisation: TPRC /PAI
 L'unité : </t>
  </si>
  <si>
    <t xml:space="preserve">Tableau de protection Ondulé : TPO /PAI
 L'unité : </t>
  </si>
  <si>
    <t xml:space="preserve">Tableau de protection et de répartition Normal: TPRN/PA
 L'unité : </t>
  </si>
  <si>
    <t xml:space="preserve">Tableau de protection Normal : TPN/PA 1
 L'unité : </t>
  </si>
  <si>
    <t xml:space="preserve">Tableau de protection Atelier: TP.AT/PA 01
 L'unité : </t>
  </si>
  <si>
    <t xml:space="preserve">Tableau de protection Atelier: TP.AT/PA 02
 L'unité : </t>
  </si>
  <si>
    <t xml:space="preserve">Tableau de protection Atelier: TP.AT/PA 03
 L'unité : </t>
  </si>
  <si>
    <t xml:space="preserve">Tableau de protection Ondulé : TPO /PA
 L'unité : </t>
  </si>
  <si>
    <t xml:space="preserve">Tableau de Protection  électrique Ondulé serveur : TPO.SERV
 L'unité : </t>
  </si>
  <si>
    <t xml:space="preserve">Tableau de commande et de Protection électrique éclairage extérieur : TP.EEX 1
 L'unité : </t>
  </si>
  <si>
    <t xml:space="preserve">Tableau de commande et de Protection électrique éclairage extérieur : TP.EEX 2
 L'unité : </t>
  </si>
  <si>
    <t xml:space="preserve">Tableau de Protection électrique éclairage Terrains de sports : TP.TS
 L'unité : </t>
  </si>
  <si>
    <t xml:space="preserve">Tableau de protection Normal/Secours : TPN-GUIRITE
 L'unité : </t>
  </si>
  <si>
    <t>DISTRIBUTION PRINCIPALE, CANALISATIONS - CÂBLES ELECTRIQUES :</t>
  </si>
  <si>
    <t>CANALISATIONS EXTERIEURES ENTERREES ET REGARDS :</t>
  </si>
  <si>
    <t xml:space="preserve">Traversée en Fond de Fouilles basse tension 60x60 cm y compris buses  :
Le mètre linéaire: </t>
  </si>
  <si>
    <t xml:space="preserve">Tranchée en Fond de Fouilles basse tension 60x60 cm  y compris buses :
Le mètre linéaire: </t>
  </si>
  <si>
    <t xml:space="preserve">Traversée en Fond de Fouilles courants faibles 60x60 cm  y compris buses :
Le mètre linéaire: </t>
  </si>
  <si>
    <t xml:space="preserve">Tranchée en Fond de Fouilles courants faibles 60x60 cm  y compris buses :
Le mètre linéaire: </t>
  </si>
  <si>
    <t xml:space="preserve">Regard de Visite et de Tirage 60 x 60 x 80 cm:
L'unité: </t>
  </si>
  <si>
    <t xml:space="preserve">Regard de Visite et de Tirage 80 x 80 x 80 cm:
L'unité: </t>
  </si>
  <si>
    <t xml:space="preserve">Regard de Visite et de Tirage 100 x 100 x 80 cm:
L'unité: </t>
  </si>
  <si>
    <t>ALIMENTATION BASSE TENSION EN CÂBLES ELECTRIQUES:</t>
  </si>
  <si>
    <t>Câble U1000RO2V :</t>
  </si>
  <si>
    <t xml:space="preserve">Câble U1000RO2V 1x240 mm² :                                                 
Le mètre linéaire: </t>
  </si>
  <si>
    <t xml:space="preserve">Câble U1000RO2V 1x185 mm² :                                                 
Le mètre linéaire: </t>
  </si>
  <si>
    <t xml:space="preserve">Câble U1000RO2V 1x150 mm² :                                                 
Le mètre linéaire: </t>
  </si>
  <si>
    <t xml:space="preserve">Câble U1000RO2V 1x120 mm² :                                                 
Le mètre linéaire: </t>
  </si>
  <si>
    <t xml:space="preserve">Câble U1000RO2V 1x95 mm² :                                                 
Le mètre linéaire: </t>
  </si>
  <si>
    <t xml:space="preserve">Câble U1000RO2V 1x70 mm² :                                                 
Le mètre linéaire: </t>
  </si>
  <si>
    <t xml:space="preserve">Câble U1000RO2V 1x50 mm² :                                                 
Le mètre linéaire: </t>
  </si>
  <si>
    <t xml:space="preserve">Câble U1000RO2V 1x35 mm² :                                                 
Le mètre linéaire: </t>
  </si>
  <si>
    <t xml:space="preserve">Câble U1000RO2V 1x25 mm² :                                                 
Le mètre linéaire: </t>
  </si>
  <si>
    <t xml:space="preserve">Câble U1000RO2V 1x16 mm² :                                                 
Le mètre linéaire: </t>
  </si>
  <si>
    <t xml:space="preserve">Câble U1000 RO2V 4G50 mm²+T  :                                                               
Le mètre linéaire: </t>
  </si>
  <si>
    <t xml:space="preserve">Câble U1000RO2V 5G35 mm² :                                                               
Le mètre linéaire: </t>
  </si>
  <si>
    <t xml:space="preserve">Câble U1000RO2V 5G25 mm²:                                     
Le mètre linéaire: </t>
  </si>
  <si>
    <t xml:space="preserve">Câble U1000RO2V 5G16 mm²:                                     
Le mètre linéaire: </t>
  </si>
  <si>
    <t xml:space="preserve">Câble U1000RO2V 5G10 mm²:                                     
Le mètre linéaire: </t>
  </si>
  <si>
    <t xml:space="preserve">Câble U1000RO2V 5G6 mm²:                                     
Le mètre linéaire: </t>
  </si>
  <si>
    <t>Câble CR1 :</t>
  </si>
  <si>
    <t xml:space="preserve">Câble CR1 1x120 mm² :                                                 
Le mètre linéaire: </t>
  </si>
  <si>
    <t xml:space="preserve">Câble CR1 1x70 mm² :                                                 
Le mètre linéaire: </t>
  </si>
  <si>
    <t xml:space="preserve">Câble CR1 1x16 mm² :                                                 
Le mètre linéaire: </t>
  </si>
  <si>
    <t xml:space="preserve">Câble CR1 5x35 mm² :                                                               
Le mètre linéaire: </t>
  </si>
  <si>
    <t xml:space="preserve">Câble CR1 5G25 mm²:                                     
Le mètre linéaire: </t>
  </si>
  <si>
    <t xml:space="preserve">Câble CR1 5G16 mm²:                                     
Le mètre linéaire: </t>
  </si>
  <si>
    <t xml:space="preserve">Câble CR1 5G10 mm²:                                     
Le mètre linéaire: </t>
  </si>
  <si>
    <t xml:space="preserve">Câble CR1 5G6 mm²:                                     
Le mètre linéaire: </t>
  </si>
  <si>
    <t>Canalisation préfabriquée :</t>
  </si>
  <si>
    <t xml:space="preserve">Canalisation préfabriquée en Aluminium courant nominal 63 A                                                                    
Le mètre linéaire: </t>
  </si>
  <si>
    <t xml:space="preserve">Canalisation préfabriquée en Aluminium courant nominal 80 A                                                                                 
Le mètre linéaire: </t>
  </si>
  <si>
    <t xml:space="preserve">Canalisation préfabriquée en Aluminium courant nominal 125 A                                                                                 
Le mètre linéaire: </t>
  </si>
  <si>
    <t>CANALISATIONS INTERIEURES, CHEMINS DE CABLES, PLINTHES ET CONDUITS:</t>
  </si>
  <si>
    <t xml:space="preserve">Chemin de câbles - Dimensions 305 x  63 mm: 
Le mètre linéaire: </t>
  </si>
  <si>
    <t xml:space="preserve">Chemin de câbles - Dimensions 215 x  63 mm:
Le mètre linéaire: </t>
  </si>
  <si>
    <t xml:space="preserve">Chemin de câbles - Dimensions 155 x  63 mm:
Le mètre linéaire: </t>
  </si>
  <si>
    <t xml:space="preserve">Chemin de câbles - Dimensions 95 x  63 mm:
Le mètre linéaire: </t>
  </si>
  <si>
    <t xml:space="preserve">Plinthe électrique 100x50 mm:
Le mètre linéaire: </t>
  </si>
  <si>
    <t xml:space="preserve">Plinthe électrique 75x50 mm:
Le mètre linéaire: </t>
  </si>
  <si>
    <t>MISE A LA TERRE ET PROTECTIONS:</t>
  </si>
  <si>
    <t>Liaison équipotentielle principale:
L'unité :</t>
  </si>
  <si>
    <t>Liaison équipotentielle secondaire: 
L'unité :</t>
  </si>
  <si>
    <t>PARATONNERRE:</t>
  </si>
  <si>
    <t>Paratonnerre pour le batiment : Rayon &gt;90m
L'unité :</t>
  </si>
  <si>
    <t>DISTRIBUTION COMMANDES ECLAIRAGE ET PRISES DE COURANT:</t>
  </si>
  <si>
    <t xml:space="preserve">Fourniture, Pose et Raccordement des Commandes </t>
  </si>
  <si>
    <t xml:space="preserve">Fourniture, Pose et Raccordement d'une Commande par simple allumage 
L'unité : </t>
  </si>
  <si>
    <t xml:space="preserve">Fourniture, Pose et Raccordement d'une Commande par simple allumage Etanche 
L'unité : </t>
  </si>
  <si>
    <t xml:space="preserve">Fourniture, Pose et Raccordement d'une Commande par double allumage 
L'unité : </t>
  </si>
  <si>
    <t xml:space="preserve">Fourniture, Pose et Raccordement d'une Commande par va et vient
L'unité : </t>
  </si>
  <si>
    <t xml:space="preserve">Fourniture, Pose et Raccordement d'une Commande par va et vient étanche  
L'unité : </t>
  </si>
  <si>
    <t xml:space="preserve">Fourniture, Pose et Raccordement d'une Commande par double va et vient
L'unité : </t>
  </si>
  <si>
    <t xml:space="preserve">Fourniture, Pose et Raccordement d'une commande par détecteur de présence
L'unité : </t>
  </si>
  <si>
    <t xml:space="preserve">Fourniture, Pose et Raccordement d'une Commande par bouton poussoir lumineux
L'unité : </t>
  </si>
  <si>
    <t xml:space="preserve">Fourniture, Pose et Raccordement d'une Foyer  lumineux sur télérupteur ou minuterie
L'unité : </t>
  </si>
  <si>
    <t xml:space="preserve">Foyer lumineux supplémentaire
L'unité : </t>
  </si>
  <si>
    <t>Tableau de commande d'éclairage TC 
L'unité</t>
  </si>
  <si>
    <t xml:space="preserve">Fourniture, Pose et Raccordement Des Prises de courant </t>
  </si>
  <si>
    <t xml:space="preserve">Fourniture, Pose et Raccordement d'une prise de courant 10/16A - 2P+T
L'unité : </t>
  </si>
  <si>
    <t xml:space="preserve">Fourniture, Pose et Raccordement d'une prise de courant 10/16A - 2P+T avec détrompeur 
L'unité : </t>
  </si>
  <si>
    <t xml:space="preserve">Fourniture, Pose et Raccordement d'une Prise de courant 10/16A - 2P+T étanche
L'unité : </t>
  </si>
  <si>
    <t xml:space="preserve">Fourniture, Pose et Raccordement d'une Prise de courant  16A - 2P+T antidéflagrant
L'unité : </t>
  </si>
  <si>
    <t xml:space="preserve">Fourniture, Pose et Raccordement d'une Prise de courant 20A - 3P+T antidéflagrant
L'unité : </t>
  </si>
  <si>
    <t xml:space="preserve">Fourniture, Pose et Raccordement d'une Prise de courant 32A - 380V
L'unité : </t>
  </si>
  <si>
    <t xml:space="preserve">Fourniture, Pose et Raccordement d'une Prise de courant 32A - 220V
L'unité : </t>
  </si>
  <si>
    <t xml:space="preserve">Fourniture, Pose et Raccordement d'un Bouton Arrêt d'urgence 
L'unité : </t>
  </si>
  <si>
    <t xml:space="preserve">Boite au sol 
L'unité : </t>
  </si>
  <si>
    <t xml:space="preserve">Fourniture, Pose et Raccordement d’une Boite au sol type 1 (I,O,N)
L'unité : </t>
  </si>
  <si>
    <t xml:space="preserve">Fourniture, Pose et Raccordement d’une Boite au sol type 2 (I,T,N,2O)
L'unité : </t>
  </si>
  <si>
    <t xml:space="preserve">Fourniture, Pose et Raccordement d’une Boite au sol type 3 (I,N,2O)
L'unité : </t>
  </si>
  <si>
    <t>ALIMENTATIONS ELECTRIQUES:</t>
  </si>
  <si>
    <t>A/ LOT : ELECTRICITE</t>
  </si>
  <si>
    <t>Alimentation de l'enseigne lumineuse :
L'unité :</t>
  </si>
  <si>
    <t>Alimentation Ecran de projection :
L'unité :</t>
  </si>
  <si>
    <t>Alimentation Vidéo projecteur :
L'unité :</t>
  </si>
  <si>
    <t>Alimentation Porte électrique:
L'unité :</t>
  </si>
  <si>
    <t>Alimentation électrique 16A 220V   :
L'unité :</t>
  </si>
  <si>
    <t>Alimentation électrique 20A 220V   :
L'unité :</t>
  </si>
  <si>
    <t>Alimentation électrique 20A 380V    :
L'unité :</t>
  </si>
  <si>
    <t>Alimentation électrique 32A 380V   :
L'unité :</t>
  </si>
  <si>
    <t>B/ LOT : COURANTS FAIBLES</t>
  </si>
  <si>
    <t>Alimentation armoire informatique/telephonique:
L'unité :</t>
  </si>
  <si>
    <t>Alimentation armoires  de Vidéosurveillance:
L'unité :</t>
  </si>
  <si>
    <t>Alimentation Commutateur parabolique:
L'unité :</t>
  </si>
  <si>
    <t>Alimentation de la centrale de détection incendie (ECS-CMSI)
L'unité :</t>
  </si>
  <si>
    <t>Alimentation Bloc Autonome d’Alarme 
L'unité :</t>
  </si>
  <si>
    <t>Alimentation Dispositif de commande avec signalisation (DCS)
L'unité :</t>
  </si>
  <si>
    <t>Alimentation Tableur de report de synthèse pour BAAS-Pr 
L'unité :</t>
  </si>
  <si>
    <t>Alimentation rack de sonorisation
L'unité :</t>
  </si>
  <si>
    <t>Alimentation pour contrôle d'accès
L'unité :</t>
  </si>
  <si>
    <t>Alimentation centrale Anti intrusion
L'unité :</t>
  </si>
  <si>
    <t>Alimentation pour Commande et contrôle d'asservissement      
L'ensemble:</t>
  </si>
  <si>
    <t>C/ LOT : PLOMBERIE</t>
  </si>
  <si>
    <t xml:space="preserve">Alimentation Station de surpression EP 
L'unité : </t>
  </si>
  <si>
    <t xml:space="preserve">Alimentation Station de surpression EI
L'unité : </t>
  </si>
  <si>
    <t xml:space="preserve">Alimentation Chauffe-eau solaire                                              
L'unité : </t>
  </si>
  <si>
    <t xml:space="preserve">Alimentation Compresseur d'air comprimé
L'unité : </t>
  </si>
  <si>
    <t xml:space="preserve">Alimentation Pompe de retour ECS
L'unité : </t>
  </si>
  <si>
    <t xml:space="preserve">Alimentation Adoucisseur 
L'unité : </t>
  </si>
  <si>
    <t xml:space="preserve">Alimentation Pompe vide cave
L'unité : </t>
  </si>
  <si>
    <t>D/ LOT : VENTILATION-CLIMATISATION</t>
  </si>
  <si>
    <t xml:space="preserve">Alimentation monosplit systéme inverter gainable entre 10 et 14Kw                                                                                   
L'unité : </t>
  </si>
  <si>
    <t xml:space="preserve">Alimentation monosplit systéme inverter gainable entre 5 et 7Kw                                                                                   
L'unité : </t>
  </si>
  <si>
    <t xml:space="preserve">Alimentation monosplit 
 L'unité : </t>
  </si>
  <si>
    <t xml:space="preserve">Alimentation groupe froid-local poubelle
 L'unité : </t>
  </si>
  <si>
    <t xml:space="preserve">Alimentation systéme locaux techniques CFO-CFA                                                
L'unité : </t>
  </si>
  <si>
    <t xml:space="preserve">Alimentation systéme local Onduleur                                      
L'unité : </t>
  </si>
  <si>
    <t xml:space="preserve">Alimentation Armoire de climatisation local serveur                                                          
L'unité : </t>
  </si>
  <si>
    <t xml:space="preserve">Alimentation Caisson d'extraction entre 200 m3/h et 500 m3/h                                                       
L'unité : </t>
  </si>
  <si>
    <t xml:space="preserve">Alimentation Caisson d'extraction entre 600 m3/h et 1400 m3/h                                                       
L'unité : </t>
  </si>
  <si>
    <t xml:space="preserve">Alimentation Caisson d'extraction entre 1500 m3/h et 4500 m3/h                                                       
L'unité : </t>
  </si>
  <si>
    <t xml:space="preserve">Alimentation Caisson d'extraction buanderie                                               
L'unité : </t>
  </si>
  <si>
    <t xml:space="preserve">Alimentation Caisson d'air neuf entre 300 m3/h et 2100 m3/h                                                       
L'unité : </t>
  </si>
  <si>
    <t xml:space="preserve">Alimentation Caisson d'air neuf entre 2500 m3/h et 5000 m3/h                                                       
L'unité : </t>
  </si>
  <si>
    <t xml:space="preserve">Alimentation Caisson d'air neuf buanderie                                               
L'unité : </t>
  </si>
  <si>
    <t xml:space="preserve">Alimentation Caisson VMC                                             
L'unité : </t>
  </si>
  <si>
    <t xml:space="preserve">Alimentation Ventilateur de gaine                                            
L'unité : </t>
  </si>
  <si>
    <t>E/ LOT : DESENFUMAGE</t>
  </si>
  <si>
    <t xml:space="preserve">Alimentation Caisson d'extraction 13000 m3/h                                                        
L'unité : </t>
  </si>
  <si>
    <t xml:space="preserve">Alimentation Caisson d'air neuf 6500 m3/h                                                                    
L'unité : </t>
  </si>
  <si>
    <t xml:space="preserve">Alimentation Caisson d'air neuf 4000 m3/h                                               
L'unité : </t>
  </si>
  <si>
    <t xml:space="preserve">Alimentation Caisson d'extraction cuisine /cuisson                                                                 
L'unité : </t>
  </si>
  <si>
    <t xml:space="preserve">Alimentation Caisson d'extraction cuisine /laverie                                                
L'unité : </t>
  </si>
  <si>
    <t xml:space="preserve">Alimentation Caisson d'air neuf cuisine /cuisson                                                         
L'unité : </t>
  </si>
  <si>
    <t xml:space="preserve">Alimentation Caisson d'air neuf cuisine /laverie                                       
L'unité : </t>
  </si>
  <si>
    <t>F/ LOT : CUISINE</t>
  </si>
  <si>
    <t xml:space="preserve">Alimentation Lave vaisselle à capot                               
L'unité : </t>
  </si>
  <si>
    <t xml:space="preserve">Alimentation Laveuse essoruse                     
L'unité : </t>
  </si>
  <si>
    <t xml:space="preserve">Alimentation Séchoir de linge               
L'unité : </t>
  </si>
  <si>
    <t xml:space="preserve">Alimentation Calandreuse           
L'unité : </t>
  </si>
  <si>
    <t xml:space="preserve">Alimentation Meuble bain marie à eau sur meuble chaud  
L'unité : </t>
  </si>
  <si>
    <t xml:space="preserve">Alimentation Meuble réfrigère avec vitrines
L'unité : </t>
  </si>
  <si>
    <t xml:space="preserve">Alimentation Chariot chauffe assiettes
L'unité : </t>
  </si>
  <si>
    <t xml:space="preserve">Alimentation Turbine à glace verticale
L'unité : </t>
  </si>
  <si>
    <t xml:space="preserve">Alimentation tour a pâtisserie réfrigère 600 x 400 froid ventile
L'unité : </t>
  </si>
  <si>
    <t xml:space="preserve">Alimentation chambre froide modulaire positive
L'unité : </t>
  </si>
  <si>
    <t xml:space="preserve">Alimentation chambre froide modulaire négative
L'unité : </t>
  </si>
  <si>
    <t xml:space="preserve">Alimentation fourneau simple service 4 feux à gaz sur four à gaz GN 2/1.
L'unité : </t>
  </si>
  <si>
    <t xml:space="preserve">Alimentation sauteuse basculante gaz propane
L'unité : </t>
  </si>
  <si>
    <t xml:space="preserve">Alimentation marmite gaz chauffe directe 150L
L'unité : </t>
  </si>
  <si>
    <t xml:space="preserve">Alimentation friteuse 2 bacs à gaz propane sur placard a 2 portes  
L'unité : </t>
  </si>
  <si>
    <t xml:space="preserve">Alimentation bain marie avec commande
L'unité : </t>
  </si>
  <si>
    <t xml:space="preserve">Alimentation placards à robinetterie gaz propane
L'unité : </t>
  </si>
  <si>
    <t xml:space="preserve">Alimentation salamandre électrique
L'unité : </t>
  </si>
  <si>
    <t xml:space="preserve">Alimentation four mixte à vapeur directe
L'unité : </t>
  </si>
  <si>
    <t xml:space="preserve">Alimentation LAVEUSE ESSOREUSE.
L'unité : </t>
  </si>
  <si>
    <t xml:space="preserve">Alimentation SECHOIR DE LINGE
L'unité : </t>
  </si>
  <si>
    <t xml:space="preserve">Alimentation CALANDREUSE
L'unité : </t>
  </si>
  <si>
    <t xml:space="preserve">Alimentation PLACARDS A ROBINETTERIE GAZ PROPANE
L'unité : </t>
  </si>
  <si>
    <t xml:space="preserve">Alimentation hotte d’extraction centrale
L'unité : </t>
  </si>
  <si>
    <t xml:space="preserve">Alimentation turbine à glace verticale 
L'unité : </t>
  </si>
  <si>
    <t xml:space="preserve">Alimentation FACONNEUSE MANUELLE
L'unité : </t>
  </si>
  <si>
    <t xml:space="preserve">Alimentation four a sole 04 niveaux  
L'unité : </t>
  </si>
  <si>
    <t xml:space="preserve">Alimentation four a pâtisserie
L'unité : </t>
  </si>
  <si>
    <t xml:space="preserve">Alimentation meuble réfrigère avec vitrine
L'unité : </t>
  </si>
  <si>
    <t xml:space="preserve">Alimentation chariot chauffe assiette
L'unité : </t>
  </si>
  <si>
    <t xml:space="preserve">Alimentation meuble chaud vitro céramique
L'unité : </t>
  </si>
  <si>
    <t>ECLAIRAGE DE SECURITE:</t>
  </si>
  <si>
    <t xml:space="preserve">Bloc de balisage de sécurité 45 lumens led :
L'unité : </t>
  </si>
  <si>
    <t xml:space="preserve">Bloc d'ambiance de sécurité 360 lumens :
L'unité : </t>
  </si>
  <si>
    <t xml:space="preserve">Bloc de télécommande d'éclairage de sécurité:
L'unité : </t>
  </si>
  <si>
    <t xml:space="preserve">Bloc autonome portatif d’intervention (B.A.P.I) :
L'unité : </t>
  </si>
  <si>
    <t>LUSTRERIE INTERIEURE ET EXTERIEUR::</t>
  </si>
  <si>
    <t>FOURNITURE, POSE ET RACCORDEMENT DE LA LUSTRERIE INTERIEURE:</t>
  </si>
  <si>
    <t xml:space="preserve">Panel encastré à led 600/600 40W TYPE 1 - (PA01)
L'unité : </t>
  </si>
  <si>
    <t xml:space="preserve"> Panel encastré à led 1200/300 40W TYPE 2 - (PA02)
L'unité : </t>
  </si>
  <si>
    <t xml:space="preserve">Panel encastré à led 600/600 33W TYPE 3 - (PA03)
L'unité : </t>
  </si>
  <si>
    <t xml:space="preserve">Plafonnier à led 37W - (PL)  
L'unité : </t>
  </si>
  <si>
    <t xml:space="preserve">Spot encastré à led 15,5 W TYPE 1 - (SP01)
L'unité : </t>
  </si>
  <si>
    <t xml:space="preserve">Spot encastré à led 15,5 W TYPE 2 - (SP02)
L'unité : </t>
  </si>
  <si>
    <t xml:space="preserve">Spot encastré à led 17W TYPE 3 - (SP03) 
L'unité : </t>
  </si>
  <si>
    <t xml:space="preserve"> Spot encastré à led 24W TYPE 4 -  (SP04)  
L'unité : </t>
  </si>
  <si>
    <t xml:space="preserve">Spot encastré à led 15,5 W TYPE 5 - (SP05)
L'unité : </t>
  </si>
  <si>
    <t xml:space="preserve">Spot encastré à led 17W TYPE 6 - (SP06)
L'unité : </t>
  </si>
  <si>
    <t xml:space="preserve">Spot encastré à led 41W TYPE 7 - (SP07)
L'unité : </t>
  </si>
  <si>
    <t xml:space="preserve">Suspension à led 9,4W TYPE 1 - (SU01) 
L'unité : </t>
  </si>
  <si>
    <t xml:space="preserve">Suspension décorative à led 5W TYPE 2 - (SU02) 
L'unité : </t>
  </si>
  <si>
    <t xml:space="preserve">Suspension à led 14,8W TYPE 3 - (SU03) 
L'unité : </t>
  </si>
  <si>
    <t xml:space="preserve">Suspension à led 31,7W TYPE 4 - (SU04)
L'unité : </t>
  </si>
  <si>
    <t xml:space="preserve">Suspension à led 63,5W TYPE 5 - (SU05) 
L'unité : </t>
  </si>
  <si>
    <t xml:space="preserve">Suspension à led 120W TYPE 6 - (SU06)
L'unité : </t>
  </si>
  <si>
    <t xml:space="preserve">Suspension décorative 23W TYPE 7 - (SU07)
L'unité : </t>
  </si>
  <si>
    <t xml:space="preserve">Système linéaire WW à led 62,67W - (SY) 
L'unité : </t>
  </si>
  <si>
    <t xml:space="preserve">Armature industrielle à led 65W - (AR)
L'unité : </t>
  </si>
  <si>
    <t xml:space="preserve"> Bandeaux à led 14,4W/m - (BAN) 
Le mètre linéaire: </t>
  </si>
  <si>
    <t xml:space="preserve">Balisage à led 1W - (BAL)
L'unité : </t>
  </si>
  <si>
    <t xml:space="preserve">Applique à led 17,5W - (AP)
L'unité : </t>
  </si>
  <si>
    <t xml:space="preserve"> Reglette étanche à led 21W - (RE) 
L'unité : </t>
  </si>
  <si>
    <t xml:space="preserve">RAIL-(RA)
Le mètre linéaire: </t>
  </si>
  <si>
    <t xml:space="preserve">Projecteur sur RAIL à led 27W TYPE 1 - (PR01)
L'unité : </t>
  </si>
  <si>
    <t xml:space="preserve">Projecteur à led 9W TYPE 2 - (PR02)
L'unité : </t>
  </si>
  <si>
    <t>ECLAIRAGE EXTERIEUR:</t>
  </si>
  <si>
    <t>CANALISATION EXTERIEURES ENTERRES</t>
  </si>
  <si>
    <t xml:space="preserve">Tube Annelé Double Paroi diamètre 63 mm y compris tranchée:
Le mètre linéaire: </t>
  </si>
  <si>
    <t xml:space="preserve">CABLES ELECTRIQUES </t>
  </si>
  <si>
    <t xml:space="preserve">Câble U1000RVFV 5G10 mm²                        
Le mètre linéaire: </t>
  </si>
  <si>
    <t xml:space="preserve">Câble U1000RVFV 5G6 mm²                        
Le mètre linéaire: </t>
  </si>
  <si>
    <t xml:space="preserve">Câble U1000RVFV 3G6 mm²                        
Le mètre linéaire: </t>
  </si>
  <si>
    <t xml:space="preserve">Câble U1000RVFV 3G4 mm²                              
Le mètre linéaire: </t>
  </si>
  <si>
    <t xml:space="preserve">Câble U1000RVFV 3G2,5 mm²                              
Le mètre linéaire: </t>
  </si>
  <si>
    <t xml:space="preserve">MASSIF POUR CANDÉLABRE </t>
  </si>
  <si>
    <t>Massif pour Candélabre de hauteur 6,44 m                     
L'unité :</t>
  </si>
  <si>
    <t>Massif pour Candélabre de hauteur 12 m                     
L'unité :</t>
  </si>
  <si>
    <t>Massif pour Candélabre de hauteur 14 m                     
L'unité :</t>
  </si>
  <si>
    <t>LUSTRERIE EXTERIEURE</t>
  </si>
  <si>
    <t>1315</t>
  </si>
  <si>
    <t xml:space="preserve">Projecteur à led 20W TYPE 1
L'unité : </t>
  </si>
  <si>
    <t>1316</t>
  </si>
  <si>
    <t xml:space="preserve">Projecteur au sol à led 4,3W TYPE 2 avec piquet
L'unité : </t>
  </si>
  <si>
    <t>1317</t>
  </si>
  <si>
    <t xml:space="preserve">Projecteur à led 380W
L'unité : </t>
  </si>
  <si>
    <t>1318</t>
  </si>
  <si>
    <t xml:space="preserve">Projecteurs à led 3x380W sur un mât
L'unité : </t>
  </si>
  <si>
    <t xml:space="preserve">Projecteurs à led 2x380W sur un mât
L'unité : </t>
  </si>
  <si>
    <t xml:space="preserve"> Projecteur à led 8X38W (16 Proj 1 mât)
L'unité : </t>
  </si>
  <si>
    <t xml:space="preserve">Armature routière à led 73W sur mât 6,44m
L'unité : </t>
  </si>
  <si>
    <t xml:space="preserve">Bandeaux à led 48W
L'unité : </t>
  </si>
  <si>
    <t xml:space="preserve">Système d'éclairage linéaire à led 24W
L'unité : </t>
  </si>
  <si>
    <t xml:space="preserve">Applique à led 17.4WW 
L'unité : </t>
  </si>
  <si>
    <t xml:space="preserve">Balisage à led 13.5W
L'unité : </t>
  </si>
  <si>
    <t xml:space="preserve">Borne  à led 45W 
L'unité : </t>
  </si>
  <si>
    <t>N° Prix</t>
  </si>
  <si>
    <t xml:space="preserve">QTE 
TOTALE </t>
  </si>
  <si>
    <t>PRIX TOTALE 
EN DH H.T</t>
  </si>
  <si>
    <t xml:space="preserve"> COURANT FAIBLE</t>
  </si>
  <si>
    <t>SYSTÈME DE DETECTION  ET DE MISE EN SECURITE INCENDIE</t>
  </si>
  <si>
    <t>CENTRALE DE DETECTION INCENDIE ADRESSABLE</t>
  </si>
  <si>
    <t>1301</t>
  </si>
  <si>
    <t xml:space="preserve">Centrale de détection incendie adressable pour le pôle maison de stagiaire
L'ensemble : </t>
  </si>
  <si>
    <t xml:space="preserve">SYSTEME DE MISE EN SECURITE INCENDIE ADRESSABLE </t>
  </si>
  <si>
    <t>1302</t>
  </si>
  <si>
    <t xml:space="preserve">Système de mise en sécurité incendie pour le pôle maison de stagiaire                        
L'ensemble: </t>
  </si>
  <si>
    <t>1303</t>
  </si>
  <si>
    <t xml:space="preserve">Tableau répétiteur                                                  
L'unité  : </t>
  </si>
  <si>
    <t>DETECTION ET CABLAGE</t>
  </si>
  <si>
    <t>1304</t>
  </si>
  <si>
    <t>Détecteur optique de fumée adressable pour faux plafond 
L'unité:</t>
  </si>
  <si>
    <t>1305</t>
  </si>
  <si>
    <t>Détecteur optique de fumée adressable pour faux plancher
L'unité:</t>
  </si>
  <si>
    <t>1306</t>
  </si>
  <si>
    <t>Détecteur thermovélocimétrique adressable
L'unité:</t>
  </si>
  <si>
    <t>1307</t>
  </si>
  <si>
    <t xml:space="preserve">Déclencheur manuel adressable                                              
L'unité : </t>
  </si>
  <si>
    <t>1308</t>
  </si>
  <si>
    <t>Indicateur d'action
L'unité:</t>
  </si>
  <si>
    <t>SYSTEME D'EVACUATION ET DIFFUSION SONORE</t>
  </si>
  <si>
    <t>1309</t>
  </si>
  <si>
    <t xml:space="preserve">Avertisseur d'alarme sonore visuel à message préenregistré      
L'unité : </t>
  </si>
  <si>
    <t>1310</t>
  </si>
  <si>
    <t>Avertisseur d'alarme visuel (sanitaires )
L'unité:</t>
  </si>
  <si>
    <t>COMMANDE ET CONTRÖLE D'ASSERVISSEMENT</t>
  </si>
  <si>
    <t>1311</t>
  </si>
  <si>
    <t xml:space="preserve">Commande et contrôle d'asservissement pour le pôle maison de stagiaire                                                          
L'ensemble : </t>
  </si>
  <si>
    <t>SYSTÈME D'ALARME INCENDIE TYPE 2b</t>
  </si>
  <si>
    <t>1312</t>
  </si>
  <si>
    <t xml:space="preserve">Bloc Autonome d’Alarme sonore principal BAAS pr
L'ensemble : </t>
  </si>
  <si>
    <t>1313</t>
  </si>
  <si>
    <t xml:space="preserve">Dispositif de commande avec signalisation (DCS)
L'unité : </t>
  </si>
  <si>
    <t>1314</t>
  </si>
  <si>
    <t xml:space="preserve">Déclencheurs manuels d'incendie                                                          
L'unité : </t>
  </si>
  <si>
    <t xml:space="preserve">Blocs Autonomes d’Alarme sonore satellites (BAAS type sa) avec flash
L'unité : </t>
  </si>
  <si>
    <t xml:space="preserve">Sirène d'alarme visuelle pour sanitaires
L'unité: </t>
  </si>
  <si>
    <t xml:space="preserve">Tableur de report de synthèse pour BAAS-Pr 
L'unité: </t>
  </si>
  <si>
    <t xml:space="preserve">Commande et contrôle d'asservissement (hors pôle maison de stagiaire)                                                                  
L'ensemble : </t>
  </si>
  <si>
    <t xml:space="preserve">QUANTITE
TOTALE </t>
  </si>
  <si>
    <t>MONTANT TOTAL 
EN DH H.T</t>
  </si>
  <si>
    <t>1400</t>
  </si>
  <si>
    <t xml:space="preserve"> RÉSEAUX VDI- IP </t>
  </si>
  <si>
    <t>Réseaux VDI - IP : PASSIF</t>
  </si>
  <si>
    <t>Armoires et baies de brassage INFORMATIQUE :</t>
  </si>
  <si>
    <t>1401</t>
  </si>
  <si>
    <t>Armoire VDI 19''- 42 Unités 
L'unité:</t>
  </si>
  <si>
    <t>1402</t>
  </si>
  <si>
    <t>Armoire VDI 19''- 32 Unités 
L'unité:</t>
  </si>
  <si>
    <t>1403</t>
  </si>
  <si>
    <t>Armoire VDI 19''- 24 Unités 
L'unité:</t>
  </si>
  <si>
    <t>1404</t>
  </si>
  <si>
    <t>Armoire VDI 19''- 20 Unités 
L'unité:</t>
  </si>
  <si>
    <r>
      <t>CABLAGE CUIVRE S/</t>
    </r>
    <r>
      <rPr>
        <b/>
        <sz val="12"/>
        <rFont val="Times New Roman"/>
        <family val="1"/>
      </rPr>
      <t>FTP</t>
    </r>
  </si>
  <si>
    <t>1405</t>
  </si>
  <si>
    <t>Panneau de brassage 19" 48 ports, cat6a 500 MHz
L'unité:</t>
  </si>
  <si>
    <t>1406</t>
  </si>
  <si>
    <t>Panneau de brassage 19" 24 ports, cat6a 500 MHz
L'unité:</t>
  </si>
  <si>
    <t>1407</t>
  </si>
  <si>
    <t xml:space="preserve"> Réseaux de conduit ,Câble de distribution Cat. 6a, S/FTP 4 Paires
Le mètre Linéaire:</t>
  </si>
  <si>
    <t xml:space="preserve">Cordon  de brassage et de  liaison </t>
  </si>
  <si>
    <t>1408</t>
  </si>
  <si>
    <t>Cordon  de brassage S/FTP RJ45 L=1 ML
L'unité:</t>
  </si>
  <si>
    <t>1409</t>
  </si>
  <si>
    <t>Cordon  de liaison souple  S/FTP RJ45 L=3 ML
L'unité:</t>
  </si>
  <si>
    <t>PRISE RJ45</t>
  </si>
  <si>
    <t>1410</t>
  </si>
  <si>
    <t xml:space="preserve">Prise téléphonique
L'unité:  </t>
  </si>
  <si>
    <t>1411</t>
  </si>
  <si>
    <t xml:space="preserve">Prise Informatique                                                                    
L'unité : </t>
  </si>
  <si>
    <t>Attente pour prise informatique au boite au sol 
L'unité:</t>
  </si>
  <si>
    <t>Attente pour prise téléphonique au boite au sol
L'unité:</t>
  </si>
  <si>
    <t>Attente pour prise de vidéosurveillance
L'unité:</t>
  </si>
  <si>
    <t>Attente pour prise de contrôle d'accès
L'unité:</t>
  </si>
  <si>
    <t>Attente pour borne wifi
L'unité:</t>
  </si>
  <si>
    <t xml:space="preserve">CABLAGES &amp; CONNECTIQUES OPTIQUES </t>
  </si>
  <si>
    <t xml:space="preserve"> Tiroir optique  1U - 19"</t>
  </si>
  <si>
    <t>1412</t>
  </si>
  <si>
    <t>Tiroir optique mulltimode 12 ports 1U-19''
L'unité:</t>
  </si>
  <si>
    <t>1413</t>
  </si>
  <si>
    <t>Tiroir optique mulltimode 48 ports 1U-19''
L'unité:</t>
  </si>
  <si>
    <t>1414</t>
  </si>
  <si>
    <t>Câble à fibres optiques multimodes (50/125µm)
Le mètre linéaire:</t>
  </si>
  <si>
    <t>1415</t>
  </si>
  <si>
    <r>
      <t xml:space="preserve">Dalles techniques de distribution 
</t>
    </r>
    <r>
      <rPr>
        <sz val="12"/>
        <rFont val="Times New Roman"/>
        <family val="1"/>
      </rPr>
      <t>Le mètre carré:</t>
    </r>
  </si>
  <si>
    <t>1416</t>
  </si>
  <si>
    <r>
      <t xml:space="preserve">Branchement téléphonique du projet avec le réseau extérieur
</t>
    </r>
    <r>
      <rPr>
        <sz val="12"/>
        <rFont val="Times New Roman"/>
        <family val="1"/>
      </rPr>
      <t>L'ensemble:</t>
    </r>
  </si>
  <si>
    <t>1417</t>
  </si>
  <si>
    <t>Test et mise en service
L'ensemble:</t>
  </si>
  <si>
    <t>UNITE</t>
  </si>
  <si>
    <t>SYSTÈME DE CONTRÔLE D'ACCES ET ALARME INTRUSION</t>
  </si>
  <si>
    <t>CONTRÔLE D'ACCES POUR L'ENTREE DU BATIMENT ET LES LOCAUX SENSIBLES</t>
  </si>
  <si>
    <t>1501</t>
  </si>
  <si>
    <t>PC de programmation , d'archivage et de supervision y compris logiciel,badges programés et encodeur
L'ensemble:</t>
  </si>
  <si>
    <t>1502</t>
  </si>
  <si>
    <t>Lecteur de contrôle d'accès
L'unité:</t>
  </si>
  <si>
    <t>1503</t>
  </si>
  <si>
    <t>Unité de gestion de porte IP
L'unité:</t>
  </si>
  <si>
    <t>1504</t>
  </si>
  <si>
    <t>Equipements de portes
L'unité:</t>
  </si>
  <si>
    <t>1505</t>
  </si>
  <si>
    <t>Contrôle d'accès pour la porte de régie et le local technique intérieur (centre de conférence)                                    
L'ensemble :</t>
  </si>
  <si>
    <t>1506</t>
  </si>
  <si>
    <t>Contrôle d'accès pour la régie de l'amphi et le local technique intérieur
L'ensemble</t>
  </si>
  <si>
    <t>Système d'Alarme intrusion</t>
  </si>
  <si>
    <t>Centrale Anti intrusion 
L'ensemble:</t>
  </si>
  <si>
    <r>
      <t xml:space="preserve">Détecteur D'ouverture de porte 
L'unité: </t>
    </r>
    <r>
      <rPr>
        <sz val="12"/>
        <color indexed="9"/>
        <rFont val="Times New Roman"/>
        <family val="1"/>
      </rPr>
      <t>(volumétrique PIR couvrant 120 °)</t>
    </r>
  </si>
  <si>
    <t xml:space="preserve">Détecteur D'ouverture de porte anti panique 
L'unité: </t>
  </si>
  <si>
    <t>Sirène d'alarme 
L'unité:</t>
  </si>
  <si>
    <r>
      <t xml:space="preserve">Câble,programmation ,installation et mise en service de l'ensemble
</t>
    </r>
    <r>
      <rPr>
        <sz val="12"/>
        <rFont val="Times New Roman"/>
        <family val="1"/>
      </rPr>
      <t>L'ensemble:</t>
    </r>
  </si>
  <si>
    <t>DESIGNATIONS</t>
  </si>
  <si>
    <t>QUANTITE TOTALE</t>
  </si>
  <si>
    <t xml:space="preserve">PRIX TOTAL 
EN DH H.T </t>
  </si>
  <si>
    <t>TELEDISTRIBUTION ANALOGIQUE : SOLUTION VARIANTE</t>
  </si>
  <si>
    <t>1601</t>
  </si>
  <si>
    <t xml:space="preserve">Antennes terrestres TNT
L'unité : </t>
  </si>
  <si>
    <t>1602</t>
  </si>
  <si>
    <t xml:space="preserve">Antennes paraboliques 1,80 m yc LNB
L'unité : </t>
  </si>
  <si>
    <t>1603</t>
  </si>
  <si>
    <t>Génie civil pour les antennes paraboliques &amp; terrestres
L'ensemble:</t>
  </si>
  <si>
    <t>1604</t>
  </si>
  <si>
    <t>Commutateur parabolique 5 entrées /4 sorties 
L'unité:</t>
  </si>
  <si>
    <t>1605</t>
  </si>
  <si>
    <t>Prise TV 
L'unité:</t>
  </si>
  <si>
    <t>1606</t>
  </si>
  <si>
    <t>Câblage coaxial &amp; Réseau de conduits
L'ensemble:</t>
  </si>
  <si>
    <t>1607</t>
  </si>
  <si>
    <t>Programmation paramétrage et mise en service 
L'ensemble:</t>
  </si>
  <si>
    <t>DESIGNATION</t>
  </si>
  <si>
    <t>QTE
 TOTALE</t>
  </si>
  <si>
    <t xml:space="preserve">PRIX  TOTAL 
EN DH H.T </t>
  </si>
  <si>
    <t>VIDEOSURVEILLANCE : RESEAU IP</t>
  </si>
  <si>
    <t xml:space="preserve">	CAMERA DE VIDEOSURVEILLANCE IP</t>
  </si>
  <si>
    <t>1701</t>
  </si>
  <si>
    <t xml:space="preserve">Caméras Bullet IP fixe  couleur jour et nuit type extérieur                                             
L'unité : </t>
  </si>
  <si>
    <t>1702</t>
  </si>
  <si>
    <t>Caméra IP PTZ extérieur sur façade
L'unité:</t>
  </si>
  <si>
    <t>1703</t>
  </si>
  <si>
    <t>Mât de 3 mètres pour caméra
 L'unité:</t>
  </si>
  <si>
    <t>1704</t>
  </si>
  <si>
    <t>Clavier de commande vidéo 
L'unité</t>
  </si>
  <si>
    <t xml:space="preserve">PARTIE GESTION ET SUPERVISION </t>
  </si>
  <si>
    <t>1705</t>
  </si>
  <si>
    <t>Serveur de Gestion et de stockage  
L'ensemble :</t>
  </si>
  <si>
    <t>1706</t>
  </si>
  <si>
    <t>Logiciel de gestion vidéo
L'ensemble :</t>
  </si>
  <si>
    <t>1707</t>
  </si>
  <si>
    <t>Poste de supervision vidéo (serveur d'affichage)
L'ensemble :</t>
  </si>
  <si>
    <t>1708</t>
  </si>
  <si>
    <t>Poste opérateur
L'unité:</t>
  </si>
  <si>
    <t>1709</t>
  </si>
  <si>
    <t>Moniteur couleur 42"
L'unité :</t>
  </si>
  <si>
    <t>1710</t>
  </si>
  <si>
    <t>Armoire de rangement
L'ensemble:</t>
  </si>
  <si>
    <t>1711</t>
  </si>
  <si>
    <t>Meuble de rangement 
L'ensemble :</t>
  </si>
  <si>
    <t>1712</t>
  </si>
  <si>
    <t>Programmation,paramétrage et mise en service
L'ensemble :</t>
  </si>
  <si>
    <t xml:space="preserve">QUANTITE TOTALE </t>
  </si>
  <si>
    <t>AUDIO-VIDEO : SONORISATION, VIDEOPROJECTION ET SYSTEME DE CONFERENCE</t>
  </si>
  <si>
    <t>SYSTEME AUDIO-VIDEO CENTRE DE CONFERENCE</t>
  </si>
  <si>
    <t>Source Audio</t>
  </si>
  <si>
    <t>1801</t>
  </si>
  <si>
    <t>Serveur de music d'ambiance
L'unité:</t>
  </si>
  <si>
    <t>1802</t>
  </si>
  <si>
    <t>Microphone à main sans fil UHF                                            
L'unité :</t>
  </si>
  <si>
    <t>1803</t>
  </si>
  <si>
    <t>Microphone filaire                                                     
L'unité :</t>
  </si>
  <si>
    <t xml:space="preserve">Système de Videoprojection </t>
  </si>
  <si>
    <t>1804</t>
  </si>
  <si>
    <t>Vidéo projecteur 7000 lumens lazer FHD y compris support de fixation                                         
L'ensemble :</t>
  </si>
  <si>
    <t>1805</t>
  </si>
  <si>
    <t>Système de conference sans fil</t>
  </si>
  <si>
    <t>1806</t>
  </si>
  <si>
    <t>Pupitre président sans fil
L'unité :</t>
  </si>
  <si>
    <t>1807</t>
  </si>
  <si>
    <t>Pupitre délégué sans fil                   
L'unité :</t>
  </si>
  <si>
    <t>1808</t>
  </si>
  <si>
    <t>Unité de contrôle et d'alimentation y compris borne d'accès ,matrice d'alimentation et de commutation,caméra de redirection et tout accessoires         
L'ensemble :</t>
  </si>
  <si>
    <t>1809</t>
  </si>
  <si>
    <t xml:space="preserve">Table de mixage                                                   
L'unité : </t>
  </si>
  <si>
    <t>Diffusion sonores et amplification</t>
  </si>
  <si>
    <t>1810</t>
  </si>
  <si>
    <t>Matrice Audio vidéo 8x8
L'unité:</t>
  </si>
  <si>
    <t>1811</t>
  </si>
  <si>
    <t xml:space="preserve">Processeur Distributeur de sorties XLR                                                 
L'unité : </t>
  </si>
  <si>
    <t>1812</t>
  </si>
  <si>
    <t>Equaliseur de son
L'unité:</t>
  </si>
  <si>
    <t>1813</t>
  </si>
  <si>
    <t>Amplificateur stéréo 2x480W pour enceinte Line array                                                  
L'unité :</t>
  </si>
  <si>
    <t>1814</t>
  </si>
  <si>
    <t>Amplificateurs de puissance stéréo 2x480w  pour retour 
L'unité :</t>
  </si>
  <si>
    <t>1815</t>
  </si>
  <si>
    <t xml:space="preserve">Processeur numérique anti larsen stéréo                                                        
L'unité : </t>
  </si>
  <si>
    <t>1816</t>
  </si>
  <si>
    <t>Enceinte acoustique LINE ARRAY d'estrade  100 dB  /1m  4 têtes 
L'unité :</t>
  </si>
  <si>
    <t>1817</t>
  </si>
  <si>
    <t>Enceinte de retour                                                       
L'unité :</t>
  </si>
  <si>
    <t>1818</t>
  </si>
  <si>
    <t>Moniteur amplifié de régie                                                       
L'unité :</t>
  </si>
  <si>
    <t>1819</t>
  </si>
  <si>
    <t>Moniteur 21 pouces de régie                                                 
L'unité :</t>
  </si>
  <si>
    <t>1820</t>
  </si>
  <si>
    <t>Lecteur de document y compris pupitre de discours
L'unité:</t>
  </si>
  <si>
    <t>1821</t>
  </si>
  <si>
    <t>Boitier Audio-Video                                                 
L'unité :</t>
  </si>
  <si>
    <t>1822</t>
  </si>
  <si>
    <t>Rack de rangement  y compris flight case                                                  
L'ensemble :</t>
  </si>
  <si>
    <t>1823</t>
  </si>
  <si>
    <t>Installation, câblage et mise en service de la salle                                                       
L'ensemble :</t>
  </si>
  <si>
    <t>1824</t>
  </si>
  <si>
    <t>Automatisme de commande                                                    
L'ensemble :</t>
  </si>
  <si>
    <t>1825</t>
  </si>
  <si>
    <t>Système de traduction simultanée                                              
L'ensemble :</t>
  </si>
  <si>
    <t>1826</t>
  </si>
  <si>
    <t>Système de visioconférence                                 
L'ensemble :</t>
  </si>
  <si>
    <t>1827</t>
  </si>
  <si>
    <t>Structure scénique                               
L'ensemble :</t>
  </si>
  <si>
    <t>1828</t>
  </si>
  <si>
    <t>Système de projection de la salle de formation : salle de conférence                            
L'ensemble :</t>
  </si>
  <si>
    <t>1829</t>
  </si>
  <si>
    <t>Système AV pour l'amphithéatre
L'ensemble:</t>
  </si>
  <si>
    <t>1830</t>
  </si>
  <si>
    <t>Système AV pour la salle de séminaire service entreprises et entreprenariat
L'ensemble:</t>
  </si>
  <si>
    <t>Système AV pour la salle de réunion conseil d'administration
L'ensemble:</t>
  </si>
  <si>
    <r>
      <t>Système de projection sal</t>
    </r>
    <r>
      <rPr>
        <b/>
        <sz val="12"/>
        <rFont val="Times New Roman"/>
        <family val="1"/>
      </rPr>
      <t>le pole transport</t>
    </r>
    <r>
      <rPr>
        <b/>
        <sz val="12"/>
        <color theme="1"/>
        <rFont val="Times New Roman"/>
        <family val="1"/>
      </rPr>
      <t xml:space="preserve">
L'ensemble:</t>
    </r>
  </si>
  <si>
    <t>Qté  
TOTALE</t>
  </si>
  <si>
    <t>1900</t>
  </si>
  <si>
    <t xml:space="preserve">GESTION TECHNIQUE CENTRALISEE  : </t>
  </si>
  <si>
    <t>1901</t>
  </si>
  <si>
    <t>UNITE CENTRALE</t>
  </si>
  <si>
    <t xml:space="preserve">Unite centrale                                                          
L'ensemble : </t>
  </si>
  <si>
    <t>1902</t>
  </si>
  <si>
    <t>SOUS STATIONS</t>
  </si>
  <si>
    <t xml:space="preserve">Sous-station                                                                  
L'unité  : </t>
  </si>
  <si>
    <t>IMPRIMANTES</t>
  </si>
  <si>
    <t>1903</t>
  </si>
  <si>
    <t xml:space="preserve">Imprimante d'alarmes 
L'unité : </t>
  </si>
  <si>
    <t>1904</t>
  </si>
  <si>
    <t xml:space="preserve">Imprimante de journaux
L'unité : </t>
  </si>
  <si>
    <t>PASSERELLES / INTEGRATIONS</t>
  </si>
  <si>
    <t>1905</t>
  </si>
  <si>
    <t>1906</t>
  </si>
  <si>
    <t>1907</t>
  </si>
  <si>
    <t xml:space="preserve">Passerelle/Intégration pour Onduleur  
L'unité : </t>
  </si>
  <si>
    <t>1908</t>
  </si>
  <si>
    <t xml:space="preserve">Passerelle/Intégration  pour Centrale de détection incendie 
L'unité : </t>
  </si>
  <si>
    <t>1909</t>
  </si>
  <si>
    <t xml:space="preserve">Passerelle/Intégration  pour Centralsieur de Mise en Sécurité Incendie (CMSI) 
L'unité : </t>
  </si>
  <si>
    <t>1910</t>
  </si>
  <si>
    <t xml:space="preserve">Passerelle/Intégration pour Surpresseur Eau Potable
L'unité : </t>
  </si>
  <si>
    <t>1911</t>
  </si>
  <si>
    <t xml:space="preserve">Passerelle/Intégration pour Surpresseur Incendie EI RIA
L'unité : </t>
  </si>
  <si>
    <t>1912</t>
  </si>
  <si>
    <t>CAPTEURS ET ACCESSOIRES</t>
  </si>
  <si>
    <t xml:space="preserve">Compteur de consommation d'énergie par intégration en protocole Modbus/Bacnet ou autre           
L'unité: </t>
  </si>
  <si>
    <t xml:space="preserve">Compteur de consommation d'eau par intégration en protocole Modbus/Bacnet ou autre                   
L'unité: </t>
  </si>
  <si>
    <t xml:space="preserve">Contrôleur électronique de réseau                             
L'unité: </t>
  </si>
  <si>
    <t xml:space="preserve">Contrôleur de phase                             
L'unité: </t>
  </si>
  <si>
    <t xml:space="preserve">Capteur de Température ambiante                                  
L'unité: </t>
  </si>
  <si>
    <t xml:space="preserve">Capteur de Température Extérieure                            
L'unité: </t>
  </si>
  <si>
    <t xml:space="preserve">Capteur d'hygrométrie                       
L'unité: </t>
  </si>
  <si>
    <t xml:space="preserve">Détecteur d'inondation                             
L'unité: </t>
  </si>
  <si>
    <t xml:space="preserve">Sonde crépusculaire                       
L'unité: </t>
  </si>
  <si>
    <t xml:space="preserve">Capteur de Température de gaine
L'unité: </t>
  </si>
  <si>
    <t xml:space="preserve">Modules sorties signal 0 .. 10V
L'unité: </t>
  </si>
  <si>
    <t xml:space="preserve">Capteur de vitesse d'air
L'unité: </t>
  </si>
  <si>
    <t xml:space="preserve">Pressostat différentiel          
L'unité: </t>
  </si>
  <si>
    <t xml:space="preserve">Capteur d'hygrométrie intégré dans l'armoire de climatisation Haute précision (Salle Serveurs)             
L'unité: </t>
  </si>
  <si>
    <t xml:space="preserve">Sonde d'ambiance                            
L'unité: </t>
  </si>
  <si>
    <t xml:space="preserve">Sonde de pression différentielle                      
L'unité: </t>
  </si>
  <si>
    <t>2000</t>
  </si>
  <si>
    <t>2001</t>
  </si>
  <si>
    <r>
      <t>m</t>
    </r>
    <r>
      <rPr>
        <vertAlign val="superscript"/>
        <sz val="12"/>
        <color indexed="8"/>
        <rFont val="Times New Roman"/>
        <family val="1"/>
      </rPr>
      <t>3</t>
    </r>
  </si>
  <si>
    <t>2002</t>
  </si>
  <si>
    <t>2003</t>
  </si>
  <si>
    <r>
      <t>m</t>
    </r>
    <r>
      <rPr>
        <vertAlign val="superscript"/>
        <sz val="12"/>
        <rFont val="Times New Roman"/>
        <family val="1"/>
      </rPr>
      <t>2</t>
    </r>
  </si>
  <si>
    <t>2004</t>
  </si>
  <si>
    <t>2005</t>
  </si>
  <si>
    <t>2006</t>
  </si>
  <si>
    <t>2007</t>
  </si>
  <si>
    <t>2008</t>
  </si>
  <si>
    <t>2009</t>
  </si>
  <si>
    <t>2010</t>
  </si>
  <si>
    <r>
      <t>m</t>
    </r>
    <r>
      <rPr>
        <vertAlign val="superscript"/>
        <sz val="12"/>
        <color indexed="8"/>
        <rFont val="Times New Roman"/>
        <family val="1"/>
      </rPr>
      <t>2</t>
    </r>
  </si>
  <si>
    <r>
      <t>m</t>
    </r>
    <r>
      <rPr>
        <vertAlign val="superscript"/>
        <sz val="12"/>
        <rFont val="Times New Roman"/>
        <family val="1"/>
      </rPr>
      <t>3</t>
    </r>
  </si>
  <si>
    <t xml:space="preserve">Nombre module 25 m2 </t>
  </si>
  <si>
    <t>Prix total en DHs (hors TVA)</t>
  </si>
  <si>
    <t>Décompactage et nettoyage de la terre existant
Mètre carré</t>
  </si>
  <si>
    <t>Fourniture et étalage de la Terre végétale sur 30 cm 
Mètre cube</t>
  </si>
  <si>
    <t>Fourniture et mise en œuvre de Bio compost
Tonne</t>
  </si>
  <si>
    <t>Fourniture et mise en place de Copolymère réticulé d'acrylamide et d'acrylate de potassium, type Aquasorb
Kilogramme</t>
  </si>
  <si>
    <t>Fourniture et mise en place de Tuteur tripode
Unité</t>
  </si>
  <si>
    <t>Sous-total Travaux préparatoires</t>
  </si>
  <si>
    <t>Washingtonia robusta 4 m de stipe 
Unité</t>
  </si>
  <si>
    <t>Tipuana tipu 18-20
Unité</t>
  </si>
  <si>
    <t>Pinus pinea 16-18
Unité</t>
  </si>
  <si>
    <t>Ficus Lyrata 18-20
Unité</t>
  </si>
  <si>
    <t>Delonix regia 18-20
Unité</t>
  </si>
  <si>
    <t>Euphorbia canariensis 250 cm 
Unité</t>
  </si>
  <si>
    <t>Dracena draco 100 cm
Unité</t>
  </si>
  <si>
    <t>Lavandula officinalis
Unité</t>
  </si>
  <si>
    <t>Lavandula stoechas
Unité</t>
  </si>
  <si>
    <t>Leymus arenarius
Unité</t>
  </si>
  <si>
    <t xml:space="preserve"> Rosmarinus repens
Unité</t>
  </si>
  <si>
    <t>Pelargonium rosea 
Unité</t>
  </si>
  <si>
    <t>Cistus monspeliensis
Unité</t>
  </si>
  <si>
    <t>Cistus x purpureus
Unité</t>
  </si>
  <si>
    <t>Santolina chamaecyparissus
Unité</t>
  </si>
  <si>
    <t>Artemisia absinthium
Unité</t>
  </si>
  <si>
    <t>Leptospermum scoparium
Unité</t>
  </si>
  <si>
    <t>Senecio cineraria
Unité</t>
  </si>
  <si>
    <t>Chamaerops humilis cerifera 
Unité</t>
  </si>
  <si>
    <t>Echium canariensis 
Unité</t>
  </si>
  <si>
    <t>Stipa tenuissima
Unité</t>
  </si>
  <si>
    <t xml:space="preserve">Bulbine frutescens
Unité </t>
  </si>
  <si>
    <t>Senecio serpens
Unité</t>
  </si>
  <si>
    <t>Aloe striata
Unité</t>
  </si>
  <si>
    <t>Senecio anteuphorbium 
Unité</t>
  </si>
  <si>
    <t>Sedum spectabile
Unité</t>
  </si>
  <si>
    <t>Limonium perezii
Unité</t>
  </si>
  <si>
    <t>Lotus  maculatus
Unité</t>
  </si>
  <si>
    <t>Convolvulus cneorum 
Unité</t>
  </si>
  <si>
    <t>Ficoides à feuilles fines
Unité</t>
  </si>
  <si>
    <t>Agave bleu americana 
Unité</t>
  </si>
  <si>
    <t xml:space="preserve">Nerium oleandern nana
Unité </t>
  </si>
  <si>
    <t>Teucrium fructescens
Unité</t>
  </si>
  <si>
    <t>Carissa 
Unité</t>
  </si>
  <si>
    <t>Bulbine frutescens 
Unité</t>
  </si>
  <si>
    <t xml:space="preserve">Convolvulus cneorum
Unité </t>
  </si>
  <si>
    <t>Yucca gloriosa 
Unité</t>
  </si>
  <si>
    <t>Aeonium arboreum noir et vert 
Unité</t>
  </si>
  <si>
    <t>Kalanchoe beharensis 
Unité</t>
  </si>
  <si>
    <t>Réseau arrosage goutte à goutte  
Mètre carré</t>
  </si>
  <si>
    <t xml:space="preserve">Sous-total </t>
  </si>
  <si>
    <t>Protection horizontale en dallettes
Le mètre carré:</t>
  </si>
  <si>
    <t>PU EN DHs HT</t>
  </si>
  <si>
    <t>PU EN DH HT</t>
  </si>
  <si>
    <t>Prix Unitaire en DHS HT</t>
  </si>
  <si>
    <t xml:space="preserve">PRIX UNITAIRE 
EN DH  HT 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</si>
  <si>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</si>
  <si>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</si>
  <si>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</si>
  <si>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</si>
  <si>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</si>
  <si>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</si>
  <si>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</si>
  <si>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</si>
  <si>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</si>
  <si>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</si>
  <si>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</si>
  <si>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</si>
  <si>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</si>
  <si>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Revêtement en pierre grise éclatée de 10x10x5cm d'épaisseur
Le mètre carré:</t>
  </si>
  <si>
    <t>Contrôle, amélioration et mesure de la terre du bâtiment principal y compris contrôleur de mise à la terre:
L'unité :</t>
  </si>
  <si>
    <t>Habillage de façade et acrotère en panneau composite en aluminium 4 mm d'epaisseur perforée 
Mètre carré</t>
  </si>
  <si>
    <t>808</t>
  </si>
  <si>
    <t>1831</t>
  </si>
  <si>
    <t>1832</t>
  </si>
  <si>
    <t>Peinture acrylique pour murs et plafonds extérieurs
Le mètre carré</t>
  </si>
  <si>
    <t>Ratios aciers</t>
  </si>
  <si>
    <t>SHO</t>
  </si>
  <si>
    <t>WC à l'anglaise TYPE 1
L'unité</t>
  </si>
  <si>
    <t>WC à l'anglaise TYPE 2 
L'unité</t>
  </si>
  <si>
    <t>Ecran de projection motorisé                     
L'Ensemble :</t>
  </si>
  <si>
    <t>Revêtement en pierre locale                                                                               
Mètre carré</t>
  </si>
  <si>
    <t>PORTE POUR DOUCHE                                        
Mètre carré</t>
  </si>
  <si>
    <t xml:space="preserve">Puits d’infiltration des eaux pluviales
L'Unité : </t>
  </si>
  <si>
    <t>Fosse Séptique et Puit Perdu
L'Unité</t>
  </si>
  <si>
    <t>Revêtement sol en pavé de béton de 20x40x6cm  y compris bande en marbre local
Le mètre carré: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</si>
</sst>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1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* #,##0.00_-;\-* #,##0.00_-;_-* &quot;-&quot;??_-;_-@_-"/>
    <numFmt numFmtId="165" formatCode="_-* #,##0.00\ _D_H_-;\-* #,##0.00\ _D_H_-;_-* &quot;-&quot;??\ _D_H_-;_-@_-"/>
    <numFmt numFmtId="166" formatCode="_-* #,##0.00\ [$€-1]_-;\-* #,##0.00\ [$€-1]_-;_-* &quot;-&quot;??\ [$€-1]_-"/>
    <numFmt numFmtId="167" formatCode="#,##0.00,,;[Red]\-#,##0.00,,"/>
    <numFmt numFmtId="168" formatCode="_-* #,##0\ _€_-;\-* #,##0\ _€_-;_-* &quot;-&quot;??\ _€_-;_-@_-"/>
    <numFmt numFmtId="169" formatCode="_-* #,##0.00\ _F_-;\-* #,##0.00\ _F_-;_-* &quot;-&quot;??\ _F_-;_-@_-"/>
    <numFmt numFmtId="170" formatCode="_(* #,##0.00_);_(* \(#,##0.00\);_(* &quot;-&quot;??_);_(@_)"/>
    <numFmt numFmtId="171" formatCode="&quot;€&quot;#,##0.00_);\(&quot;€&quot;#,##0.00\)"/>
    <numFmt numFmtId="172" formatCode="0.000_ ;[Red]\-0.000\ "/>
    <numFmt numFmtId="173" formatCode="_(&quot;$&quot;* #,##0.00_);_(&quot;$&quot;* \(#,##0.00\);_(&quot;$&quot;* &quot;-&quot;??_);_(@_)"/>
    <numFmt numFmtId="174" formatCode="_-* #,##0.00_ _F_-;\-* #,##0.00_ _F_-;_-* &quot;-&quot;??_ _F_-;_-@_-"/>
    <numFmt numFmtId="175" formatCode="#,##0.00\ [$€];[Red]\-#,##0.00\ [$€]"/>
    <numFmt numFmtId="176" formatCode="_-* #,##0.000000\ _€_-;\-* #,##0.000000\ _€_-;_-* &quot;-&quot;??\ _€_-;_-@_-"/>
    <numFmt numFmtId="177" formatCode="_-* #,##0.00\ [$€]_-;\-* #,##0.00\ [$€]_-;_-* &quot;-&quot;??\ [$€]_-;_-@_-"/>
    <numFmt numFmtId="178" formatCode="#[$€]?/?"/>
    <numFmt numFmtId="179" formatCode="_-* #,##0.000\ _€_-;\-* #,##0.000\ _€_-;_-* &quot;-&quot;??\ _€_-;_-@_-"/>
    <numFmt numFmtId="180" formatCode="0.000"/>
    <numFmt numFmtId="181" formatCode="[$€-2]\ #,##0.00_);[Red]\([$€-2]\ #,##0.00\)"/>
    <numFmt numFmtId="182" formatCode="&quot; &quot;#,##0.00&quot;   &quot;;&quot;-&quot;#,##0.00&quot;   &quot;;&quot; -&quot;00&quot;   &quot;;&quot; &quot;@&quot; &quot;"/>
    <numFmt numFmtId="183" formatCode="_-* #,##0.00\ _€_-;\-* #,##0.00\ _€_-;_-* \-??\ _€_-;_-@_-"/>
    <numFmt numFmtId="184" formatCode="0.0"/>
    <numFmt numFmtId="185" formatCode="#,##0.00\ &quot;DH&quot;"/>
    <numFmt numFmtId="186" formatCode="###0;###0"/>
    <numFmt numFmtId="187" formatCode="_-* #,##0\ _F_-;\-* #,##0\ _F_-;_-* &quot;-&quot;??\ _F_-;_-@_-"/>
    <numFmt numFmtId="188" formatCode="&quot; &quot;#,##0&quot;   &quot;;&quot;-&quot;#,##0&quot;   &quot;;&quot; -&quot;00&quot;   &quot;;&quot; &quot;@&quot; &quot;"/>
    <numFmt numFmtId="189" formatCode="#,##0_ ;\-#,##0\ "/>
    <numFmt numFmtId="190" formatCode="&quot; &quot;#,##0&quot;    &quot;;&quot;-&quot;#,##0&quot;    &quot;;&quot; -&quot;00&quot;    &quot;;&quot; &quot;@&quot; &quot;"/>
    <numFmt numFmtId="191" formatCode="_-* #,##0\ _D_H_-;\-* #,##0\ _D_H_-;_-* &quot;-&quot;??\ _D_H_-;_-@_-"/>
    <numFmt numFmtId="192" formatCode="0.0%"/>
  </numFmts>
  <fonts count="1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i/>
      <sz val="12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10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2"/>
      <name val="Times New Roman Special G1"/>
      <family val="1"/>
      <charset val="2"/>
    </font>
    <font>
      <sz val="10"/>
      <name val="MS Sans Serif"/>
      <family val="2"/>
    </font>
    <font>
      <sz val="10"/>
      <name val="Times New Roman"/>
      <family val="1"/>
    </font>
    <font>
      <sz val="10"/>
      <name val="Geneva"/>
      <family val="2"/>
    </font>
    <font>
      <b/>
      <sz val="10"/>
      <color indexed="14"/>
      <name val="Geneva"/>
      <family val="2"/>
    </font>
    <font>
      <sz val="11"/>
      <color indexed="19"/>
      <name val="Calibri"/>
      <family val="2"/>
    </font>
    <font>
      <sz val="11"/>
      <color indexed="60"/>
      <name val="Calibri"/>
      <family val="2"/>
    </font>
    <font>
      <sz val="11"/>
      <name val="Arial"/>
      <family val="2"/>
    </font>
    <font>
      <sz val="11"/>
      <color indexed="8"/>
      <name val="Arial"/>
      <family val="2"/>
    </font>
    <font>
      <sz val="10"/>
      <name val="Tms Rmn"/>
    </font>
    <font>
      <b/>
      <sz val="11"/>
      <color indexed="63"/>
      <name val="Calibri"/>
      <family val="2"/>
    </font>
    <font>
      <sz val="10"/>
      <name val="Helv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u/>
      <sz val="9.1999999999999993"/>
      <color indexed="12"/>
      <name val="Arial"/>
      <family val="2"/>
    </font>
    <font>
      <u/>
      <sz val="10"/>
      <color indexed="12"/>
      <name val="MS Sans Serif"/>
      <family val="2"/>
    </font>
    <font>
      <sz val="10"/>
      <color theme="1"/>
      <name val="Arial"/>
      <family val="2"/>
    </font>
    <font>
      <sz val="10"/>
      <color indexed="24"/>
      <name val="Arial"/>
      <family val="2"/>
    </font>
    <font>
      <sz val="9"/>
      <name val="Arial"/>
      <family val="2"/>
    </font>
    <font>
      <sz val="10"/>
      <name val="Geneva"/>
      <family val="2"/>
    </font>
    <font>
      <sz val="11"/>
      <color theme="1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  <font>
      <b/>
      <sz val="12"/>
      <color theme="1"/>
      <name val="Times New Roman"/>
      <family val="1"/>
    </font>
    <font>
      <b/>
      <i/>
      <sz val="12"/>
      <color theme="1"/>
      <name val="Times New Roman"/>
      <family val="1"/>
    </font>
    <font>
      <sz val="12"/>
      <color theme="1"/>
      <name val="Times New Roman"/>
      <family val="1"/>
    </font>
    <font>
      <sz val="12"/>
      <color theme="1"/>
      <name val="Calibri"/>
      <family val="2"/>
      <scheme val="minor"/>
    </font>
    <font>
      <sz val="10"/>
      <name val="Geneva"/>
      <family val="2"/>
    </font>
    <font>
      <b/>
      <sz val="12"/>
      <name val="Arial"/>
      <family val="2"/>
    </font>
    <font>
      <sz val="10"/>
      <color theme="1"/>
      <name val="Calibri-Light"/>
      <family val="2"/>
    </font>
    <font>
      <b/>
      <i/>
      <sz val="11"/>
      <name val="Arial"/>
      <family val="2"/>
    </font>
    <font>
      <sz val="11"/>
      <color rgb="FF000000"/>
      <name val="Calibri"/>
      <family val="2"/>
      <charset val="204"/>
    </font>
    <font>
      <sz val="10"/>
      <name val="Geneva"/>
    </font>
    <font>
      <sz val="1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</font>
    <font>
      <sz val="10"/>
      <color rgb="FF000000"/>
      <name val="Geneva"/>
    </font>
    <font>
      <sz val="10"/>
      <name val="Arial"/>
      <family val="2"/>
    </font>
    <font>
      <sz val="8.25"/>
      <name val="Tahoma"/>
      <family val="2"/>
    </font>
    <font>
      <sz val="10"/>
      <name val="Century Gothic"/>
      <family val="2"/>
    </font>
    <font>
      <sz val="10"/>
      <name val="Arial"/>
      <family val="2"/>
    </font>
    <font>
      <b/>
      <sz val="11"/>
      <color theme="1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b/>
      <i/>
      <sz val="11"/>
      <name val="Times New Roman"/>
      <family val="1"/>
    </font>
    <font>
      <vertAlign val="superscript"/>
      <sz val="11"/>
      <name val="Times New Roman"/>
      <family val="1"/>
    </font>
    <font>
      <sz val="12"/>
      <color rgb="FFFF0000"/>
      <name val="Times New Roman"/>
      <family val="1"/>
    </font>
    <font>
      <b/>
      <sz val="11"/>
      <color rgb="FF0000CC"/>
      <name val="Times New Roman"/>
      <family val="1"/>
    </font>
    <font>
      <sz val="11"/>
      <color rgb="FF0000CC"/>
      <name val="Times New Roman"/>
      <family val="1"/>
    </font>
    <font>
      <b/>
      <vertAlign val="superscript"/>
      <sz val="11"/>
      <name val="Times New Roman"/>
      <family val="1"/>
    </font>
    <font>
      <b/>
      <sz val="10"/>
      <name val="Times New Roman"/>
      <family val="1"/>
    </font>
    <font>
      <sz val="10"/>
      <color rgb="FF000000"/>
      <name val="Times New Roman"/>
      <family val="1"/>
    </font>
    <font>
      <b/>
      <i/>
      <sz val="12"/>
      <color rgb="FF7030A0"/>
      <name val="Times New Roman"/>
      <family val="1"/>
    </font>
    <font>
      <b/>
      <u/>
      <sz val="12"/>
      <color theme="1"/>
      <name val="Times New Roman"/>
      <family val="1"/>
    </font>
    <font>
      <b/>
      <sz val="12"/>
      <color theme="5"/>
      <name val="Times New Roman"/>
      <family val="1"/>
    </font>
    <font>
      <sz val="10"/>
      <color rgb="FF000000"/>
      <name val="Times New Roman"/>
      <family val="1"/>
    </font>
    <font>
      <sz val="12"/>
      <color rgb="FF0000CC"/>
      <name val="Times New Roman"/>
      <family val="1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b/>
      <sz val="12"/>
      <color rgb="FF0000CC"/>
      <name val="Times New Roman"/>
      <family val="1"/>
    </font>
    <font>
      <b/>
      <sz val="12"/>
      <color rgb="FF00B050"/>
      <name val="Times New Roman"/>
      <family val="1"/>
    </font>
    <font>
      <b/>
      <i/>
      <sz val="14"/>
      <color rgb="FF000000"/>
      <name val="Times New Roman"/>
      <family val="1"/>
    </font>
    <font>
      <sz val="14"/>
      <color rgb="FF000000"/>
      <name val="Times New Roman"/>
      <family val="1"/>
    </font>
    <font>
      <b/>
      <i/>
      <sz val="12"/>
      <color rgb="FF00B050"/>
      <name val="Times New Roman"/>
      <family val="1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b/>
      <i/>
      <sz val="12"/>
      <color rgb="FF000000"/>
      <name val="Times New Roman"/>
      <family val="1"/>
    </font>
    <font>
      <vertAlign val="superscript"/>
      <sz val="12"/>
      <name val="Times New Roman"/>
      <family val="1"/>
    </font>
    <font>
      <b/>
      <i/>
      <sz val="14"/>
      <name val="Times New Roman"/>
      <family val="1"/>
    </font>
    <font>
      <b/>
      <i/>
      <sz val="12"/>
      <color rgb="FFFF0000"/>
      <name val="Times New Roman"/>
      <family val="1"/>
    </font>
    <font>
      <i/>
      <sz val="12"/>
      <name val="Times New Roman"/>
      <family val="1"/>
    </font>
    <font>
      <sz val="12"/>
      <color indexed="9"/>
      <name val="Times New Roman"/>
      <family val="1"/>
    </font>
    <font>
      <sz val="14"/>
      <color theme="1"/>
      <name val="Times New Roman"/>
      <family val="1"/>
    </font>
    <font>
      <b/>
      <i/>
      <sz val="14"/>
      <color theme="1"/>
      <name val="Times New Roman"/>
      <family val="1"/>
    </font>
    <font>
      <i/>
      <sz val="12"/>
      <color theme="1"/>
      <name val="Times New Roman"/>
      <family val="1"/>
    </font>
    <font>
      <i/>
      <sz val="14"/>
      <color theme="1"/>
      <name val="Times New Roman"/>
      <family val="1"/>
    </font>
    <font>
      <sz val="12"/>
      <color indexed="10"/>
      <name val="Times New Roman"/>
      <family val="1"/>
    </font>
    <font>
      <i/>
      <sz val="14"/>
      <name val="Times New Roman"/>
      <family val="1"/>
    </font>
    <font>
      <b/>
      <sz val="12"/>
      <color theme="1" tint="4.9989318521683403E-2"/>
      <name val="Times New Roman"/>
      <family val="1"/>
    </font>
    <font>
      <sz val="12"/>
      <color theme="1" tint="4.9989318521683403E-2"/>
      <name val="Times New Roman"/>
      <family val="1"/>
    </font>
    <font>
      <vertAlign val="superscript"/>
      <sz val="12"/>
      <color indexed="8"/>
      <name val="Times New Roman"/>
      <family val="1"/>
    </font>
    <font>
      <sz val="12"/>
      <color theme="3" tint="-0.499984740745262"/>
      <name val="Times New Roman"/>
      <family val="1"/>
    </font>
    <font>
      <b/>
      <sz val="10"/>
      <color indexed="8"/>
      <name val="Times New Roman"/>
      <family val="1"/>
    </font>
    <font>
      <sz val="11"/>
      <color indexed="8"/>
      <name val="Times New Roman"/>
      <family val="1"/>
    </font>
    <font>
      <sz val="11"/>
      <color rgb="FF000000"/>
      <name val="Times New Roman"/>
      <family val="1"/>
    </font>
    <font>
      <b/>
      <sz val="11"/>
      <color indexed="8"/>
      <name val="Times New Roman"/>
      <family val="1"/>
    </font>
    <font>
      <sz val="8"/>
      <name val="Calibri"/>
      <family val="2"/>
      <scheme val="minor"/>
    </font>
  </fonts>
  <fills count="7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</fills>
  <borders count="9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8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52019">
    <xf numFmtId="0" fontId="0" fillId="0" borderId="0"/>
    <xf numFmtId="0" fontId="18" fillId="0" borderId="0"/>
    <xf numFmtId="43" fontId="1" fillId="0" borderId="0" applyFont="0" applyFill="0" applyBorder="0" applyAlignment="0" applyProtection="0"/>
    <xf numFmtId="0" fontId="18" fillId="0" borderId="0"/>
    <xf numFmtId="0" fontId="18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4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4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37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34" borderId="0" applyNumberFormat="0" applyBorder="0" applyAlignment="0" applyProtection="0"/>
    <xf numFmtId="0" fontId="23" fillId="37" borderId="0" applyNumberFormat="0" applyBorder="0" applyAlignment="0" applyProtection="0"/>
    <xf numFmtId="0" fontId="23" fillId="40" borderId="0" applyNumberFormat="0" applyBorder="0" applyAlignment="0" applyProtection="0"/>
    <xf numFmtId="0" fontId="23" fillId="37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34" borderId="0" applyNumberFormat="0" applyBorder="0" applyAlignment="0" applyProtection="0"/>
    <xf numFmtId="0" fontId="23" fillId="37" borderId="0" applyNumberFormat="0" applyBorder="0" applyAlignment="0" applyProtection="0"/>
    <xf numFmtId="0" fontId="23" fillId="4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9" fillId="55" borderId="13" applyNumberFormat="0" applyAlignment="0" applyProtection="0"/>
    <xf numFmtId="43" fontId="18" fillId="0" borderId="0" applyFont="0" applyFill="0" applyBorder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3" fillId="56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57" borderId="0" applyNumberFormat="0" applyBorder="0" applyAlignment="0" applyProtection="0"/>
    <xf numFmtId="0" fontId="23" fillId="47" borderId="0" applyNumberFormat="0" applyBorder="0" applyAlignment="0" applyProtection="0"/>
    <xf numFmtId="0" fontId="23" fillId="51" borderId="0" applyNumberFormat="0" applyBorder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6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37" borderId="0" applyNumberFormat="0" applyBorder="0" applyAlignment="0" applyProtection="0"/>
    <xf numFmtId="0" fontId="33" fillId="0" borderId="15" applyNumberFormat="0" applyFill="0" applyAlignment="0" applyProtection="0"/>
    <xf numFmtId="0" fontId="34" fillId="0" borderId="16" applyNumberFormat="0" applyFill="0" applyAlignment="0" applyProtection="0"/>
    <xf numFmtId="0" fontId="35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0" fillId="44" borderId="11" applyNumberFormat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67" fontId="36" fillId="0" borderId="0" applyFont="0" applyFill="0" applyBorder="0" applyAlignment="0" applyProtection="0">
      <alignment vertical="center"/>
    </xf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0" fontId="24" fillId="0" borderId="18" applyNumberFormat="0" applyFill="0" applyAlignment="0" applyProtection="0"/>
    <xf numFmtId="168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0" fontId="37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3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0" fontId="39" fillId="0" borderId="0" applyFont="0" applyFill="0" applyBorder="0" applyAlignment="0" applyProtection="0"/>
    <xf numFmtId="172" fontId="39" fillId="0" borderId="0" applyFont="0" applyFill="0" applyBorder="0" applyAlignment="0" applyProtection="0"/>
    <xf numFmtId="168" fontId="18" fillId="0" borderId="0" applyFont="0" applyFill="0" applyBorder="0" applyAlignment="0" applyProtection="0"/>
    <xf numFmtId="40" fontId="20" fillId="0" borderId="10" applyFont="0" applyFill="0" applyBorder="0" applyAlignment="0" applyProtection="0">
      <alignment horizontal="center" vertical="center"/>
    </xf>
    <xf numFmtId="44" fontId="18" fillId="0" borderId="0" applyFont="0" applyFill="0" applyBorder="0" applyAlignment="0" applyProtection="0"/>
    <xf numFmtId="0" fontId="40" fillId="0" borderId="19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0" fontId="41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8" fillId="0" borderId="0"/>
    <xf numFmtId="0" fontId="37" fillId="0" borderId="0"/>
    <xf numFmtId="0" fontId="18" fillId="0" borderId="0"/>
    <xf numFmtId="0" fontId="1" fillId="0" borderId="0"/>
    <xf numFmtId="0" fontId="18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8" fillId="0" borderId="0"/>
    <xf numFmtId="0" fontId="45" fillId="41" borderId="14" applyNumberFormat="0" applyFont="0" applyAlignment="0" applyProtection="0"/>
    <xf numFmtId="0" fontId="18" fillId="41" borderId="14" applyNumberFormat="0" applyFont="0" applyAlignment="0" applyProtection="0"/>
    <xf numFmtId="0" fontId="46" fillId="54" borderId="20" applyNumberForma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7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15" applyNumberFormat="0" applyFill="0" applyAlignment="0" applyProtection="0"/>
    <xf numFmtId="0" fontId="34" fillId="0" borderId="16" applyNumberFormat="0" applyFill="0" applyAlignment="0" applyProtection="0"/>
    <xf numFmtId="0" fontId="35" fillId="0" borderId="17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73" fontId="18" fillId="0" borderId="0" applyFont="0" applyFill="0" applyBorder="0" applyAlignment="0" applyProtection="0"/>
    <xf numFmtId="0" fontId="24" fillId="0" borderId="0" applyNumberForma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18" fillId="0" borderId="0"/>
    <xf numFmtId="9" fontId="22" fillId="0" borderId="0" applyFont="0" applyFill="0" applyBorder="0" applyAlignment="0" applyProtection="0"/>
    <xf numFmtId="0" fontId="1" fillId="0" borderId="0"/>
    <xf numFmtId="0" fontId="37" fillId="0" borderId="0"/>
    <xf numFmtId="0" fontId="18" fillId="0" borderId="0"/>
    <xf numFmtId="169" fontId="18" fillId="0" borderId="0" applyFont="0" applyFill="0" applyBorder="0" applyAlignment="0" applyProtection="0"/>
    <xf numFmtId="0" fontId="18" fillId="0" borderId="0"/>
    <xf numFmtId="0" fontId="18" fillId="0" borderId="0"/>
    <xf numFmtId="164" fontId="18" fillId="0" borderId="0" applyFont="0" applyFill="0" applyBorder="0" applyAlignment="0" applyProtection="0"/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8" fillId="0" borderId="0"/>
    <xf numFmtId="2" fontId="18" fillId="0" borderId="0" applyFill="0" applyBorder="0" applyAlignment="0" applyProtection="0"/>
    <xf numFmtId="2" fontId="57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3" fontId="18" fillId="0" borderId="0" applyFill="0" applyBorder="0" applyAlignment="0" applyProtection="0"/>
    <xf numFmtId="169" fontId="18" fillId="0" borderId="0" applyFont="0" applyFill="0" applyBorder="0" applyAlignment="0" applyProtection="0"/>
    <xf numFmtId="176" fontId="39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58" fillId="0" borderId="0"/>
    <xf numFmtId="9" fontId="22" fillId="0" borderId="0" applyFont="0" applyFill="0" applyBorder="0" applyAlignment="0" applyProtection="0"/>
    <xf numFmtId="174" fontId="59" fillId="0" borderId="0" applyFont="0" applyFill="0" applyBorder="0" applyAlignment="0" applyProtection="0"/>
    <xf numFmtId="0" fontId="59" fillId="0" borderId="0"/>
    <xf numFmtId="0" fontId="1" fillId="0" borderId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22" fillId="58" borderId="0" applyNumberFormat="0" applyBorder="0" applyAlignment="0" applyProtection="0"/>
    <xf numFmtId="0" fontId="22" fillId="58" borderId="0" applyNumberFormat="0" applyBorder="0" applyAlignment="0" applyProtection="0"/>
    <xf numFmtId="0" fontId="23" fillId="59" borderId="0" applyNumberFormat="0" applyBorder="0" applyAlignment="0" applyProtection="0"/>
    <xf numFmtId="0" fontId="22" fillId="60" borderId="0" applyNumberFormat="0" applyBorder="0" applyAlignment="0" applyProtection="0"/>
    <xf numFmtId="0" fontId="22" fillId="61" borderId="0" applyNumberFormat="0" applyBorder="0" applyAlignment="0" applyProtection="0"/>
    <xf numFmtId="0" fontId="23" fillId="62" borderId="0" applyNumberFormat="0" applyBorder="0" applyAlignment="0" applyProtection="0"/>
    <xf numFmtId="0" fontId="22" fillId="60" borderId="0" applyNumberFormat="0" applyBorder="0" applyAlignment="0" applyProtection="0"/>
    <xf numFmtId="0" fontId="22" fillId="63" borderId="0" applyNumberFormat="0" applyBorder="0" applyAlignment="0" applyProtection="0"/>
    <xf numFmtId="0" fontId="23" fillId="61" borderId="0" applyNumberFormat="0" applyBorder="0" applyAlignment="0" applyProtection="0"/>
    <xf numFmtId="0" fontId="22" fillId="58" borderId="0" applyNumberFormat="0" applyBorder="0" applyAlignment="0" applyProtection="0"/>
    <xf numFmtId="0" fontId="22" fillId="61" borderId="0" applyNumberFormat="0" applyBorder="0" applyAlignment="0" applyProtection="0"/>
    <xf numFmtId="0" fontId="23" fillId="61" borderId="0" applyNumberFormat="0" applyBorder="0" applyAlignment="0" applyProtection="0"/>
    <xf numFmtId="0" fontId="22" fillId="64" borderId="0" applyNumberFormat="0" applyBorder="0" applyAlignment="0" applyProtection="0"/>
    <xf numFmtId="0" fontId="22" fillId="58" borderId="0" applyNumberFormat="0" applyBorder="0" applyAlignment="0" applyProtection="0"/>
    <xf numFmtId="0" fontId="23" fillId="59" borderId="0" applyNumberFormat="0" applyBorder="0" applyAlignment="0" applyProtection="0"/>
    <xf numFmtId="0" fontId="22" fillId="60" borderId="0" applyNumberFormat="0" applyBorder="0" applyAlignment="0" applyProtection="0"/>
    <xf numFmtId="0" fontId="22" fillId="65" borderId="0" applyNumberFormat="0" applyBorder="0" applyAlignment="0" applyProtection="0"/>
    <xf numFmtId="0" fontId="23" fillId="65" borderId="0" applyNumberFormat="0" applyBorder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53" fillId="66" borderId="0" applyNumberFormat="0" applyBorder="0" applyAlignment="0" applyProtection="0"/>
    <xf numFmtId="0" fontId="53" fillId="67" borderId="0" applyNumberFormat="0" applyBorder="0" applyAlignment="0" applyProtection="0"/>
    <xf numFmtId="0" fontId="53" fillId="68" borderId="0" applyNumberFormat="0" applyBorder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7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0" fontId="18" fillId="0" borderId="0"/>
    <xf numFmtId="0" fontId="18" fillId="0" borderId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0" fontId="18" fillId="0" borderId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5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5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5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0" fontId="20" fillId="0" borderId="10" applyFont="0" applyFill="0" applyBorder="0" applyAlignment="0" applyProtection="0">
      <alignment horizontal="center" vertical="center"/>
    </xf>
    <xf numFmtId="0" fontId="39" fillId="0" borderId="0"/>
    <xf numFmtId="0" fontId="5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39" fillId="0" borderId="0"/>
    <xf numFmtId="0" fontId="5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59" fillId="0" borderId="0"/>
    <xf numFmtId="0" fontId="39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1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8" fillId="0" borderId="0" applyNumberFormat="0" applyFill="0" applyBorder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39" fillId="0" borderId="0"/>
    <xf numFmtId="0" fontId="39" fillId="0" borderId="0"/>
    <xf numFmtId="0" fontId="62" fillId="0" borderId="0" applyNumberFormat="0" applyFill="0" applyBorder="0" applyAlignment="0" applyProtection="0">
      <alignment vertical="top"/>
      <protection locked="0"/>
    </xf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5" fillId="0" borderId="0" applyNumberFormat="0" applyFill="0" applyBorder="0" applyAlignment="0" applyProtection="0"/>
    <xf numFmtId="0" fontId="62" fillId="0" borderId="0" applyNumberFormat="0" applyFill="0" applyBorder="0" applyAlignment="0" applyProtection="0">
      <alignment vertical="top"/>
      <protection locked="0"/>
    </xf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37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0" fontId="3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9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0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67" fontId="3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80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0" fontId="20" fillId="0" borderId="32" applyFont="0" applyFill="0" applyBorder="0" applyAlignment="0" applyProtection="0">
      <alignment horizontal="center" vertical="center"/>
    </xf>
    <xf numFmtId="40" fontId="20" fillId="0" borderId="32" applyFont="0" applyFill="0" applyBorder="0" applyAlignment="0" applyProtection="0">
      <alignment horizontal="center" vertical="center"/>
    </xf>
    <xf numFmtId="0" fontId="40" fillId="0" borderId="19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60" fillId="0" borderId="0"/>
    <xf numFmtId="0" fontId="39" fillId="0" borderId="0"/>
    <xf numFmtId="0" fontId="39" fillId="0" borderId="0"/>
    <xf numFmtId="0" fontId="18" fillId="0" borderId="0"/>
    <xf numFmtId="0" fontId="39" fillId="0" borderId="0"/>
    <xf numFmtId="0" fontId="60" fillId="0" borderId="0"/>
    <xf numFmtId="0" fontId="39" fillId="0" borderId="0"/>
    <xf numFmtId="0" fontId="60" fillId="0" borderId="0"/>
    <xf numFmtId="0" fontId="39" fillId="0" borderId="0"/>
    <xf numFmtId="0" fontId="18" fillId="0" borderId="0"/>
    <xf numFmtId="0" fontId="39" fillId="0" borderId="0"/>
    <xf numFmtId="0" fontId="37" fillId="0" borderId="0"/>
    <xf numFmtId="0" fontId="39" fillId="0" borderId="0"/>
    <xf numFmtId="0" fontId="60" fillId="0" borderId="0"/>
    <xf numFmtId="0" fontId="39" fillId="0" borderId="0"/>
    <xf numFmtId="0" fontId="39" fillId="0" borderId="0"/>
    <xf numFmtId="0" fontId="39" fillId="0" borderId="0"/>
    <xf numFmtId="0" fontId="61" fillId="0" borderId="0"/>
    <xf numFmtId="0" fontId="56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39" fillId="0" borderId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61" fillId="0" borderId="0"/>
    <xf numFmtId="0" fontId="39" fillId="0" borderId="0"/>
    <xf numFmtId="0" fontId="61" fillId="0" borderId="0"/>
    <xf numFmtId="0" fontId="39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44" fillId="0" borderId="0"/>
    <xf numFmtId="0" fontId="18" fillId="0" borderId="0"/>
    <xf numFmtId="0" fontId="44" fillId="0" borderId="0"/>
    <xf numFmtId="0" fontId="61" fillId="0" borderId="0"/>
    <xf numFmtId="0" fontId="43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61" fillId="0" borderId="0"/>
    <xf numFmtId="0" fontId="39" fillId="0" borderId="0"/>
    <xf numFmtId="0" fontId="1" fillId="0" borderId="0"/>
    <xf numFmtId="0" fontId="39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8" fillId="0" borderId="0"/>
    <xf numFmtId="0" fontId="38" fillId="0" borderId="0"/>
    <xf numFmtId="0" fontId="18" fillId="0" borderId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62" fillId="0" borderId="0" applyNumberFormat="0" applyFill="0" applyBorder="0" applyAlignment="0" applyProtection="0">
      <alignment vertical="top"/>
      <protection locked="0"/>
    </xf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9" fontId="39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39" fillId="0" borderId="0"/>
    <xf numFmtId="0" fontId="18" fillId="0" borderId="0"/>
    <xf numFmtId="0" fontId="18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43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0" fontId="67" fillId="0" borderId="0"/>
    <xf numFmtId="0" fontId="18" fillId="0" borderId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0" borderId="0" applyNumberFormat="0" applyFill="0" applyBorder="0" applyAlignment="0" applyProtection="0"/>
    <xf numFmtId="0" fontId="26" fillId="53" borderId="39" applyNumberFormat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40" applyNumberFormat="0" applyFont="0" applyAlignment="0" applyProtection="0"/>
    <xf numFmtId="0" fontId="18" fillId="41" borderId="40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30" fillId="38" borderId="39" applyNumberFormat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18" fillId="0" borderId="0"/>
    <xf numFmtId="38" fontId="61" fillId="69" borderId="0" applyNumberFormat="0" applyBorder="0" applyAlignment="0" applyProtection="0"/>
    <xf numFmtId="0" fontId="68" fillId="0" borderId="31" applyNumberFormat="0" applyAlignment="0" applyProtection="0">
      <alignment horizontal="left" vertical="center"/>
    </xf>
    <xf numFmtId="0" fontId="68" fillId="0" borderId="41">
      <alignment horizontal="left" vertical="center"/>
    </xf>
    <xf numFmtId="10" fontId="61" fillId="70" borderId="42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6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69" fillId="0" borderId="0" applyFont="0" applyFill="0" applyBorder="0" applyAlignment="0" applyProtection="0"/>
    <xf numFmtId="176" fontId="22" fillId="0" borderId="0" applyFont="0" applyFill="0" applyBorder="0" applyAlignment="0" applyProtection="0"/>
    <xf numFmtId="44" fontId="69" fillId="0" borderId="0" applyFont="0" applyFill="0" applyBorder="0" applyAlignment="0" applyProtection="0"/>
    <xf numFmtId="3" fontId="68" fillId="0" borderId="0" applyNumberFormat="0" applyFont="0" applyBorder="0">
      <alignment horizontal="justify" wrapText="1"/>
    </xf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18" fillId="0" borderId="0"/>
    <xf numFmtId="0" fontId="18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69" fillId="0" borderId="0"/>
    <xf numFmtId="10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46" fillId="53" borderId="43" applyNumberFormat="0" applyAlignment="0" applyProtection="0"/>
    <xf numFmtId="0" fontId="31" fillId="0" borderId="0" applyNumberFormat="0" applyFill="0" applyBorder="0" applyAlignment="0" applyProtection="0"/>
    <xf numFmtId="0" fontId="70" fillId="0" borderId="0">
      <alignment horizontal="left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2" fillId="0" borderId="23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44" applyNumberFormat="0" applyFill="0" applyAlignment="0" applyProtection="0"/>
    <xf numFmtId="0" fontId="29" fillId="55" borderId="13" applyNumberFormat="0" applyAlignment="0" applyProtection="0"/>
    <xf numFmtId="174" fontId="39" fillId="0" borderId="0" applyFont="0" applyFill="0" applyBorder="0" applyAlignment="0" applyProtection="0"/>
    <xf numFmtId="0" fontId="18" fillId="0" borderId="0"/>
    <xf numFmtId="169" fontId="18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181" fontId="18" fillId="0" borderId="0" applyFont="0" applyFill="0" applyBorder="0" applyAlignment="0" applyProtection="0"/>
    <xf numFmtId="174" fontId="72" fillId="0" borderId="0" applyFont="0" applyFill="0" applyBorder="0" applyAlignment="0" applyProtection="0"/>
    <xf numFmtId="0" fontId="72" fillId="0" borderId="0"/>
    <xf numFmtId="0" fontId="18" fillId="0" borderId="0"/>
    <xf numFmtId="0" fontId="1" fillId="0" borderId="0"/>
    <xf numFmtId="0" fontId="73" fillId="0" borderId="0"/>
    <xf numFmtId="169" fontId="18" fillId="0" borderId="0" applyFont="0" applyFill="0" applyBorder="0" applyAlignment="0" applyProtection="0"/>
    <xf numFmtId="174" fontId="72" fillId="0" borderId="0" applyFont="0" applyFill="0" applyBorder="0" applyAlignment="0" applyProtection="0"/>
    <xf numFmtId="0" fontId="74" fillId="0" borderId="0" applyNumberFormat="0" applyBorder="0" applyProtection="0"/>
    <xf numFmtId="182" fontId="75" fillId="0" borderId="0" applyFont="0" applyFill="0" applyBorder="0" applyAlignment="0" applyProtection="0"/>
    <xf numFmtId="0" fontId="76" fillId="0" borderId="0" applyNumberFormat="0" applyBorder="0" applyProtection="0"/>
    <xf numFmtId="169" fontId="18" fillId="0" borderId="0" applyFont="0" applyFill="0" applyBorder="0" applyAlignment="0" applyProtection="0"/>
    <xf numFmtId="0" fontId="18" fillId="0" borderId="0"/>
    <xf numFmtId="0" fontId="74" fillId="0" borderId="0" applyNumberFormat="0" applyBorder="0" applyProtection="0"/>
    <xf numFmtId="0" fontId="75" fillId="0" borderId="0" applyNumberFormat="0" applyFont="0" applyBorder="0" applyProtection="0"/>
    <xf numFmtId="0" fontId="74" fillId="0" borderId="0" applyNumberFormat="0" applyBorder="0" applyProtection="0"/>
    <xf numFmtId="0" fontId="18" fillId="0" borderId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77" fillId="0" borderId="0"/>
    <xf numFmtId="0" fontId="39" fillId="0" borderId="0"/>
    <xf numFmtId="164" fontId="39" fillId="0" borderId="0" applyFont="0" applyFill="0" applyBorder="0" applyAlignment="0" applyProtection="0"/>
    <xf numFmtId="0" fontId="39" fillId="0" borderId="0"/>
    <xf numFmtId="0" fontId="66" fillId="0" borderId="0"/>
    <xf numFmtId="0" fontId="1" fillId="0" borderId="0"/>
    <xf numFmtId="165" fontId="66" fillId="0" borderId="0" applyFont="0" applyFill="0" applyBorder="0" applyAlignment="0" applyProtection="0"/>
    <xf numFmtId="0" fontId="78" fillId="0" borderId="0">
      <protection locked="0"/>
    </xf>
    <xf numFmtId="0" fontId="18" fillId="0" borderId="0"/>
    <xf numFmtId="0" fontId="22" fillId="0" borderId="0"/>
    <xf numFmtId="0" fontId="79" fillId="0" borderId="0"/>
    <xf numFmtId="183" fontId="22" fillId="0" borderId="0" applyFill="0" applyBorder="0" applyAlignment="0" applyProtection="0"/>
    <xf numFmtId="175" fontId="39" fillId="0" borderId="0" applyFont="0" applyFill="0" applyBorder="0" applyAlignment="0" applyProtection="0"/>
    <xf numFmtId="0" fontId="18" fillId="0" borderId="0"/>
    <xf numFmtId="0" fontId="80" fillId="0" borderId="0"/>
    <xf numFmtId="43" fontId="1" fillId="0" borderId="0" applyFont="0" applyFill="0" applyBorder="0" applyAlignment="0" applyProtection="0"/>
    <xf numFmtId="0" fontId="39" fillId="0" borderId="0"/>
    <xf numFmtId="43" fontId="18" fillId="0" borderId="0" applyFont="0" applyFill="0" applyBorder="0" applyAlignment="0" applyProtection="0"/>
    <xf numFmtId="0" fontId="39" fillId="0" borderId="0"/>
    <xf numFmtId="0" fontId="39" fillId="0" borderId="0"/>
    <xf numFmtId="0" fontId="91" fillId="0" borderId="0"/>
    <xf numFmtId="165" fontId="91" fillId="0" borderId="0" applyFont="0" applyFill="0" applyBorder="0" applyAlignment="0" applyProtection="0"/>
    <xf numFmtId="0" fontId="95" fillId="0" borderId="0"/>
    <xf numFmtId="165" fontId="91" fillId="0" borderId="0" applyFont="0" applyFill="0" applyBorder="0" applyAlignment="0" applyProtection="0"/>
    <xf numFmtId="182" fontId="75" fillId="0" borderId="0" applyFont="0" applyFill="0" applyBorder="0" applyAlignment="0" applyProtection="0"/>
    <xf numFmtId="0" fontId="18" fillId="0" borderId="0"/>
    <xf numFmtId="0" fontId="39" fillId="0" borderId="0"/>
    <xf numFmtId="170" fontId="39" fillId="0" borderId="0" applyFont="0" applyFill="0" applyBorder="0" applyAlignment="0" applyProtection="0"/>
    <xf numFmtId="4" fontId="45" fillId="0" borderId="0"/>
    <xf numFmtId="174" fontId="39" fillId="0" borderId="0" applyFont="0" applyFill="0" applyBorder="0" applyAlignment="0" applyProtection="0"/>
    <xf numFmtId="0" fontId="18" fillId="0" borderId="0"/>
    <xf numFmtId="0" fontId="79" fillId="0" borderId="0"/>
    <xf numFmtId="183" fontId="22" fillId="0" borderId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874">
    <xf numFmtId="0" fontId="0" fillId="0" borderId="0" xfId="0"/>
    <xf numFmtId="168" fontId="20" fillId="71" borderId="56" xfId="51970" applyNumberFormat="1" applyFont="1" applyFill="1" applyBorder="1" applyAlignment="1">
      <alignment horizontal="center" vertical="center" wrapText="1"/>
    </xf>
    <xf numFmtId="169" fontId="19" fillId="71" borderId="56" xfId="51970" applyFont="1" applyFill="1" applyBorder="1" applyAlignment="1">
      <alignment horizontal="center" vertical="center" wrapText="1"/>
    </xf>
    <xf numFmtId="169" fontId="20" fillId="71" borderId="56" xfId="51970" applyFont="1" applyFill="1" applyBorder="1" applyAlignment="1">
      <alignment horizontal="center" vertical="center" wrapText="1"/>
    </xf>
    <xf numFmtId="169" fontId="21" fillId="71" borderId="0" xfId="51970" applyFont="1" applyFill="1" applyAlignment="1">
      <alignment vertical="center" wrapText="1"/>
    </xf>
    <xf numFmtId="168" fontId="20" fillId="71" borderId="57" xfId="51970" applyNumberFormat="1" applyFont="1" applyFill="1" applyBorder="1" applyAlignment="1">
      <alignment vertical="center" wrapText="1"/>
    </xf>
    <xf numFmtId="169" fontId="83" fillId="71" borderId="34" xfId="51970" applyFont="1" applyFill="1" applyBorder="1" applyAlignment="1">
      <alignment horizontal="left" vertical="center" wrapText="1"/>
    </xf>
    <xf numFmtId="169" fontId="20" fillId="71" borderId="58" xfId="51970" applyFont="1" applyFill="1" applyBorder="1" applyAlignment="1">
      <alignment horizontal="center" vertical="center" wrapText="1"/>
    </xf>
    <xf numFmtId="169" fontId="21" fillId="71" borderId="0" xfId="51970" applyFont="1" applyFill="1" applyAlignment="1">
      <alignment horizontal="center" vertical="center" wrapText="1"/>
    </xf>
    <xf numFmtId="168" fontId="20" fillId="71" borderId="59" xfId="51970" applyNumberFormat="1" applyFont="1" applyFill="1" applyBorder="1" applyAlignment="1">
      <alignment vertical="center" wrapText="1"/>
    </xf>
    <xf numFmtId="169" fontId="83" fillId="71" borderId="42" xfId="51970" applyFont="1" applyFill="1" applyBorder="1" applyAlignment="1">
      <alignment horizontal="left" vertical="center" wrapText="1"/>
    </xf>
    <xf numFmtId="169" fontId="20" fillId="71" borderId="60" xfId="51970" applyFont="1" applyFill="1" applyBorder="1" applyAlignment="1">
      <alignment horizontal="center" vertical="center" wrapText="1"/>
    </xf>
    <xf numFmtId="168" fontId="20" fillId="71" borderId="61" xfId="51970" applyNumberFormat="1" applyFont="1" applyFill="1" applyBorder="1" applyAlignment="1">
      <alignment vertical="center" wrapText="1"/>
    </xf>
    <xf numFmtId="169" fontId="83" fillId="71" borderId="51" xfId="51970" applyFont="1" applyFill="1" applyBorder="1" applyAlignment="1">
      <alignment horizontal="left" vertical="center" wrapText="1"/>
    </xf>
    <xf numFmtId="169" fontId="20" fillId="71" borderId="62" xfId="51970" applyFont="1" applyFill="1" applyBorder="1" applyAlignment="1">
      <alignment horizontal="center" vertical="center" wrapText="1"/>
    </xf>
    <xf numFmtId="169" fontId="20" fillId="71" borderId="0" xfId="51970" applyFont="1" applyFill="1" applyBorder="1" applyAlignment="1">
      <alignment horizontal="center" vertical="center" wrapText="1"/>
    </xf>
    <xf numFmtId="168" fontId="21" fillId="71" borderId="0" xfId="51970" applyNumberFormat="1" applyFont="1" applyFill="1" applyAlignment="1">
      <alignment horizontal="center" vertical="center" wrapText="1"/>
    </xf>
    <xf numFmtId="169" fontId="20" fillId="71" borderId="0" xfId="51970" applyFont="1" applyFill="1" applyAlignment="1">
      <alignment vertical="center" wrapText="1"/>
    </xf>
    <xf numFmtId="0" fontId="82" fillId="0" borderId="0" xfId="4596" applyFont="1" applyAlignment="1">
      <alignment horizontal="center" vertical="center" wrapText="1"/>
    </xf>
    <xf numFmtId="0" fontId="82" fillId="0" borderId="0" xfId="4596" applyFont="1" applyAlignment="1">
      <alignment vertical="center"/>
    </xf>
    <xf numFmtId="0" fontId="88" fillId="0" borderId="0" xfId="4596" applyFont="1" applyAlignment="1">
      <alignment horizontal="center" vertical="center"/>
    </xf>
    <xf numFmtId="169" fontId="83" fillId="71" borderId="42" xfId="4596" applyNumberFormat="1" applyFont="1" applyFill="1" applyBorder="1" applyAlignment="1">
      <alignment horizontal="center" vertical="center" wrapText="1"/>
    </xf>
    <xf numFmtId="0" fontId="83" fillId="71" borderId="34" xfId="4596" applyFont="1" applyFill="1" applyBorder="1" applyAlignment="1">
      <alignment horizontal="center" vertical="center"/>
    </xf>
    <xf numFmtId="0" fontId="82" fillId="71" borderId="42" xfId="4596" applyFont="1" applyFill="1" applyBorder="1" applyAlignment="1">
      <alignment vertical="center" wrapText="1"/>
    </xf>
    <xf numFmtId="0" fontId="83" fillId="71" borderId="42" xfId="4596" applyFont="1" applyFill="1" applyBorder="1" applyAlignment="1">
      <alignment horizontal="center" vertical="center"/>
    </xf>
    <xf numFmtId="0" fontId="82" fillId="74" borderId="0" xfId="4596" applyFont="1" applyFill="1" applyAlignment="1">
      <alignment vertical="center"/>
    </xf>
    <xf numFmtId="43" fontId="83" fillId="71" borderId="56" xfId="17066" applyFont="1" applyFill="1" applyBorder="1" applyAlignment="1">
      <alignment horizontal="center" vertical="center"/>
    </xf>
    <xf numFmtId="43" fontId="83" fillId="71" borderId="58" xfId="17066" applyFont="1" applyFill="1" applyBorder="1" applyAlignment="1">
      <alignment horizontal="center" vertical="center" wrapText="1"/>
    </xf>
    <xf numFmtId="0" fontId="83" fillId="0" borderId="0" xfId="4596" applyFont="1" applyAlignment="1">
      <alignment vertical="center"/>
    </xf>
    <xf numFmtId="0" fontId="82" fillId="71" borderId="0" xfId="4596" applyFont="1" applyFill="1" applyAlignment="1">
      <alignment vertical="center"/>
    </xf>
    <xf numFmtId="169" fontId="82" fillId="71" borderId="0" xfId="4150" applyFont="1" applyFill="1" applyBorder="1" applyAlignment="1">
      <alignment vertical="center"/>
    </xf>
    <xf numFmtId="43" fontId="83" fillId="71" borderId="0" xfId="17066" applyFont="1" applyFill="1" applyBorder="1" applyAlignment="1">
      <alignment horizontal="center" vertical="center"/>
    </xf>
    <xf numFmtId="169" fontId="83" fillId="0" borderId="60" xfId="4150" applyFont="1" applyFill="1" applyBorder="1" applyAlignment="1">
      <alignment horizontal="center" vertical="center" wrapText="1"/>
    </xf>
    <xf numFmtId="43" fontId="83" fillId="0" borderId="56" xfId="17066" applyFont="1" applyFill="1" applyBorder="1" applyAlignment="1">
      <alignment horizontal="center" vertical="center"/>
    </xf>
    <xf numFmtId="43" fontId="83" fillId="0" borderId="0" xfId="17066" applyFont="1" applyFill="1" applyBorder="1" applyAlignment="1">
      <alignment horizontal="center" vertical="center"/>
    </xf>
    <xf numFmtId="0" fontId="83" fillId="71" borderId="57" xfId="4596" applyFont="1" applyFill="1" applyBorder="1" applyAlignment="1">
      <alignment horizontal="center" vertical="center" wrapText="1"/>
    </xf>
    <xf numFmtId="0" fontId="83" fillId="71" borderId="34" xfId="4596" applyFont="1" applyFill="1" applyBorder="1" applyAlignment="1">
      <alignment vertical="center" wrapText="1"/>
    </xf>
    <xf numFmtId="0" fontId="83" fillId="71" borderId="34" xfId="4596" applyFont="1" applyFill="1" applyBorder="1" applyAlignment="1">
      <alignment horizontal="center" vertical="center" wrapText="1"/>
    </xf>
    <xf numFmtId="0" fontId="83" fillId="71" borderId="59" xfId="4596" applyFont="1" applyFill="1" applyBorder="1" applyAlignment="1">
      <alignment horizontal="center" vertical="center" wrapText="1"/>
    </xf>
    <xf numFmtId="0" fontId="83" fillId="71" borderId="42" xfId="4596" applyFont="1" applyFill="1" applyBorder="1" applyAlignment="1">
      <alignment vertical="center" wrapText="1"/>
    </xf>
    <xf numFmtId="43" fontId="83" fillId="71" borderId="60" xfId="17066" applyFont="1" applyFill="1" applyBorder="1" applyAlignment="1">
      <alignment horizontal="center" vertical="center" wrapText="1"/>
    </xf>
    <xf numFmtId="0" fontId="82" fillId="71" borderId="42" xfId="51991" applyFont="1" applyFill="1" applyBorder="1" applyAlignment="1">
      <alignment vertical="center" wrapText="1"/>
    </xf>
    <xf numFmtId="169" fontId="82" fillId="75" borderId="0" xfId="4150" applyFont="1" applyFill="1" applyBorder="1" applyAlignment="1">
      <alignment vertical="center"/>
    </xf>
    <xf numFmtId="0" fontId="63" fillId="0" borderId="53" xfId="52003" applyFont="1" applyBorder="1" applyAlignment="1">
      <alignment horizontal="center" vertical="center" wrapText="1"/>
    </xf>
    <xf numFmtId="0" fontId="63" fillId="0" borderId="35" xfId="52003" applyFont="1" applyBorder="1" applyAlignment="1">
      <alignment horizontal="center" vertical="center" wrapText="1"/>
    </xf>
    <xf numFmtId="185" fontId="63" fillId="0" borderId="54" xfId="52003" applyNumberFormat="1" applyFont="1" applyBorder="1" applyAlignment="1">
      <alignment horizontal="center" vertical="center" wrapText="1"/>
    </xf>
    <xf numFmtId="0" fontId="65" fillId="0" borderId="0" xfId="52003" applyFont="1" applyAlignment="1">
      <alignment horizontal="center" vertical="center"/>
    </xf>
    <xf numFmtId="186" fontId="92" fillId="0" borderId="25" xfId="52003" applyNumberFormat="1" applyFont="1" applyBorder="1" applyAlignment="1">
      <alignment horizontal="center" vertical="center" wrapText="1"/>
    </xf>
    <xf numFmtId="0" fontId="92" fillId="0" borderId="26" xfId="52003" applyFont="1" applyBorder="1" applyAlignment="1">
      <alignment horizontal="left" vertical="center" wrapText="1"/>
    </xf>
    <xf numFmtId="0" fontId="65" fillId="0" borderId="26" xfId="52003" applyFont="1" applyBorder="1" applyAlignment="1">
      <alignment horizontal="center" vertical="center" wrapText="1"/>
    </xf>
    <xf numFmtId="0" fontId="63" fillId="0" borderId="26" xfId="52003" applyFont="1" applyBorder="1" applyAlignment="1">
      <alignment horizontal="center" vertical="center" wrapText="1"/>
    </xf>
    <xf numFmtId="185" fontId="65" fillId="0" borderId="27" xfId="52003" applyNumberFormat="1" applyFont="1" applyBorder="1" applyAlignment="1">
      <alignment horizontal="center" vertical="center" wrapText="1"/>
    </xf>
    <xf numFmtId="0" fontId="65" fillId="0" borderId="45" xfId="52003" applyFont="1" applyBorder="1" applyAlignment="1">
      <alignment horizontal="center" vertical="center" wrapText="1"/>
    </xf>
    <xf numFmtId="0" fontId="63" fillId="0" borderId="42" xfId="52003" applyFont="1" applyBorder="1" applyAlignment="1">
      <alignment horizontal="left" vertical="center" wrapText="1"/>
    </xf>
    <xf numFmtId="0" fontId="65" fillId="0" borderId="42" xfId="52003" applyFont="1" applyBorder="1" applyAlignment="1">
      <alignment horizontal="center" vertical="center" wrapText="1"/>
    </xf>
    <xf numFmtId="0" fontId="63" fillId="0" borderId="42" xfId="52003" applyFont="1" applyBorder="1" applyAlignment="1">
      <alignment horizontal="center" vertical="center" wrapText="1"/>
    </xf>
    <xf numFmtId="185" fontId="65" fillId="0" borderId="46" xfId="52003" applyNumberFormat="1" applyFont="1" applyBorder="1" applyAlignment="1">
      <alignment horizontal="center" vertical="center" wrapText="1"/>
    </xf>
    <xf numFmtId="186" fontId="65" fillId="0" borderId="45" xfId="52003" applyNumberFormat="1" applyFont="1" applyBorder="1" applyAlignment="1">
      <alignment horizontal="center" vertical="center" wrapText="1"/>
    </xf>
    <xf numFmtId="0" fontId="65" fillId="0" borderId="42" xfId="52003" applyFont="1" applyBorder="1" applyAlignment="1">
      <alignment horizontal="left" vertical="center" wrapText="1"/>
    </xf>
    <xf numFmtId="0" fontId="65" fillId="0" borderId="42" xfId="52003" applyFont="1" applyBorder="1" applyAlignment="1">
      <alignment vertical="center" wrapText="1"/>
    </xf>
    <xf numFmtId="0" fontId="94" fillId="0" borderId="42" xfId="52003" applyFont="1" applyBorder="1" applyAlignment="1">
      <alignment horizontal="center" vertical="center" wrapText="1"/>
    </xf>
    <xf numFmtId="0" fontId="64" fillId="0" borderId="45" xfId="52003" applyFont="1" applyBorder="1" applyAlignment="1">
      <alignment horizontal="center" vertical="center" wrapText="1"/>
    </xf>
    <xf numFmtId="0" fontId="64" fillId="0" borderId="42" xfId="52003" applyFont="1" applyBorder="1" applyAlignment="1">
      <alignment horizontal="center" vertical="center" wrapText="1"/>
    </xf>
    <xf numFmtId="185" fontId="63" fillId="0" borderId="46" xfId="52003" applyNumberFormat="1" applyFont="1" applyBorder="1" applyAlignment="1">
      <alignment horizontal="center" vertical="center" wrapText="1"/>
    </xf>
    <xf numFmtId="186" fontId="92" fillId="0" borderId="45" xfId="52003" applyNumberFormat="1" applyFont="1" applyBorder="1" applyAlignment="1">
      <alignment horizontal="center" vertical="center" wrapText="1"/>
    </xf>
    <xf numFmtId="0" fontId="92" fillId="0" borderId="42" xfId="52003" applyFont="1" applyBorder="1" applyAlignment="1">
      <alignment horizontal="left" vertical="center" wrapText="1"/>
    </xf>
    <xf numFmtId="0" fontId="65" fillId="0" borderId="42" xfId="52003" applyFont="1" applyBorder="1" applyAlignment="1">
      <alignment horizontal="left" vertical="top" wrapText="1"/>
    </xf>
    <xf numFmtId="0" fontId="63" fillId="0" borderId="42" xfId="52003" applyFont="1" applyBorder="1" applyAlignment="1">
      <alignment horizontal="left" vertical="top" wrapText="1"/>
    </xf>
    <xf numFmtId="0" fontId="65" fillId="73" borderId="45" xfId="52003" applyFont="1" applyFill="1" applyBorder="1" applyAlignment="1">
      <alignment horizontal="center" vertical="center" wrapText="1"/>
    </xf>
    <xf numFmtId="0" fontId="65" fillId="73" borderId="42" xfId="52003" applyFont="1" applyFill="1" applyBorder="1" applyAlignment="1">
      <alignment horizontal="left" vertical="center" wrapText="1"/>
    </xf>
    <xf numFmtId="0" fontId="65" fillId="73" borderId="42" xfId="52003" applyFont="1" applyFill="1" applyBorder="1" applyAlignment="1">
      <alignment horizontal="center" vertical="center" wrapText="1"/>
    </xf>
    <xf numFmtId="0" fontId="63" fillId="73" borderId="42" xfId="52003" applyFont="1" applyFill="1" applyBorder="1" applyAlignment="1">
      <alignment horizontal="center" vertical="center" wrapText="1"/>
    </xf>
    <xf numFmtId="185" fontId="65" fillId="73" borderId="46" xfId="52003" applyNumberFormat="1" applyFont="1" applyFill="1" applyBorder="1" applyAlignment="1">
      <alignment horizontal="center" vertical="center" wrapText="1"/>
    </xf>
    <xf numFmtId="0" fontId="65" fillId="73" borderId="0" xfId="52003" applyFont="1" applyFill="1" applyAlignment="1">
      <alignment horizontal="center" vertical="center"/>
    </xf>
    <xf numFmtId="0" fontId="21" fillId="0" borderId="42" xfId="52003" applyFont="1" applyBorder="1" applyAlignment="1">
      <alignment horizontal="left" vertical="center" wrapText="1"/>
    </xf>
    <xf numFmtId="0" fontId="65" fillId="0" borderId="45" xfId="52003" applyFont="1" applyBorder="1" applyAlignment="1">
      <alignment vertical="center" wrapText="1"/>
    </xf>
    <xf numFmtId="0" fontId="65" fillId="0" borderId="0" xfId="52003" applyFont="1" applyAlignment="1">
      <alignment horizontal="left" vertical="center"/>
    </xf>
    <xf numFmtId="0" fontId="63" fillId="0" borderId="0" xfId="52003" applyFont="1" applyAlignment="1">
      <alignment horizontal="center" vertical="center"/>
    </xf>
    <xf numFmtId="185" fontId="65" fillId="0" borderId="0" xfId="52003" applyNumberFormat="1" applyFont="1" applyAlignment="1">
      <alignment horizontal="center" vertical="center"/>
    </xf>
    <xf numFmtId="0" fontId="65" fillId="0" borderId="0" xfId="52005" applyFont="1" applyAlignment="1">
      <alignment horizontal="center" vertical="center"/>
    </xf>
    <xf numFmtId="185" fontId="65" fillId="0" borderId="0" xfId="52005" applyNumberFormat="1" applyFont="1" applyAlignment="1">
      <alignment horizontal="center" vertical="center"/>
    </xf>
    <xf numFmtId="0" fontId="65" fillId="71" borderId="0" xfId="52005" applyFont="1" applyFill="1" applyAlignment="1">
      <alignment horizontal="center" vertical="center"/>
    </xf>
    <xf numFmtId="0" fontId="65" fillId="0" borderId="0" xfId="52005" applyFont="1" applyAlignment="1">
      <alignment horizontal="left" vertical="center"/>
    </xf>
    <xf numFmtId="4" fontId="65" fillId="0" borderId="0" xfId="52005" applyNumberFormat="1" applyFont="1" applyAlignment="1">
      <alignment horizontal="center" vertical="center"/>
    </xf>
    <xf numFmtId="169" fontId="96" fillId="71" borderId="0" xfId="51970" applyFont="1" applyFill="1" applyAlignment="1">
      <alignment vertical="center" wrapText="1"/>
    </xf>
    <xf numFmtId="4" fontId="82" fillId="0" borderId="0" xfId="4596" applyNumberFormat="1" applyFont="1" applyAlignment="1">
      <alignment horizontal="center" vertical="center" wrapText="1"/>
    </xf>
    <xf numFmtId="4" fontId="82" fillId="0" borderId="0" xfId="4596" applyNumberFormat="1" applyFont="1" applyAlignment="1">
      <alignment vertical="center"/>
    </xf>
    <xf numFmtId="4" fontId="88" fillId="0" borderId="0" xfId="4596" applyNumberFormat="1" applyFont="1" applyAlignment="1">
      <alignment horizontal="center" vertical="center"/>
    </xf>
    <xf numFmtId="4" fontId="82" fillId="74" borderId="0" xfId="4596" applyNumberFormat="1" applyFont="1" applyFill="1" applyAlignment="1">
      <alignment vertical="center"/>
    </xf>
    <xf numFmtId="169" fontId="83" fillId="0" borderId="42" xfId="4596" applyNumberFormat="1" applyFont="1" applyFill="1" applyBorder="1" applyAlignment="1">
      <alignment horizontal="center" vertical="center" wrapText="1"/>
    </xf>
    <xf numFmtId="0" fontId="82" fillId="0" borderId="42" xfId="4596" applyFont="1" applyFill="1" applyBorder="1" applyAlignment="1">
      <alignment vertical="center" wrapText="1"/>
    </xf>
    <xf numFmtId="0" fontId="83" fillId="0" borderId="42" xfId="4596" applyFont="1" applyFill="1" applyBorder="1" applyAlignment="1">
      <alignment horizontal="center" vertical="center"/>
    </xf>
    <xf numFmtId="0" fontId="82" fillId="0" borderId="0" xfId="4596" applyFont="1" applyFill="1" applyAlignment="1">
      <alignment vertical="center"/>
    </xf>
    <xf numFmtId="0" fontId="20" fillId="0" borderId="0" xfId="52005" applyFont="1" applyAlignment="1">
      <alignment horizontal="center" vertical="center"/>
    </xf>
    <xf numFmtId="4" fontId="20" fillId="0" borderId="0" xfId="52005" applyNumberFormat="1" applyFont="1" applyAlignment="1">
      <alignment horizontal="center" vertical="center"/>
    </xf>
    <xf numFmtId="164" fontId="19" fillId="0" borderId="74" xfId="51985" applyFont="1" applyFill="1" applyBorder="1" applyAlignment="1" applyProtection="1">
      <alignment horizontal="center" vertical="center" wrapText="1"/>
      <protection locked="0"/>
    </xf>
    <xf numFmtId="164" fontId="19" fillId="0" borderId="76" xfId="51985" applyFont="1" applyFill="1" applyBorder="1" applyAlignment="1">
      <alignment vertical="center" wrapText="1"/>
    </xf>
    <xf numFmtId="187" fontId="21" fillId="0" borderId="52" xfId="5957" applyNumberFormat="1" applyFont="1" applyFill="1" applyBorder="1" applyAlignment="1">
      <alignment horizontal="center" vertical="center"/>
    </xf>
    <xf numFmtId="43" fontId="98" fillId="0" borderId="52" xfId="17066" applyFont="1" applyFill="1" applyBorder="1" applyAlignment="1">
      <alignment vertical="center"/>
    </xf>
    <xf numFmtId="4" fontId="98" fillId="0" borderId="52" xfId="52007" applyNumberFormat="1" applyFont="1" applyFill="1" applyBorder="1" applyAlignment="1">
      <alignment vertical="center"/>
    </xf>
    <xf numFmtId="188" fontId="98" fillId="0" borderId="52" xfId="52007" applyNumberFormat="1" applyFont="1" applyFill="1" applyBorder="1" applyAlignment="1">
      <alignment horizontal="center" vertical="center"/>
    </xf>
    <xf numFmtId="188" fontId="21" fillId="0" borderId="52" xfId="52007" applyNumberFormat="1" applyFont="1" applyFill="1" applyBorder="1" applyAlignment="1">
      <alignment horizontal="center" vertical="center"/>
    </xf>
    <xf numFmtId="187" fontId="21" fillId="0" borderId="52" xfId="5957" applyNumberFormat="1" applyFont="1" applyFill="1" applyBorder="1" applyAlignment="1">
      <alignment horizontal="center" vertical="center" wrapText="1"/>
    </xf>
    <xf numFmtId="43" fontId="65" fillId="0" borderId="52" xfId="51258" applyFont="1" applyFill="1" applyBorder="1" applyAlignment="1">
      <alignment horizontal="center" vertical="center"/>
    </xf>
    <xf numFmtId="43" fontId="101" fillId="0" borderId="38" xfId="17066" applyFont="1" applyFill="1" applyBorder="1" applyAlignment="1">
      <alignment horizontal="right" vertical="center" wrapText="1"/>
    </xf>
    <xf numFmtId="43" fontId="98" fillId="0" borderId="0" xfId="17066" applyFont="1" applyFill="1" applyAlignment="1">
      <alignment vertical="center"/>
    </xf>
    <xf numFmtId="190" fontId="97" fillId="0" borderId="75" xfId="52007" applyNumberFormat="1" applyFont="1" applyFill="1" applyBorder="1" applyAlignment="1">
      <alignment vertical="center" wrapText="1"/>
    </xf>
    <xf numFmtId="191" fontId="104" fillId="0" borderId="52" xfId="51981" applyNumberFormat="1" applyFont="1" applyFill="1" applyBorder="1" applyAlignment="1" applyProtection="1">
      <alignment vertical="center" wrapText="1"/>
    </xf>
    <xf numFmtId="190" fontId="97" fillId="0" borderId="52" xfId="52007" applyNumberFormat="1" applyFont="1" applyFill="1" applyBorder="1" applyAlignment="1">
      <alignment vertical="center" wrapText="1"/>
    </xf>
    <xf numFmtId="168" fontId="21" fillId="0" borderId="29" xfId="51975" applyNumberFormat="1" applyFont="1" applyFill="1" applyBorder="1" applyAlignment="1">
      <alignment horizontal="center" vertical="center"/>
    </xf>
    <xf numFmtId="43" fontId="106" fillId="0" borderId="30" xfId="17066" applyFont="1" applyFill="1" applyBorder="1" applyAlignment="1">
      <alignment horizontal="right" vertical="center" wrapText="1"/>
    </xf>
    <xf numFmtId="169" fontId="20" fillId="0" borderId="60" xfId="51970" applyFont="1" applyFill="1" applyBorder="1" applyAlignment="1">
      <alignment horizontal="center" vertical="center" wrapText="1"/>
    </xf>
    <xf numFmtId="164" fontId="20" fillId="0" borderId="76" xfId="51985" applyFont="1" applyFill="1" applyBorder="1" applyAlignment="1" applyProtection="1">
      <alignment vertical="center"/>
      <protection locked="0"/>
    </xf>
    <xf numFmtId="164" fontId="20" fillId="0" borderId="55" xfId="51985" applyFont="1" applyFill="1" applyBorder="1" applyAlignment="1" applyProtection="1">
      <alignment vertical="center"/>
      <protection locked="0"/>
    </xf>
    <xf numFmtId="164" fontId="21" fillId="0" borderId="55" xfId="51985" applyFont="1" applyFill="1" applyBorder="1" applyAlignment="1" applyProtection="1">
      <alignment horizontal="center" vertical="center"/>
      <protection locked="0"/>
    </xf>
    <xf numFmtId="164" fontId="20" fillId="0" borderId="0" xfId="51985" applyFont="1" applyFill="1" applyAlignment="1">
      <alignment horizontal="center" vertical="center"/>
    </xf>
    <xf numFmtId="164" fontId="20" fillId="0" borderId="0" xfId="51985" applyFont="1" applyFill="1" applyAlignment="1" applyProtection="1">
      <alignment horizontal="center" vertical="center"/>
      <protection locked="0"/>
    </xf>
    <xf numFmtId="164" fontId="21" fillId="0" borderId="0" xfId="51985" applyFont="1" applyFill="1" applyAlignment="1">
      <alignment horizontal="center" vertical="center"/>
    </xf>
    <xf numFmtId="168" fontId="109" fillId="0" borderId="45" xfId="51970" quotePrefix="1" applyNumberFormat="1" applyFont="1" applyFill="1" applyBorder="1" applyAlignment="1">
      <alignment horizontal="center" vertical="center" wrapText="1"/>
    </xf>
    <xf numFmtId="169" fontId="109" fillId="0" borderId="52" xfId="51970" applyFont="1" applyFill="1" applyBorder="1" applyAlignment="1">
      <alignment horizontal="left" vertical="center" wrapText="1"/>
    </xf>
    <xf numFmtId="0" fontId="100" fillId="0" borderId="45" xfId="19465" applyNumberFormat="1" applyFont="1" applyFill="1" applyBorder="1" applyAlignment="1">
      <alignment horizontal="center" vertical="center"/>
    </xf>
    <xf numFmtId="0" fontId="20" fillId="0" borderId="45" xfId="19465" applyNumberFormat="1" applyFont="1" applyFill="1" applyBorder="1" applyAlignment="1">
      <alignment horizontal="center" vertical="center"/>
    </xf>
    <xf numFmtId="4" fontId="20" fillId="0" borderId="52" xfId="51907" applyNumberFormat="1" applyFont="1" applyBorder="1" applyAlignment="1" applyProtection="1">
      <alignment horizontal="center" vertical="center"/>
      <protection locked="0"/>
    </xf>
    <xf numFmtId="0" fontId="65" fillId="0" borderId="0" xfId="0" applyFont="1" applyAlignment="1">
      <alignment vertical="center"/>
    </xf>
    <xf numFmtId="0" fontId="65" fillId="0" borderId="0" xfId="0" applyFont="1"/>
    <xf numFmtId="0" fontId="100" fillId="0" borderId="33" xfId="37214" quotePrefix="1" applyNumberFormat="1" applyFont="1" applyFill="1" applyBorder="1" applyAlignment="1">
      <alignment horizontal="center" vertical="center" wrapText="1"/>
    </xf>
    <xf numFmtId="0" fontId="103" fillId="0" borderId="75" xfId="52010" applyNumberFormat="1" applyFont="1" applyFill="1" applyBorder="1" applyAlignment="1" applyProtection="1">
      <alignment horizontal="left" vertical="center" wrapText="1"/>
      <protection locked="0"/>
    </xf>
    <xf numFmtId="4" fontId="20" fillId="0" borderId="75" xfId="37787" applyNumberFormat="1" applyFont="1" applyBorder="1" applyAlignment="1">
      <alignment horizontal="left" vertical="center" wrapText="1"/>
    </xf>
    <xf numFmtId="4" fontId="21" fillId="0" borderId="75" xfId="20345" applyNumberFormat="1" applyFont="1" applyBorder="1" applyAlignment="1">
      <alignment horizontal="center" vertical="center"/>
    </xf>
    <xf numFmtId="43" fontId="21" fillId="0" borderId="76" xfId="17066" applyFont="1" applyFill="1" applyBorder="1" applyAlignment="1">
      <alignment horizontal="center" vertical="center"/>
    </xf>
    <xf numFmtId="4" fontId="20" fillId="0" borderId="45" xfId="37214" applyNumberFormat="1" applyFont="1" applyFill="1" applyBorder="1" applyAlignment="1">
      <alignment horizontal="center" vertical="center" wrapText="1"/>
    </xf>
    <xf numFmtId="0" fontId="19" fillId="0" borderId="52" xfId="52009" applyFont="1" applyBorder="1" applyAlignment="1">
      <alignment horizontal="left" vertical="center" wrapText="1"/>
    </xf>
    <xf numFmtId="4" fontId="21" fillId="0" borderId="52" xfId="20345" applyNumberFormat="1" applyFont="1" applyBorder="1" applyAlignment="1">
      <alignment horizontal="center" vertical="center"/>
    </xf>
    <xf numFmtId="43" fontId="21" fillId="0" borderId="55" xfId="17066" applyFont="1" applyFill="1" applyBorder="1" applyAlignment="1">
      <alignment horizontal="center" vertical="center"/>
    </xf>
    <xf numFmtId="0" fontId="21" fillId="0" borderId="33" xfId="37214" quotePrefix="1" applyNumberFormat="1" applyFont="1" applyFill="1" applyBorder="1" applyAlignment="1">
      <alignment horizontal="center" vertical="center" wrapText="1"/>
    </xf>
    <xf numFmtId="0" fontId="21" fillId="0" borderId="52" xfId="52009" applyFont="1" applyBorder="1" applyAlignment="1">
      <alignment vertical="center" wrapText="1"/>
    </xf>
    <xf numFmtId="4" fontId="21" fillId="0" borderId="52" xfId="52011" applyFont="1" applyBorder="1" applyAlignment="1">
      <alignment horizontal="center" vertical="center"/>
    </xf>
    <xf numFmtId="0" fontId="65" fillId="0" borderId="52" xfId="52009" applyFont="1" applyBorder="1" applyAlignment="1">
      <alignment vertical="center" wrapText="1"/>
    </xf>
    <xf numFmtId="0" fontId="19" fillId="0" borderId="52" xfId="52009" applyFont="1" applyBorder="1" applyAlignment="1">
      <alignment vertical="center" wrapText="1"/>
    </xf>
    <xf numFmtId="4" fontId="20" fillId="0" borderId="52" xfId="20345" applyNumberFormat="1" applyFont="1" applyBorder="1" applyAlignment="1">
      <alignment horizontal="center" vertical="center"/>
    </xf>
    <xf numFmtId="0" fontId="20" fillId="0" borderId="52" xfId="52009" applyFont="1" applyBorder="1" applyAlignment="1">
      <alignment vertical="center" wrapText="1"/>
    </xf>
    <xf numFmtId="0" fontId="21" fillId="72" borderId="52" xfId="52009" applyFont="1" applyFill="1" applyBorder="1" applyAlignment="1">
      <alignment vertical="center" wrapText="1"/>
    </xf>
    <xf numFmtId="4" fontId="21" fillId="72" borderId="52" xfId="52011" applyFont="1" applyFill="1" applyBorder="1" applyAlignment="1">
      <alignment horizontal="center" vertical="center"/>
    </xf>
    <xf numFmtId="4" fontId="20" fillId="72" borderId="52" xfId="51907" applyNumberFormat="1" applyFont="1" applyFill="1" applyBorder="1" applyAlignment="1" applyProtection="1">
      <alignment horizontal="center" vertical="center"/>
      <protection locked="0"/>
    </xf>
    <xf numFmtId="0" fontId="65" fillId="72" borderId="0" xfId="0" applyFont="1" applyFill="1" applyAlignment="1">
      <alignment vertical="center"/>
    </xf>
    <xf numFmtId="0" fontId="65" fillId="72" borderId="0" xfId="0" applyFont="1" applyFill="1"/>
    <xf numFmtId="0" fontId="20" fillId="0" borderId="52" xfId="52009" applyFont="1" applyBorder="1" applyAlignment="1">
      <alignment horizontal="left" vertical="center" wrapText="1"/>
    </xf>
    <xf numFmtId="0" fontId="21" fillId="0" borderId="52" xfId="4597" applyFont="1" applyBorder="1" applyAlignment="1">
      <alignment vertical="center" wrapText="1"/>
    </xf>
    <xf numFmtId="0" fontId="21" fillId="71" borderId="52" xfId="52009" applyFont="1" applyFill="1" applyBorder="1" applyAlignment="1">
      <alignment vertical="center" wrapText="1"/>
    </xf>
    <xf numFmtId="4" fontId="21" fillId="71" borderId="52" xfId="52011" applyFont="1" applyFill="1" applyBorder="1" applyAlignment="1">
      <alignment horizontal="center" vertical="center"/>
    </xf>
    <xf numFmtId="4" fontId="20" fillId="71" borderId="52" xfId="51907" applyNumberFormat="1" applyFont="1" applyFill="1" applyBorder="1" applyAlignment="1" applyProtection="1">
      <alignment horizontal="center" vertical="center"/>
      <protection locked="0"/>
    </xf>
    <xf numFmtId="0" fontId="19" fillId="0" borderId="29" xfId="52009" applyFont="1" applyBorder="1" applyAlignment="1">
      <alignment vertical="center" wrapText="1"/>
    </xf>
    <xf numFmtId="4" fontId="21" fillId="0" borderId="29" xfId="52011" applyFont="1" applyBorder="1" applyAlignment="1">
      <alignment horizontal="center" vertical="center"/>
    </xf>
    <xf numFmtId="43" fontId="108" fillId="0" borderId="84" xfId="17066" applyFont="1" applyFill="1" applyBorder="1" applyAlignment="1">
      <alignment horizontal="center" vertical="center"/>
    </xf>
    <xf numFmtId="43" fontId="65" fillId="0" borderId="0" xfId="17066" applyFont="1" applyFill="1" applyAlignment="1">
      <alignment vertical="center"/>
    </xf>
    <xf numFmtId="0" fontId="21" fillId="0" borderId="0" xfId="6231" applyFont="1"/>
    <xf numFmtId="0" fontId="100" fillId="0" borderId="33" xfId="50295" applyFont="1" applyBorder="1" applyAlignment="1">
      <alignment horizontal="center" vertical="center"/>
    </xf>
    <xf numFmtId="0" fontId="100" fillId="0" borderId="75" xfId="50295" applyFont="1" applyBorder="1" applyAlignment="1">
      <alignment vertical="center" wrapText="1"/>
    </xf>
    <xf numFmtId="0" fontId="21" fillId="0" borderId="75" xfId="50295" applyFont="1" applyBorder="1" applyAlignment="1">
      <alignment vertical="center"/>
    </xf>
    <xf numFmtId="2" fontId="21" fillId="0" borderId="75" xfId="51294" applyNumberFormat="1" applyFont="1" applyBorder="1" applyAlignment="1" applyProtection="1">
      <alignment horizontal="center" vertical="center"/>
      <protection locked="0"/>
    </xf>
    <xf numFmtId="43" fontId="21" fillId="0" borderId="76" xfId="17066" applyFont="1" applyFill="1" applyBorder="1" applyAlignment="1" applyProtection="1">
      <alignment horizontal="center" vertical="center"/>
      <protection locked="0"/>
    </xf>
    <xf numFmtId="0" fontId="21" fillId="0" borderId="45" xfId="50295" applyFont="1" applyBorder="1" applyAlignment="1">
      <alignment horizontal="center" vertical="center"/>
    </xf>
    <xf numFmtId="0" fontId="20" fillId="0" borderId="52" xfId="6231" applyFont="1" applyBorder="1" applyAlignment="1">
      <alignment vertical="center" wrapText="1"/>
    </xf>
    <xf numFmtId="0" fontId="21" fillId="0" borderId="52" xfId="51294" applyFont="1" applyBorder="1" applyAlignment="1" applyProtection="1">
      <alignment horizontal="center" vertical="center"/>
      <protection locked="0"/>
    </xf>
    <xf numFmtId="4" fontId="21" fillId="0" borderId="52" xfId="51294" applyNumberFormat="1" applyFont="1" applyBorder="1" applyAlignment="1" applyProtection="1">
      <alignment horizontal="center" vertical="center"/>
      <protection locked="0"/>
    </xf>
    <xf numFmtId="43" fontId="21" fillId="0" borderId="55" xfId="17066" applyFont="1" applyFill="1" applyBorder="1" applyAlignment="1" applyProtection="1">
      <alignment horizontal="center" vertical="center"/>
      <protection locked="0"/>
    </xf>
    <xf numFmtId="0" fontId="21" fillId="0" borderId="45" xfId="50295" quotePrefix="1" applyFont="1" applyBorder="1" applyAlignment="1">
      <alignment horizontal="center" vertical="center"/>
    </xf>
    <xf numFmtId="0" fontId="21" fillId="0" borderId="52" xfId="6231" applyFont="1" applyBorder="1" applyAlignment="1">
      <alignment vertical="center" wrapText="1"/>
    </xf>
    <xf numFmtId="0" fontId="65" fillId="0" borderId="52" xfId="6231" applyFont="1" applyBorder="1" applyAlignment="1">
      <alignment vertical="center" wrapText="1"/>
    </xf>
    <xf numFmtId="43" fontId="108" fillId="0" borderId="84" xfId="17066" applyFont="1" applyFill="1" applyBorder="1" applyAlignment="1" applyProtection="1">
      <alignment horizontal="center" vertical="center"/>
      <protection locked="0"/>
    </xf>
    <xf numFmtId="43" fontId="21" fillId="0" borderId="0" xfId="17066" applyFont="1" applyFill="1"/>
    <xf numFmtId="0" fontId="114" fillId="0" borderId="0" xfId="0" applyFont="1"/>
    <xf numFmtId="0" fontId="100" fillId="0" borderId="33" xfId="51995" applyNumberFormat="1" applyFont="1" applyFill="1" applyBorder="1" applyAlignment="1">
      <alignment horizontal="center" vertical="center"/>
    </xf>
    <xf numFmtId="0" fontId="100" fillId="0" borderId="75" xfId="6505" applyFont="1" applyBorder="1" applyAlignment="1">
      <alignment horizontal="left" vertical="center" wrapText="1"/>
    </xf>
    <xf numFmtId="4" fontId="21" fillId="0" borderId="75" xfId="52011" applyFont="1" applyBorder="1" applyAlignment="1">
      <alignment horizontal="center" vertical="center"/>
    </xf>
    <xf numFmtId="4" fontId="21" fillId="0" borderId="76" xfId="37396" applyNumberFormat="1" applyFont="1" applyFill="1" applyBorder="1" applyAlignment="1">
      <alignment horizontal="center" vertical="center"/>
    </xf>
    <xf numFmtId="0" fontId="21" fillId="0" borderId="45" xfId="51995" quotePrefix="1" applyNumberFormat="1" applyFont="1" applyFill="1" applyBorder="1" applyAlignment="1">
      <alignment horizontal="center" vertical="center"/>
    </xf>
    <xf numFmtId="0" fontId="21" fillId="0" borderId="52" xfId="6505" applyFont="1" applyBorder="1" applyAlignment="1">
      <alignment vertical="center" wrapText="1"/>
    </xf>
    <xf numFmtId="4" fontId="21" fillId="0" borderId="55" xfId="37396" applyNumberFormat="1" applyFont="1" applyFill="1" applyBorder="1" applyAlignment="1">
      <alignment horizontal="center" vertical="center"/>
    </xf>
    <xf numFmtId="0" fontId="21" fillId="0" borderId="52" xfId="6508" applyFont="1" applyBorder="1" applyAlignment="1">
      <alignment vertical="center" wrapText="1"/>
    </xf>
    <xf numFmtId="0" fontId="65" fillId="0" borderId="52" xfId="6508" applyFont="1" applyBorder="1" applyAlignment="1">
      <alignment vertical="center" wrapText="1"/>
    </xf>
    <xf numFmtId="0" fontId="21" fillId="0" borderId="51" xfId="6508" applyFont="1" applyBorder="1" applyAlignment="1">
      <alignment vertical="center" wrapText="1"/>
    </xf>
    <xf numFmtId="4" fontId="21" fillId="0" borderId="51" xfId="52011" applyFont="1" applyBorder="1" applyAlignment="1">
      <alignment horizontal="center" vertical="center"/>
    </xf>
    <xf numFmtId="174" fontId="108" fillId="0" borderId="84" xfId="52012" applyFont="1" applyFill="1" applyBorder="1" applyAlignment="1" applyProtection="1">
      <alignment horizontal="right" vertical="center"/>
      <protection locked="0"/>
    </xf>
    <xf numFmtId="0" fontId="115" fillId="0" borderId="0" xfId="0" applyFont="1"/>
    <xf numFmtId="4" fontId="65" fillId="0" borderId="0" xfId="0" applyNumberFormat="1" applyFont="1"/>
    <xf numFmtId="0" fontId="21" fillId="0" borderId="0" xfId="4581" applyFont="1" applyProtection="1">
      <protection locked="0"/>
    </xf>
    <xf numFmtId="0" fontId="100" fillId="0" borderId="45" xfId="50295" applyFont="1" applyBorder="1" applyAlignment="1">
      <alignment horizontal="center" vertical="center"/>
    </xf>
    <xf numFmtId="0" fontId="100" fillId="0" borderId="52" xfId="4581" applyFont="1" applyBorder="1" applyAlignment="1">
      <alignment horizontal="left" vertical="center" wrapText="1"/>
    </xf>
    <xf numFmtId="0" fontId="20" fillId="0" borderId="52" xfId="4581" applyFont="1" applyBorder="1" applyAlignment="1">
      <alignment horizontal="center" vertical="center"/>
    </xf>
    <xf numFmtId="4" fontId="20" fillId="0" borderId="52" xfId="52009" applyNumberFormat="1" applyFont="1" applyBorder="1" applyAlignment="1">
      <alignment horizontal="center" vertical="center"/>
    </xf>
    <xf numFmtId="174" fontId="20" fillId="0" borderId="55" xfId="51949" applyFont="1" applyFill="1" applyBorder="1" applyAlignment="1" applyProtection="1">
      <alignment vertical="center"/>
      <protection locked="0"/>
    </xf>
    <xf numFmtId="0" fontId="116" fillId="0" borderId="0" xfId="4581" applyFont="1"/>
    <xf numFmtId="0" fontId="20" fillId="0" borderId="33" xfId="50295" applyFont="1" applyBorder="1" applyAlignment="1">
      <alignment horizontal="center" vertical="center"/>
    </xf>
    <xf numFmtId="0" fontId="20" fillId="0" borderId="52" xfId="20345" applyFont="1" applyBorder="1" applyAlignment="1">
      <alignment vertical="center" wrapText="1"/>
    </xf>
    <xf numFmtId="0" fontId="21" fillId="0" borderId="33" xfId="50295" quotePrefix="1" applyFont="1" applyBorder="1" applyAlignment="1">
      <alignment horizontal="center" vertical="center"/>
    </xf>
    <xf numFmtId="0" fontId="21" fillId="0" borderId="52" xfId="20345" applyFont="1" applyBorder="1" applyAlignment="1">
      <alignment vertical="center" wrapText="1"/>
    </xf>
    <xf numFmtId="0" fontId="21" fillId="0" borderId="52" xfId="4581" applyFont="1" applyBorder="1" applyAlignment="1">
      <alignment horizontal="center" vertical="center"/>
    </xf>
    <xf numFmtId="4" fontId="21" fillId="0" borderId="52" xfId="52009" applyNumberFormat="1" applyFont="1" applyBorder="1" applyAlignment="1">
      <alignment horizontal="center" vertical="center"/>
    </xf>
    <xf numFmtId="4" fontId="116" fillId="0" borderId="0" xfId="4581" applyNumberFormat="1" applyFont="1"/>
    <xf numFmtId="0" fontId="21" fillId="0" borderId="75" xfId="20345" applyFont="1" applyBorder="1" applyAlignment="1">
      <alignment vertical="center" wrapText="1"/>
    </xf>
    <xf numFmtId="0" fontId="21" fillId="0" borderId="75" xfId="20345" applyFont="1" applyBorder="1" applyAlignment="1">
      <alignment horizontal="left" vertical="center" wrapText="1"/>
    </xf>
    <xf numFmtId="0" fontId="21" fillId="0" borderId="51" xfId="20345" applyFont="1" applyBorder="1" applyAlignment="1">
      <alignment vertical="center" wrapText="1"/>
    </xf>
    <xf numFmtId="0" fontId="21" fillId="0" borderId="47" xfId="4581" applyFont="1" applyBorder="1" applyAlignment="1">
      <alignment horizontal="center" vertical="center"/>
    </xf>
    <xf numFmtId="43" fontId="108" fillId="0" borderId="84" xfId="51949" applyNumberFormat="1" applyFont="1" applyFill="1" applyBorder="1" applyAlignment="1">
      <alignment vertical="center"/>
    </xf>
    <xf numFmtId="0" fontId="117" fillId="0" borderId="0" xfId="4581" applyFont="1"/>
    <xf numFmtId="0" fontId="21" fillId="0" borderId="0" xfId="4581" applyFont="1"/>
    <xf numFmtId="4" fontId="21" fillId="0" borderId="0" xfId="4581" applyNumberFormat="1" applyFont="1"/>
    <xf numFmtId="0" fontId="114" fillId="0" borderId="0" xfId="4581" applyFont="1" applyProtection="1">
      <protection locked="0"/>
    </xf>
    <xf numFmtId="0" fontId="100" fillId="0" borderId="33" xfId="19465" applyNumberFormat="1" applyFont="1" applyFill="1" applyBorder="1" applyAlignment="1">
      <alignment horizontal="center" vertical="center"/>
    </xf>
    <xf numFmtId="0" fontId="100" fillId="0" borderId="75" xfId="4581" applyFont="1" applyBorder="1" applyAlignment="1" applyProtection="1">
      <alignment vertical="center" wrapText="1"/>
      <protection locked="0"/>
    </xf>
    <xf numFmtId="0" fontId="63" fillId="0" borderId="75" xfId="4581" applyFont="1" applyBorder="1" applyAlignment="1" applyProtection="1">
      <alignment vertical="center"/>
      <protection locked="0"/>
    </xf>
    <xf numFmtId="0" fontId="65" fillId="0" borderId="75" xfId="4581" applyFont="1" applyBorder="1" applyAlignment="1" applyProtection="1">
      <alignment horizontal="center" vertical="center"/>
      <protection locked="0"/>
    </xf>
    <xf numFmtId="43" fontId="114" fillId="0" borderId="76" xfId="17066" applyFont="1" applyFill="1" applyBorder="1" applyAlignment="1">
      <alignment horizontal="center" vertical="center" wrapText="1"/>
    </xf>
    <xf numFmtId="0" fontId="63" fillId="0" borderId="33" xfId="19465" applyNumberFormat="1" applyFont="1" applyFill="1" applyBorder="1" applyAlignment="1">
      <alignment horizontal="center" vertical="center"/>
    </xf>
    <xf numFmtId="0" fontId="63" fillId="0" borderId="75" xfId="4581" applyFont="1" applyBorder="1" applyAlignment="1" applyProtection="1">
      <alignment vertical="center" wrapText="1"/>
      <protection locked="0"/>
    </xf>
    <xf numFmtId="43" fontId="65" fillId="0" borderId="76" xfId="17066" applyFont="1" applyFill="1" applyBorder="1" applyAlignment="1">
      <alignment horizontal="center" vertical="center" wrapText="1"/>
    </xf>
    <xf numFmtId="0" fontId="63" fillId="0" borderId="52" xfId="35521" applyFont="1" applyBorder="1" applyAlignment="1">
      <alignment vertical="center" wrapText="1"/>
    </xf>
    <xf numFmtId="0" fontId="65" fillId="0" borderId="33" xfId="19465" quotePrefix="1" applyNumberFormat="1" applyFont="1" applyFill="1" applyBorder="1" applyAlignment="1">
      <alignment horizontal="center" vertical="center"/>
    </xf>
    <xf numFmtId="0" fontId="65" fillId="0" borderId="52" xfId="35521" applyFont="1" applyBorder="1" applyAlignment="1">
      <alignment vertical="center" wrapText="1"/>
    </xf>
    <xf numFmtId="0" fontId="65" fillId="0" borderId="52" xfId="4581" applyFont="1" applyBorder="1" applyAlignment="1" applyProtection="1">
      <alignment horizontal="center" vertical="center"/>
      <protection locked="0"/>
    </xf>
    <xf numFmtId="2" fontId="65" fillId="0" borderId="75" xfId="4581" applyNumberFormat="1" applyFont="1" applyBorder="1" applyAlignment="1" applyProtection="1">
      <alignment horizontal="center" vertical="center"/>
      <protection locked="0"/>
    </xf>
    <xf numFmtId="0" fontId="65" fillId="0" borderId="52" xfId="35522" applyFont="1" applyBorder="1" applyAlignment="1">
      <alignment vertical="center" wrapText="1"/>
    </xf>
    <xf numFmtId="0" fontId="63" fillId="0" borderId="52" xfId="4581" applyFont="1" applyBorder="1" applyAlignment="1" applyProtection="1">
      <alignment vertical="center"/>
      <protection locked="0"/>
    </xf>
    <xf numFmtId="0" fontId="63" fillId="0" borderId="52" xfId="35522" applyFont="1" applyBorder="1" applyAlignment="1">
      <alignment vertical="center" wrapText="1"/>
    </xf>
    <xf numFmtId="4" fontId="114" fillId="0" borderId="0" xfId="4581" applyNumberFormat="1" applyFont="1" applyProtection="1">
      <protection locked="0"/>
    </xf>
    <xf numFmtId="0" fontId="65" fillId="71" borderId="52" xfId="35521" applyFont="1" applyFill="1" applyBorder="1" applyAlignment="1">
      <alignment vertical="center" wrapText="1"/>
    </xf>
    <xf numFmtId="43" fontId="113" fillId="0" borderId="84" xfId="17066" applyFont="1" applyFill="1" applyBorder="1" applyAlignment="1">
      <alignment horizontal="center" vertical="center"/>
    </xf>
    <xf numFmtId="4" fontId="65" fillId="0" borderId="0" xfId="4581" applyNumberFormat="1" applyFont="1"/>
    <xf numFmtId="0" fontId="65" fillId="0" borderId="0" xfId="4581" applyFont="1"/>
    <xf numFmtId="0" fontId="65" fillId="0" borderId="0" xfId="4581" applyFont="1" applyAlignment="1">
      <alignment horizontal="center"/>
    </xf>
    <xf numFmtId="0" fontId="65" fillId="0" borderId="0" xfId="10428" applyFont="1" applyAlignment="1">
      <alignment horizontal="center"/>
    </xf>
    <xf numFmtId="43" fontId="65" fillId="0" borderId="0" xfId="17066" applyFont="1" applyFill="1" applyAlignment="1">
      <alignment horizontal="center"/>
    </xf>
    <xf numFmtId="2" fontId="65" fillId="0" borderId="0" xfId="10428" applyNumberFormat="1" applyFont="1" applyAlignment="1">
      <alignment horizontal="center"/>
    </xf>
    <xf numFmtId="0" fontId="100" fillId="0" borderId="25" xfId="19465" quotePrefix="1" applyNumberFormat="1" applyFont="1" applyFill="1" applyBorder="1" applyAlignment="1">
      <alignment horizontal="center" vertical="center"/>
    </xf>
    <xf numFmtId="0" fontId="21" fillId="0" borderId="45" xfId="19463" applyNumberFormat="1" applyFont="1" applyFill="1" applyBorder="1" applyAlignment="1">
      <alignment horizontal="center" vertical="center"/>
    </xf>
    <xf numFmtId="0" fontId="20" fillId="0" borderId="45" xfId="19463" applyNumberFormat="1" applyFont="1" applyFill="1" applyBorder="1" applyAlignment="1">
      <alignment horizontal="center" vertical="center"/>
    </xf>
    <xf numFmtId="0" fontId="20" fillId="0" borderId="52" xfId="51907" applyFont="1" applyFill="1" applyBorder="1" applyAlignment="1" applyProtection="1">
      <alignment vertical="center"/>
      <protection locked="0"/>
    </xf>
    <xf numFmtId="0" fontId="21" fillId="0" borderId="45" xfId="51907" quotePrefix="1" applyFont="1" applyFill="1" applyBorder="1" applyAlignment="1" applyProtection="1">
      <alignment horizontal="center" vertical="center"/>
      <protection locked="0"/>
    </xf>
    <xf numFmtId="0" fontId="105" fillId="0" borderId="52" xfId="51996" applyFont="1" applyFill="1" applyBorder="1" applyAlignment="1">
      <alignment vertical="center" wrapText="1"/>
    </xf>
    <xf numFmtId="0" fontId="21" fillId="0" borderId="52" xfId="51907" applyFont="1" applyFill="1" applyBorder="1" applyAlignment="1" applyProtection="1">
      <alignment horizontal="center" vertical="center"/>
      <protection locked="0"/>
    </xf>
    <xf numFmtId="4" fontId="20" fillId="0" borderId="52" xfId="51907" applyNumberFormat="1" applyFont="1" applyFill="1" applyBorder="1" applyAlignment="1" applyProtection="1">
      <alignment horizontal="center" vertical="center"/>
      <protection locked="0"/>
    </xf>
    <xf numFmtId="0" fontId="65" fillId="0" borderId="0" xfId="51911" applyFont="1" applyFill="1" applyAlignment="1">
      <alignment vertical="center"/>
    </xf>
    <xf numFmtId="0" fontId="65" fillId="0" borderId="0" xfId="0" applyFont="1" applyFill="1" applyAlignment="1">
      <alignment vertical="center"/>
    </xf>
    <xf numFmtId="4" fontId="21" fillId="0" borderId="0" xfId="6231" applyNumberFormat="1" applyFont="1" applyFill="1"/>
    <xf numFmtId="0" fontId="65" fillId="0" borderId="0" xfId="0" applyFont="1" applyFill="1"/>
    <xf numFmtId="0" fontId="21" fillId="0" borderId="52" xfId="6505" applyFont="1" applyFill="1" applyBorder="1" applyAlignment="1">
      <alignment vertical="center" wrapText="1"/>
    </xf>
    <xf numFmtId="0" fontId="21" fillId="0" borderId="0" xfId="4581" applyFont="1" applyFill="1"/>
    <xf numFmtId="0" fontId="65" fillId="0" borderId="0" xfId="10428" applyFont="1" applyFill="1" applyAlignment="1">
      <alignment horizontal="center"/>
    </xf>
    <xf numFmtId="2" fontId="65" fillId="0" borderId="0" xfId="10428" applyNumberFormat="1" applyFont="1" applyFill="1" applyAlignment="1">
      <alignment horizontal="center"/>
    </xf>
    <xf numFmtId="4" fontId="65" fillId="0" borderId="0" xfId="4581" applyNumberFormat="1" applyFont="1" applyFill="1" applyAlignment="1">
      <alignment horizontal="center"/>
    </xf>
    <xf numFmtId="0" fontId="100" fillId="0" borderId="26" xfId="4581" applyFont="1" applyFill="1" applyBorder="1" applyAlignment="1" applyProtection="1">
      <alignment vertical="center" wrapText="1"/>
      <protection locked="0"/>
    </xf>
    <xf numFmtId="43" fontId="119" fillId="0" borderId="52" xfId="52000" applyFont="1" applyFill="1" applyBorder="1" applyAlignment="1">
      <alignment horizontal="center" vertical="center"/>
    </xf>
    <xf numFmtId="4" fontId="20" fillId="0" borderId="52" xfId="52000" applyNumberFormat="1" applyFont="1" applyFill="1" applyBorder="1" applyAlignment="1">
      <alignment horizontal="center" vertical="center"/>
    </xf>
    <xf numFmtId="4" fontId="20" fillId="0" borderId="55" xfId="52000" applyNumberFormat="1" applyFont="1" applyFill="1" applyBorder="1" applyAlignment="1">
      <alignment horizontal="center" vertical="center"/>
    </xf>
    <xf numFmtId="43" fontId="20" fillId="0" borderId="52" xfId="51998" applyFont="1" applyFill="1" applyBorder="1" applyAlignment="1">
      <alignment horizontal="center" vertical="center"/>
    </xf>
    <xf numFmtId="4" fontId="108" fillId="0" borderId="38" xfId="52000" applyNumberFormat="1" applyFont="1" applyFill="1" applyBorder="1" applyAlignment="1">
      <alignment horizontal="center" vertical="center"/>
    </xf>
    <xf numFmtId="4" fontId="20" fillId="0" borderId="0" xfId="4166" applyNumberFormat="1" applyFont="1" applyFill="1" applyAlignment="1">
      <alignment vertical="center" wrapText="1"/>
    </xf>
    <xf numFmtId="4" fontId="20" fillId="0" borderId="0" xfId="4166" applyNumberFormat="1" applyFont="1" applyFill="1" applyAlignment="1">
      <alignment horizontal="center" vertical="center" wrapText="1"/>
    </xf>
    <xf numFmtId="4" fontId="63" fillId="0" borderId="54" xfId="52003" applyNumberFormat="1" applyFont="1" applyBorder="1" applyAlignment="1">
      <alignment horizontal="center" vertical="center" wrapText="1"/>
    </xf>
    <xf numFmtId="4" fontId="65" fillId="0" borderId="0" xfId="52003" applyNumberFormat="1" applyFont="1" applyAlignment="1">
      <alignment horizontal="center" vertical="center"/>
    </xf>
    <xf numFmtId="4" fontId="63" fillId="0" borderId="35" xfId="52003" applyNumberFormat="1" applyFont="1" applyBorder="1" applyAlignment="1">
      <alignment horizontal="center" vertical="center" wrapText="1"/>
    </xf>
    <xf numFmtId="0" fontId="83" fillId="0" borderId="75" xfId="51992" applyFont="1" applyBorder="1" applyAlignment="1">
      <alignment horizontal="center" vertical="center"/>
    </xf>
    <xf numFmtId="1" fontId="83" fillId="0" borderId="75" xfId="51992" applyNumberFormat="1" applyFont="1" applyBorder="1" applyAlignment="1">
      <alignment horizontal="center" vertical="center"/>
    </xf>
    <xf numFmtId="0" fontId="83" fillId="0" borderId="52" xfId="51992" applyFont="1" applyBorder="1" applyAlignment="1">
      <alignment horizontal="center" vertical="center"/>
    </xf>
    <xf numFmtId="1" fontId="83" fillId="0" borderId="52" xfId="51992" applyNumberFormat="1" applyFont="1" applyBorder="1" applyAlignment="1">
      <alignment horizontal="center" vertical="center"/>
    </xf>
    <xf numFmtId="0" fontId="82" fillId="0" borderId="52" xfId="51992" applyFont="1" applyBorder="1" applyAlignment="1">
      <alignment horizontal="center" vertical="center"/>
    </xf>
    <xf numFmtId="0" fontId="82" fillId="0" borderId="52" xfId="51992" applyFont="1" applyBorder="1" applyAlignment="1" applyProtection="1">
      <alignment vertical="center" wrapText="1"/>
      <protection locked="0"/>
    </xf>
    <xf numFmtId="0" fontId="82" fillId="0" borderId="52" xfId="51992" applyFont="1" applyBorder="1" applyAlignment="1" applyProtection="1">
      <alignment horizontal="center" vertical="center"/>
      <protection locked="0"/>
    </xf>
    <xf numFmtId="0" fontId="82" fillId="0" borderId="52" xfId="51992" applyFont="1" applyBorder="1" applyAlignment="1">
      <alignment vertical="center"/>
    </xf>
    <xf numFmtId="4" fontId="82" fillId="0" borderId="52" xfId="51992" applyNumberFormat="1" applyFont="1" applyBorder="1" applyAlignment="1">
      <alignment vertical="center"/>
    </xf>
    <xf numFmtId="0" fontId="123" fillId="0" borderId="0" xfId="51992" applyFont="1" applyAlignment="1">
      <alignment vertical="center"/>
    </xf>
    <xf numFmtId="1" fontId="82" fillId="0" borderId="52" xfId="51992" applyNumberFormat="1" applyFont="1" applyBorder="1" applyAlignment="1">
      <alignment vertical="center"/>
    </xf>
    <xf numFmtId="0" fontId="84" fillId="0" borderId="52" xfId="51992" applyFont="1" applyBorder="1" applyAlignment="1">
      <alignment horizontal="right" vertical="center"/>
    </xf>
    <xf numFmtId="1" fontId="82" fillId="0" borderId="52" xfId="51992" applyNumberFormat="1" applyFont="1" applyBorder="1" applyAlignment="1">
      <alignment horizontal="center" vertical="center"/>
    </xf>
    <xf numFmtId="4" fontId="84" fillId="0" borderId="52" xfId="51992" applyNumberFormat="1" applyFont="1" applyBorder="1" applyAlignment="1">
      <alignment vertical="center"/>
    </xf>
    <xf numFmtId="1" fontId="82" fillId="0" borderId="52" xfId="51992" applyNumberFormat="1" applyFont="1" applyBorder="1" applyAlignment="1" applyProtection="1">
      <alignment horizontal="right" vertical="center"/>
      <protection locked="0"/>
    </xf>
    <xf numFmtId="1" fontId="123" fillId="0" borderId="0" xfId="51992" applyNumberFormat="1" applyFont="1" applyAlignment="1">
      <alignment vertical="center"/>
    </xf>
    <xf numFmtId="0" fontId="82" fillId="0" borderId="52" xfId="52014" applyFont="1" applyBorder="1" applyAlignment="1">
      <alignment horizontal="left" vertical="center" wrapText="1"/>
    </xf>
    <xf numFmtId="0" fontId="38" fillId="0" borderId="0" xfId="51992" applyFont="1" applyAlignment="1">
      <alignment vertical="center"/>
    </xf>
    <xf numFmtId="0" fontId="38" fillId="0" borderId="70" xfId="51992" applyFont="1" applyBorder="1" applyAlignment="1">
      <alignment vertical="center"/>
    </xf>
    <xf numFmtId="0" fontId="82" fillId="0" borderId="52" xfId="51992" applyFont="1" applyBorder="1" applyAlignment="1">
      <alignment vertical="center" wrapText="1"/>
    </xf>
    <xf numFmtId="0" fontId="124" fillId="0" borderId="52" xfId="52014" applyFont="1" applyBorder="1" applyAlignment="1">
      <alignment vertical="center" wrapText="1"/>
    </xf>
    <xf numFmtId="0" fontId="38" fillId="0" borderId="52" xfId="51992" applyFont="1" applyBorder="1" applyAlignment="1">
      <alignment horizontal="center" vertical="center"/>
    </xf>
    <xf numFmtId="0" fontId="83" fillId="0" borderId="51" xfId="51992" applyFont="1" applyBorder="1" applyAlignment="1">
      <alignment horizontal="center" vertical="center"/>
    </xf>
    <xf numFmtId="0" fontId="84" fillId="0" borderId="51" xfId="51992" applyFont="1" applyBorder="1" applyAlignment="1">
      <alignment horizontal="right" vertical="center"/>
    </xf>
    <xf numFmtId="0" fontId="82" fillId="0" borderId="51" xfId="51992" applyFont="1" applyBorder="1" applyAlignment="1">
      <alignment horizontal="center" vertical="center"/>
    </xf>
    <xf numFmtId="1" fontId="82" fillId="0" borderId="51" xfId="51992" applyNumberFormat="1" applyFont="1" applyBorder="1" applyAlignment="1">
      <alignment horizontal="center" vertical="center"/>
    </xf>
    <xf numFmtId="4" fontId="82" fillId="0" borderId="51" xfId="51992" applyNumberFormat="1" applyFont="1" applyBorder="1" applyAlignment="1">
      <alignment vertical="center"/>
    </xf>
    <xf numFmtId="4" fontId="84" fillId="0" borderId="51" xfId="51992" applyNumberFormat="1" applyFont="1" applyBorder="1" applyAlignment="1">
      <alignment vertical="center"/>
    </xf>
    <xf numFmtId="0" fontId="123" fillId="0" borderId="0" xfId="51992" applyFont="1" applyAlignment="1">
      <alignment horizontal="center" vertical="center"/>
    </xf>
    <xf numFmtId="1" fontId="83" fillId="0" borderId="0" xfId="51992" applyNumberFormat="1" applyFont="1" applyAlignment="1">
      <alignment horizontal="center" vertical="center"/>
    </xf>
    <xf numFmtId="0" fontId="19" fillId="0" borderId="35" xfId="6231" applyFont="1" applyFill="1" applyBorder="1" applyAlignment="1" applyProtection="1">
      <alignment horizontal="center" vertical="center" wrapText="1"/>
      <protection locked="0"/>
    </xf>
    <xf numFmtId="0" fontId="65" fillId="0" borderId="52" xfId="52005" applyFont="1" applyFill="1" applyBorder="1" applyAlignment="1">
      <alignment horizontal="left" vertical="center" wrapText="1"/>
    </xf>
    <xf numFmtId="43" fontId="19" fillId="0" borderId="27" xfId="17066" applyFont="1" applyFill="1" applyBorder="1" applyAlignment="1" applyProtection="1">
      <alignment horizontal="center" vertical="center" wrapText="1"/>
      <protection locked="0"/>
    </xf>
    <xf numFmtId="4" fontId="65" fillId="0" borderId="48" xfId="51907" applyNumberFormat="1" applyFont="1" applyFill="1" applyBorder="1" applyAlignment="1">
      <alignment horizontal="right" vertical="center"/>
    </xf>
    <xf numFmtId="0" fontId="20" fillId="0" borderId="48" xfId="51907" applyFont="1" applyFill="1" applyBorder="1" applyAlignment="1" applyProtection="1">
      <alignment vertical="center"/>
      <protection locked="0"/>
    </xf>
    <xf numFmtId="4" fontId="21" fillId="0" borderId="86" xfId="20345" applyNumberFormat="1" applyFont="1" applyFill="1" applyBorder="1" applyAlignment="1">
      <alignment horizontal="center" vertical="center"/>
    </xf>
    <xf numFmtId="4" fontId="21" fillId="0" borderId="48" xfId="20345" applyNumberFormat="1" applyFont="1" applyFill="1" applyBorder="1" applyAlignment="1">
      <alignment horizontal="center" vertical="center"/>
    </xf>
    <xf numFmtId="4" fontId="65" fillId="0" borderId="48" xfId="20345" applyNumberFormat="1" applyFont="1" applyFill="1" applyBorder="1" applyAlignment="1">
      <alignment horizontal="center" vertical="center"/>
    </xf>
    <xf numFmtId="4" fontId="113" fillId="0" borderId="95" xfId="0" applyNumberFormat="1" applyFont="1" applyBorder="1" applyAlignment="1">
      <alignment horizontal="center" vertical="center"/>
    </xf>
    <xf numFmtId="4" fontId="21" fillId="0" borderId="86" xfId="51294" applyNumberFormat="1" applyFont="1" applyFill="1" applyBorder="1" applyAlignment="1" applyProtection="1">
      <alignment horizontal="center" vertical="center"/>
      <protection locked="0"/>
    </xf>
    <xf numFmtId="4" fontId="21" fillId="0" borderId="48" xfId="51294" applyNumberFormat="1" applyFont="1" applyFill="1" applyBorder="1" applyAlignment="1" applyProtection="1">
      <alignment horizontal="center" vertical="center"/>
      <protection locked="0"/>
    </xf>
    <xf numFmtId="0" fontId="108" fillId="0" borderId="95" xfId="50295" applyFont="1" applyBorder="1" applyAlignment="1">
      <alignment horizontal="center" vertical="center"/>
    </xf>
    <xf numFmtId="174" fontId="21" fillId="0" borderId="86" xfId="37396" applyFont="1" applyFill="1" applyBorder="1" applyAlignment="1">
      <alignment horizontal="left" vertical="center"/>
    </xf>
    <xf numFmtId="174" fontId="21" fillId="0" borderId="48" xfId="37396" applyFont="1" applyFill="1" applyBorder="1" applyAlignment="1">
      <alignment horizontal="left" vertical="center"/>
    </xf>
    <xf numFmtId="0" fontId="108" fillId="0" borderId="95" xfId="52009" applyFont="1" applyBorder="1" applyAlignment="1">
      <alignment horizontal="center" vertical="center" wrapText="1"/>
    </xf>
    <xf numFmtId="3" fontId="20" fillId="0" borderId="48" xfId="52009" applyNumberFormat="1" applyFont="1" applyFill="1" applyBorder="1" applyAlignment="1">
      <alignment horizontal="center" vertical="center"/>
    </xf>
    <xf numFmtId="4" fontId="20" fillId="0" borderId="48" xfId="52009" applyNumberFormat="1" applyFont="1" applyFill="1" applyBorder="1" applyAlignment="1">
      <alignment horizontal="center" vertical="center"/>
    </xf>
    <xf numFmtId="0" fontId="108" fillId="0" borderId="95" xfId="51949" applyNumberFormat="1" applyFont="1" applyFill="1" applyBorder="1" applyAlignment="1">
      <alignment horizontal="center" vertical="center"/>
    </xf>
    <xf numFmtId="0" fontId="63" fillId="0" borderId="75" xfId="4581" applyFont="1" applyFill="1" applyBorder="1" applyAlignment="1" applyProtection="1">
      <alignment vertical="center" wrapText="1"/>
      <protection locked="0"/>
    </xf>
    <xf numFmtId="0" fontId="65" fillId="0" borderId="52" xfId="4581" applyFont="1" applyFill="1" applyBorder="1" applyAlignment="1" applyProtection="1">
      <alignment horizontal="center" vertical="center"/>
      <protection locked="0"/>
    </xf>
    <xf numFmtId="2" fontId="65" fillId="0" borderId="75" xfId="4581" applyNumberFormat="1" applyFont="1" applyFill="1" applyBorder="1" applyAlignment="1" applyProtection="1">
      <alignment horizontal="center" vertical="center"/>
      <protection locked="0"/>
    </xf>
    <xf numFmtId="0" fontId="114" fillId="0" borderId="0" xfId="4581" applyFont="1" applyFill="1" applyProtection="1">
      <protection locked="0"/>
    </xf>
    <xf numFmtId="4" fontId="65" fillId="0" borderId="86" xfId="4581" applyNumberFormat="1" applyFont="1" applyFill="1" applyBorder="1" applyAlignment="1" applyProtection="1">
      <alignment horizontal="center" vertical="center"/>
      <protection locked="0"/>
    </xf>
    <xf numFmtId="0" fontId="113" fillId="0" borderId="95" xfId="4581" applyFont="1" applyBorder="1" applyAlignment="1" applyProtection="1">
      <alignment horizontal="center" vertical="center" wrapText="1"/>
      <protection locked="0"/>
    </xf>
    <xf numFmtId="169" fontId="83" fillId="71" borderId="86" xfId="4150" applyFont="1" applyFill="1" applyBorder="1" applyAlignment="1">
      <alignment horizontal="center" vertical="center" wrapText="1"/>
    </xf>
    <xf numFmtId="169" fontId="83" fillId="71" borderId="48" xfId="4150" applyFont="1" applyFill="1" applyBorder="1" applyAlignment="1">
      <alignment horizontal="center" vertical="center" wrapText="1"/>
    </xf>
    <xf numFmtId="169" fontId="83" fillId="0" borderId="48" xfId="4150" applyFont="1" applyFill="1" applyBorder="1" applyAlignment="1">
      <alignment horizontal="center" vertical="center" wrapText="1"/>
    </xf>
    <xf numFmtId="4" fontId="20" fillId="0" borderId="48" xfId="52000" applyNumberFormat="1" applyFont="1" applyFill="1" applyBorder="1" applyAlignment="1">
      <alignment horizontal="center" vertical="center"/>
    </xf>
    <xf numFmtId="0" fontId="82" fillId="0" borderId="0" xfId="4596" applyFont="1" applyFill="1" applyAlignment="1">
      <alignment horizontal="center" vertical="center" wrapText="1"/>
    </xf>
    <xf numFmtId="0" fontId="83" fillId="0" borderId="34" xfId="4596" applyFont="1" applyFill="1" applyBorder="1" applyAlignment="1">
      <alignment horizontal="center" vertical="center"/>
    </xf>
    <xf numFmtId="0" fontId="83" fillId="0" borderId="34" xfId="4596" applyFont="1" applyFill="1" applyBorder="1" applyAlignment="1">
      <alignment vertical="center" wrapText="1"/>
    </xf>
    <xf numFmtId="0" fontId="38" fillId="0" borderId="42" xfId="0" applyFont="1" applyFill="1" applyBorder="1" applyAlignment="1">
      <alignment vertical="center" wrapText="1"/>
    </xf>
    <xf numFmtId="43" fontId="83" fillId="0" borderId="58" xfId="17066" applyFont="1" applyFill="1" applyBorder="1" applyAlignment="1">
      <alignment horizontal="center" vertical="center" wrapText="1"/>
    </xf>
    <xf numFmtId="0" fontId="83" fillId="0" borderId="59" xfId="4596" applyFont="1" applyFill="1" applyBorder="1" applyAlignment="1">
      <alignment horizontal="center" vertical="center" wrapText="1"/>
    </xf>
    <xf numFmtId="0" fontId="83" fillId="0" borderId="67" xfId="4596" applyFont="1" applyFill="1" applyBorder="1" applyAlignment="1">
      <alignment horizontal="center" vertical="center" wrapText="1"/>
    </xf>
    <xf numFmtId="0" fontId="83" fillId="0" borderId="68" xfId="4596" applyFont="1" applyFill="1" applyBorder="1" applyAlignment="1">
      <alignment vertical="center" wrapText="1"/>
    </xf>
    <xf numFmtId="0" fontId="82" fillId="0" borderId="68" xfId="4596" applyFont="1" applyFill="1" applyBorder="1" applyAlignment="1">
      <alignment vertical="center"/>
    </xf>
    <xf numFmtId="0" fontId="82" fillId="0" borderId="66" xfId="4596" applyFont="1" applyFill="1" applyBorder="1" applyAlignment="1">
      <alignment vertical="center"/>
    </xf>
    <xf numFmtId="0" fontId="82" fillId="0" borderId="69" xfId="4596" applyFont="1" applyFill="1" applyBorder="1" applyAlignment="1">
      <alignment vertical="center"/>
    </xf>
    <xf numFmtId="0" fontId="83" fillId="0" borderId="0" xfId="4596" applyFont="1" applyFill="1" applyAlignment="1">
      <alignment vertical="center"/>
    </xf>
    <xf numFmtId="0" fontId="63" fillId="0" borderId="53" xfId="52005" applyFont="1" applyFill="1" applyBorder="1" applyAlignment="1">
      <alignment horizontal="center" vertical="center" wrapText="1"/>
    </xf>
    <xf numFmtId="0" fontId="63" fillId="0" borderId="35" xfId="52005" applyFont="1" applyFill="1" applyBorder="1" applyAlignment="1">
      <alignment horizontal="center" vertical="center" wrapText="1"/>
    </xf>
    <xf numFmtId="0" fontId="20" fillId="0" borderId="35" xfId="52005" applyFont="1" applyFill="1" applyBorder="1" applyAlignment="1">
      <alignment horizontal="center" vertical="center" wrapText="1"/>
    </xf>
    <xf numFmtId="4" fontId="20" fillId="0" borderId="35" xfId="52005" applyNumberFormat="1" applyFont="1" applyFill="1" applyBorder="1" applyAlignment="1">
      <alignment horizontal="center" vertical="center" wrapText="1"/>
    </xf>
    <xf numFmtId="4" fontId="63" fillId="0" borderId="54" xfId="52005" applyNumberFormat="1" applyFont="1" applyFill="1" applyBorder="1" applyAlignment="1">
      <alignment horizontal="center" vertical="center" wrapText="1"/>
    </xf>
    <xf numFmtId="186" fontId="92" fillId="0" borderId="25" xfId="52003" applyNumberFormat="1" applyFont="1" applyFill="1" applyBorder="1" applyAlignment="1">
      <alignment horizontal="center" vertical="center" wrapText="1"/>
    </xf>
    <xf numFmtId="0" fontId="92" fillId="0" borderId="26" xfId="52005" applyFont="1" applyFill="1" applyBorder="1" applyAlignment="1">
      <alignment horizontal="left" vertical="center" wrapText="1"/>
    </xf>
    <xf numFmtId="0" fontId="65" fillId="0" borderId="26" xfId="52005" applyFont="1" applyFill="1" applyBorder="1" applyAlignment="1">
      <alignment horizontal="center" vertical="center" wrapText="1"/>
    </xf>
    <xf numFmtId="0" fontId="20" fillId="0" borderId="26" xfId="52005" applyFont="1" applyFill="1" applyBorder="1" applyAlignment="1">
      <alignment horizontal="center" vertical="center" wrapText="1"/>
    </xf>
    <xf numFmtId="4" fontId="20" fillId="0" borderId="80" xfId="52005" applyNumberFormat="1" applyFont="1" applyFill="1" applyBorder="1" applyAlignment="1">
      <alignment horizontal="center" vertical="center" wrapText="1"/>
    </xf>
    <xf numFmtId="4" fontId="65" fillId="0" borderId="27" xfId="52005" applyNumberFormat="1" applyFont="1" applyFill="1" applyBorder="1" applyAlignment="1">
      <alignment horizontal="center" vertical="center" wrapText="1"/>
    </xf>
    <xf numFmtId="0" fontId="65" fillId="0" borderId="45" xfId="52003" applyFont="1" applyFill="1" applyBorder="1" applyAlignment="1">
      <alignment horizontal="center" vertical="center" wrapText="1"/>
    </xf>
    <xf numFmtId="0" fontId="63" fillId="0" borderId="52" xfId="52005" applyFont="1" applyFill="1" applyBorder="1" applyAlignment="1">
      <alignment horizontal="left" vertical="center" wrapText="1"/>
    </xf>
    <xf numFmtId="0" fontId="65" fillId="0" borderId="52" xfId="52005" applyFont="1" applyFill="1" applyBorder="1" applyAlignment="1">
      <alignment horizontal="center" vertical="center" wrapText="1"/>
    </xf>
    <xf numFmtId="0" fontId="20" fillId="0" borderId="52" xfId="52005" applyFont="1" applyFill="1" applyBorder="1" applyAlignment="1">
      <alignment horizontal="center" vertical="center" wrapText="1"/>
    </xf>
    <xf numFmtId="4" fontId="20" fillId="0" borderId="48" xfId="52005" applyNumberFormat="1" applyFont="1" applyFill="1" applyBorder="1" applyAlignment="1">
      <alignment horizontal="center" vertical="center" wrapText="1"/>
    </xf>
    <xf numFmtId="4" fontId="65" fillId="0" borderId="55" xfId="52005" applyNumberFormat="1" applyFont="1" applyFill="1" applyBorder="1" applyAlignment="1">
      <alignment horizontal="center" vertical="center" wrapText="1"/>
    </xf>
    <xf numFmtId="186" fontId="65" fillId="0" borderId="45" xfId="52003" applyNumberFormat="1" applyFont="1" applyFill="1" applyBorder="1" applyAlignment="1">
      <alignment horizontal="center" vertical="center" wrapText="1"/>
    </xf>
    <xf numFmtId="0" fontId="20" fillId="0" borderId="52" xfId="0" applyFont="1" applyFill="1" applyBorder="1" applyAlignment="1">
      <alignment horizontal="center" vertical="center" wrapText="1"/>
    </xf>
    <xf numFmtId="4" fontId="20" fillId="0" borderId="48" xfId="0" applyNumberFormat="1" applyFont="1" applyFill="1" applyBorder="1" applyAlignment="1">
      <alignment horizontal="center" vertical="center" wrapText="1"/>
    </xf>
    <xf numFmtId="0" fontId="65" fillId="0" borderId="52" xfId="52005" applyFont="1" applyFill="1" applyBorder="1" applyAlignment="1">
      <alignment vertical="center" wrapText="1"/>
    </xf>
    <xf numFmtId="0" fontId="64" fillId="0" borderId="45" xfId="52003" applyFont="1" applyFill="1" applyBorder="1" applyAlignment="1">
      <alignment horizontal="center" vertical="center" wrapText="1"/>
    </xf>
    <xf numFmtId="0" fontId="64" fillId="0" borderId="52" xfId="52005" applyFont="1" applyFill="1" applyBorder="1" applyAlignment="1">
      <alignment horizontal="center" vertical="center" wrapText="1"/>
    </xf>
    <xf numFmtId="0" fontId="19" fillId="0" borderId="52" xfId="52005" applyFont="1" applyFill="1" applyBorder="1" applyAlignment="1">
      <alignment horizontal="center" vertical="center" wrapText="1"/>
    </xf>
    <xf numFmtId="186" fontId="92" fillId="0" borderId="45" xfId="52003" applyNumberFormat="1" applyFont="1" applyFill="1" applyBorder="1" applyAlignment="1">
      <alignment horizontal="center" vertical="center" wrapText="1"/>
    </xf>
    <xf numFmtId="0" fontId="92" fillId="0" borderId="52" xfId="52005" applyFont="1" applyFill="1" applyBorder="1" applyAlignment="1">
      <alignment horizontal="left" vertical="center" wrapText="1"/>
    </xf>
    <xf numFmtId="0" fontId="65" fillId="0" borderId="52" xfId="52005" applyFont="1" applyFill="1" applyBorder="1" applyAlignment="1">
      <alignment horizontal="left" vertical="top" wrapText="1"/>
    </xf>
    <xf numFmtId="0" fontId="63" fillId="0" borderId="52" xfId="52005" applyFont="1" applyFill="1" applyBorder="1" applyAlignment="1">
      <alignment horizontal="left" vertical="top" wrapText="1"/>
    </xf>
    <xf numFmtId="0" fontId="65" fillId="0" borderId="45" xfId="52005" applyFont="1" applyFill="1" applyBorder="1" applyAlignment="1">
      <alignment horizontal="center" vertical="center" wrapText="1"/>
    </xf>
    <xf numFmtId="0" fontId="21" fillId="0" borderId="52" xfId="52005" applyFont="1" applyFill="1" applyBorder="1" applyAlignment="1">
      <alignment horizontal="left" vertical="center" wrapText="1"/>
    </xf>
    <xf numFmtId="0" fontId="90" fillId="0" borderId="57" xfId="4596" applyFont="1" applyFill="1" applyBorder="1" applyAlignment="1">
      <alignment horizontal="center" vertical="center"/>
    </xf>
    <xf numFmtId="0" fontId="90" fillId="0" borderId="34" xfId="4596" applyFont="1" applyFill="1" applyBorder="1" applyAlignment="1">
      <alignment vertical="center" wrapText="1"/>
    </xf>
    <xf numFmtId="0" fontId="90" fillId="0" borderId="59" xfId="0" applyFont="1" applyFill="1" applyBorder="1" applyAlignment="1">
      <alignment horizontal="center" vertical="center"/>
    </xf>
    <xf numFmtId="0" fontId="88" fillId="0" borderId="0" xfId="4596" applyFont="1" applyFill="1" applyAlignment="1">
      <alignment vertical="center"/>
    </xf>
    <xf numFmtId="0" fontId="97" fillId="0" borderId="73" xfId="51972" applyFont="1" applyFill="1" applyBorder="1" applyAlignment="1">
      <alignment horizontal="center" vertical="center"/>
    </xf>
    <xf numFmtId="0" fontId="19" fillId="0" borderId="73" xfId="51984" applyFont="1" applyFill="1" applyBorder="1" applyAlignment="1" applyProtection="1">
      <alignment horizontal="center" vertical="center" wrapText="1"/>
      <protection locked="0"/>
    </xf>
    <xf numFmtId="4" fontId="19" fillId="0" borderId="73" xfId="51984" applyNumberFormat="1" applyFont="1" applyFill="1" applyBorder="1" applyAlignment="1" applyProtection="1">
      <alignment horizontal="center" vertical="center" wrapText="1"/>
      <protection locked="0"/>
    </xf>
    <xf numFmtId="0" fontId="98" fillId="0" borderId="0" xfId="51972" applyFont="1" applyFill="1" applyAlignment="1">
      <alignment vertical="center"/>
    </xf>
    <xf numFmtId="0" fontId="19" fillId="0" borderId="75" xfId="51984" applyFont="1" applyFill="1" applyBorder="1" applyAlignment="1">
      <alignment vertical="center" wrapText="1"/>
    </xf>
    <xf numFmtId="43" fontId="98" fillId="0" borderId="55" xfId="51972" applyNumberFormat="1" applyFont="1" applyFill="1" applyBorder="1" applyAlignment="1">
      <alignment vertical="center"/>
    </xf>
    <xf numFmtId="0" fontId="97" fillId="0" borderId="52" xfId="51974" applyFont="1" applyFill="1" applyBorder="1" applyAlignment="1">
      <alignment vertical="center" wrapText="1"/>
    </xf>
    <xf numFmtId="0" fontId="98" fillId="0" borderId="52" xfId="51974" applyFont="1" applyFill="1" applyBorder="1" applyAlignment="1">
      <alignment vertical="center" wrapText="1"/>
    </xf>
    <xf numFmtId="0" fontId="98" fillId="0" borderId="52" xfId="51972" applyFont="1" applyFill="1" applyBorder="1" applyAlignment="1">
      <alignment horizontal="center" vertical="center"/>
    </xf>
    <xf numFmtId="0" fontId="98" fillId="0" borderId="0" xfId="51977" applyFont="1" applyFill="1" applyAlignment="1">
      <alignment vertical="center"/>
    </xf>
    <xf numFmtId="0" fontId="21" fillId="0" borderId="52" xfId="4718" applyFont="1" applyFill="1" applyBorder="1" applyAlignment="1">
      <alignment horizontal="center" vertical="center"/>
    </xf>
    <xf numFmtId="0" fontId="102" fillId="0" borderId="0" xfId="51972" applyFont="1" applyFill="1" applyAlignment="1">
      <alignment vertical="center"/>
    </xf>
    <xf numFmtId="0" fontId="98" fillId="0" borderId="0" xfId="51972" applyFont="1" applyFill="1" applyAlignment="1">
      <alignment horizontal="center" vertical="center"/>
    </xf>
    <xf numFmtId="43" fontId="98" fillId="0" borderId="0" xfId="51972" applyNumberFormat="1" applyFont="1" applyFill="1" applyAlignment="1">
      <alignment vertical="center"/>
    </xf>
    <xf numFmtId="0" fontId="97" fillId="0" borderId="72" xfId="51972" applyFont="1" applyFill="1" applyBorder="1" applyAlignment="1">
      <alignment horizontal="center" vertical="center"/>
    </xf>
    <xf numFmtId="0" fontId="100" fillId="0" borderId="33" xfId="51979" applyFont="1" applyFill="1" applyBorder="1" applyAlignment="1">
      <alignment horizontal="center" vertical="center"/>
    </xf>
    <xf numFmtId="0" fontId="103" fillId="0" borderId="75" xfId="51979" applyFont="1" applyFill="1" applyBorder="1" applyAlignment="1">
      <alignment horizontal="left" vertical="center"/>
    </xf>
    <xf numFmtId="0" fontId="97" fillId="0" borderId="45" xfId="51979" applyFont="1" applyFill="1" applyBorder="1" applyAlignment="1">
      <alignment horizontal="center" vertical="center"/>
    </xf>
    <xf numFmtId="0" fontId="20" fillId="0" borderId="52" xfId="4718" applyFont="1" applyFill="1" applyBorder="1" applyAlignment="1">
      <alignment horizontal="left" vertical="center"/>
    </xf>
    <xf numFmtId="0" fontId="20" fillId="0" borderId="52" xfId="4718" applyFont="1" applyFill="1" applyBorder="1" applyAlignment="1">
      <alignment horizontal="center" vertical="center"/>
    </xf>
    <xf numFmtId="0" fontId="20" fillId="0" borderId="52" xfId="51980" applyFont="1" applyFill="1" applyBorder="1" applyAlignment="1">
      <alignment vertical="center"/>
    </xf>
    <xf numFmtId="0" fontId="98" fillId="0" borderId="45" xfId="51979" quotePrefix="1" applyFont="1" applyFill="1" applyBorder="1" applyAlignment="1">
      <alignment horizontal="center" vertical="center"/>
    </xf>
    <xf numFmtId="0" fontId="21" fillId="0" borderId="52" xfId="51980" applyFont="1" applyFill="1" applyBorder="1" applyAlignment="1">
      <alignment vertical="center" wrapText="1"/>
    </xf>
    <xf numFmtId="0" fontId="21" fillId="0" borderId="52" xfId="51980" applyFont="1" applyFill="1" applyBorder="1" applyAlignment="1">
      <alignment horizontal="center" vertical="center"/>
    </xf>
    <xf numFmtId="0" fontId="98" fillId="0" borderId="52" xfId="51974" applyFont="1" applyFill="1" applyBorder="1" applyAlignment="1">
      <alignment horizontal="center" vertical="center"/>
    </xf>
    <xf numFmtId="0" fontId="20" fillId="0" borderId="52" xfId="51980" applyFont="1" applyFill="1" applyBorder="1" applyAlignment="1">
      <alignment vertical="center" wrapText="1"/>
    </xf>
    <xf numFmtId="0" fontId="98" fillId="0" borderId="45" xfId="51979" applyFont="1" applyFill="1" applyBorder="1" applyAlignment="1">
      <alignment horizontal="center" vertical="center"/>
    </xf>
    <xf numFmtId="0" fontId="97" fillId="0" borderId="52" xfId="51974" applyFont="1" applyFill="1" applyBorder="1" applyAlignment="1">
      <alignment vertical="center"/>
    </xf>
    <xf numFmtId="0" fontId="98" fillId="0" borderId="52" xfId="51979" applyFont="1" applyFill="1" applyBorder="1" applyAlignment="1">
      <alignment vertical="center" wrapText="1"/>
    </xf>
    <xf numFmtId="0" fontId="98" fillId="0" borderId="52" xfId="51979" applyFont="1" applyFill="1" applyBorder="1" applyAlignment="1">
      <alignment horizontal="center" vertical="center"/>
    </xf>
    <xf numFmtId="0" fontId="97" fillId="0" borderId="52" xfId="51979" applyFont="1" applyFill="1" applyBorder="1" applyAlignment="1">
      <alignment horizontal="center" vertical="center"/>
    </xf>
    <xf numFmtId="0" fontId="20" fillId="0" borderId="52" xfId="0" applyFont="1" applyFill="1" applyBorder="1" applyAlignment="1">
      <alignment horizontal="center" vertical="center"/>
    </xf>
    <xf numFmtId="0" fontId="21" fillId="0" borderId="52" xfId="0" applyFont="1" applyFill="1" applyBorder="1" applyAlignment="1">
      <alignment vertical="center" wrapText="1"/>
    </xf>
    <xf numFmtId="0" fontId="21" fillId="0" borderId="52" xfId="51976" applyFont="1" applyFill="1" applyBorder="1" applyAlignment="1">
      <alignment horizontal="center" vertical="center"/>
    </xf>
    <xf numFmtId="0" fontId="21" fillId="0" borderId="52" xfId="5806" applyFont="1" applyFill="1" applyBorder="1" applyAlignment="1">
      <alignment vertical="center" wrapText="1"/>
    </xf>
    <xf numFmtId="0" fontId="105" fillId="0" borderId="52" xfId="5806" applyFont="1" applyFill="1" applyBorder="1" applyAlignment="1">
      <alignment horizontal="center" vertical="center" wrapText="1"/>
    </xf>
    <xf numFmtId="0" fontId="21" fillId="0" borderId="0" xfId="4718" applyFont="1" applyFill="1" applyAlignment="1">
      <alignment vertical="center"/>
    </xf>
    <xf numFmtId="0" fontId="106" fillId="0" borderId="52" xfId="51979" applyFont="1" applyFill="1" applyBorder="1" applyAlignment="1">
      <alignment vertical="center" wrapText="1"/>
    </xf>
    <xf numFmtId="43" fontId="97" fillId="0" borderId="55" xfId="51972" applyNumberFormat="1" applyFont="1" applyFill="1" applyBorder="1" applyAlignment="1">
      <alignment vertical="center"/>
    </xf>
    <xf numFmtId="0" fontId="97" fillId="0" borderId="52" xfId="51979" applyFont="1" applyFill="1" applyBorder="1" applyAlignment="1">
      <alignment horizontal="left" vertical="center"/>
    </xf>
    <xf numFmtId="0" fontId="20" fillId="0" borderId="52" xfId="0" applyFont="1" applyFill="1" applyBorder="1" applyAlignment="1">
      <alignment vertical="center"/>
    </xf>
    <xf numFmtId="0" fontId="21" fillId="0" borderId="52" xfId="51963" applyFont="1" applyFill="1" applyBorder="1" applyAlignment="1">
      <alignment vertical="center" wrapText="1"/>
    </xf>
    <xf numFmtId="0" fontId="97" fillId="0" borderId="52" xfId="51979" applyFont="1" applyFill="1" applyBorder="1" applyAlignment="1">
      <alignment vertical="center" wrapText="1"/>
    </xf>
    <xf numFmtId="0" fontId="20" fillId="0" borderId="52" xfId="51963" applyFont="1" applyFill="1" applyBorder="1" applyAlignment="1">
      <alignment vertical="center" wrapText="1"/>
    </xf>
    <xf numFmtId="0" fontId="19" fillId="0" borderId="26" xfId="51907" applyFont="1" applyFill="1" applyBorder="1" applyAlignment="1" applyProtection="1">
      <alignment horizontal="center" vertical="center" wrapText="1"/>
      <protection locked="0"/>
    </xf>
    <xf numFmtId="0" fontId="19" fillId="0" borderId="80" xfId="51907" applyFont="1" applyFill="1" applyBorder="1" applyAlignment="1" applyProtection="1">
      <alignment horizontal="center" vertical="center" wrapText="1"/>
      <protection locked="0"/>
    </xf>
    <xf numFmtId="0" fontId="100" fillId="0" borderId="52" xfId="51907" applyFont="1" applyFill="1" applyBorder="1" applyAlignment="1" applyProtection="1">
      <alignment vertical="center" wrapText="1"/>
      <protection locked="0"/>
    </xf>
    <xf numFmtId="0" fontId="104" fillId="0" borderId="52" xfId="51907" applyFont="1" applyFill="1" applyBorder="1" applyAlignment="1">
      <alignment horizontal="left" vertical="center"/>
    </xf>
    <xf numFmtId="0" fontId="105" fillId="0" borderId="52" xfId="51907" applyFont="1" applyFill="1" applyBorder="1" applyAlignment="1">
      <alignment vertical="center" wrapText="1"/>
    </xf>
    <xf numFmtId="0" fontId="20" fillId="0" borderId="52" xfId="52008" applyFont="1" applyFill="1" applyBorder="1" applyAlignment="1">
      <alignment horizontal="justify" vertical="center"/>
    </xf>
    <xf numFmtId="0" fontId="65" fillId="0" borderId="52" xfId="51907" applyFont="1" applyFill="1" applyBorder="1" applyAlignment="1">
      <alignment vertical="center" wrapText="1"/>
    </xf>
    <xf numFmtId="0" fontId="105" fillId="0" borderId="52" xfId="7047" applyFont="1" applyFill="1" applyBorder="1" applyAlignment="1">
      <alignment vertical="center" wrapText="1"/>
    </xf>
    <xf numFmtId="0" fontId="104" fillId="0" borderId="52" xfId="51907" applyFont="1" applyFill="1" applyBorder="1" applyAlignment="1">
      <alignment horizontal="left" vertical="center" wrapText="1"/>
    </xf>
    <xf numFmtId="0" fontId="108" fillId="0" borderId="95" xfId="51907" applyFont="1" applyFill="1" applyBorder="1" applyAlignment="1" applyProtection="1">
      <alignment horizontal="center" vertical="center" wrapText="1"/>
      <protection locked="0"/>
    </xf>
    <xf numFmtId="4" fontId="112" fillId="0" borderId="0" xfId="51911" applyNumberFormat="1" applyFont="1" applyFill="1" applyAlignment="1">
      <alignment vertical="center"/>
    </xf>
    <xf numFmtId="0" fontId="112" fillId="0" borderId="0" xfId="51911" applyFont="1" applyFill="1" applyAlignment="1">
      <alignment vertical="center"/>
    </xf>
    <xf numFmtId="4" fontId="19" fillId="0" borderId="53" xfId="4596" applyNumberFormat="1" applyFont="1" applyFill="1" applyBorder="1" applyAlignment="1">
      <alignment horizontal="center" vertical="center" wrapText="1"/>
    </xf>
    <xf numFmtId="4" fontId="20" fillId="0" borderId="35" xfId="4596" applyNumberFormat="1" applyFont="1" applyFill="1" applyBorder="1" applyAlignment="1">
      <alignment horizontal="center" vertical="center" wrapText="1"/>
    </xf>
    <xf numFmtId="4" fontId="19" fillId="0" borderId="35" xfId="4596" applyNumberFormat="1" applyFont="1" applyFill="1" applyBorder="1" applyAlignment="1">
      <alignment horizontal="center" vertical="center" wrapText="1"/>
    </xf>
    <xf numFmtId="4" fontId="19" fillId="0" borderId="54" xfId="6231" applyNumberFormat="1" applyFont="1" applyFill="1" applyBorder="1" applyAlignment="1" applyProtection="1">
      <alignment horizontal="center" vertical="center" wrapText="1"/>
      <protection locked="0"/>
    </xf>
    <xf numFmtId="4" fontId="19" fillId="0" borderId="0" xfId="4596" applyNumberFormat="1" applyFont="1" applyFill="1" applyAlignment="1">
      <alignment horizontal="center" vertical="center" wrapText="1"/>
    </xf>
    <xf numFmtId="0" fontId="19" fillId="0" borderId="26" xfId="51999" applyFont="1" applyFill="1" applyBorder="1" applyAlignment="1">
      <alignment horizontal="center" vertical="center"/>
    </xf>
    <xf numFmtId="0" fontId="19" fillId="0" borderId="26" xfId="6231" applyFont="1" applyFill="1" applyBorder="1" applyAlignment="1" applyProtection="1">
      <alignment vertical="center" wrapText="1"/>
      <protection locked="0"/>
    </xf>
    <xf numFmtId="0" fontId="19" fillId="0" borderId="80" xfId="6231" applyFont="1" applyFill="1" applyBorder="1" applyAlignment="1" applyProtection="1">
      <alignment vertical="center" wrapText="1"/>
      <protection locked="0"/>
    </xf>
    <xf numFmtId="4" fontId="19" fillId="0" borderId="27" xfId="6231" applyNumberFormat="1" applyFont="1" applyFill="1" applyBorder="1" applyAlignment="1" applyProtection="1">
      <alignment vertical="center" wrapText="1"/>
      <protection locked="0"/>
    </xf>
    <xf numFmtId="4" fontId="21" fillId="0" borderId="0" xfId="4596" applyNumberFormat="1" applyFont="1" applyFill="1" applyAlignment="1">
      <alignment vertical="center" wrapText="1"/>
    </xf>
    <xf numFmtId="0" fontId="118" fillId="0" borderId="45" xfId="4596" applyFont="1" applyFill="1" applyBorder="1" applyAlignment="1">
      <alignment horizontal="center" vertical="center" wrapText="1"/>
    </xf>
    <xf numFmtId="0" fontId="118" fillId="0" borderId="52" xfId="4596" applyFont="1" applyFill="1" applyBorder="1" applyAlignment="1">
      <alignment horizontal="left" vertical="center" wrapText="1"/>
    </xf>
    <xf numFmtId="0" fontId="21" fillId="0" borderId="45" xfId="51999" applyFont="1" applyFill="1" applyBorder="1" applyAlignment="1">
      <alignment horizontal="center" vertical="center"/>
    </xf>
    <xf numFmtId="0" fontId="119" fillId="0" borderId="52" xfId="51999" applyFont="1" applyFill="1" applyBorder="1" applyAlignment="1">
      <alignment horizontal="left" vertical="center" wrapText="1"/>
    </xf>
    <xf numFmtId="0" fontId="119" fillId="0" borderId="52" xfId="51999" applyFont="1" applyFill="1" applyBorder="1" applyAlignment="1">
      <alignment horizontal="center" vertical="center"/>
    </xf>
    <xf numFmtId="0" fontId="21" fillId="0" borderId="52" xfId="51999" applyFont="1" applyFill="1" applyBorder="1" applyAlignment="1">
      <alignment horizontal="left" vertical="center" wrapText="1"/>
    </xf>
    <xf numFmtId="0" fontId="21" fillId="0" borderId="52" xfId="51999" applyFont="1" applyFill="1" applyBorder="1" applyAlignment="1">
      <alignment horizontal="center" vertical="center"/>
    </xf>
    <xf numFmtId="0" fontId="118" fillId="0" borderId="52" xfId="51999" applyFont="1" applyFill="1" applyBorder="1" applyAlignment="1">
      <alignment horizontal="left" vertical="center" wrapText="1"/>
    </xf>
    <xf numFmtId="0" fontId="20" fillId="0" borderId="45" xfId="17075" applyFont="1" applyFill="1" applyBorder="1" applyAlignment="1">
      <alignment vertical="center"/>
    </xf>
    <xf numFmtId="0" fontId="20" fillId="0" borderId="52" xfId="17075" applyFont="1" applyFill="1" applyBorder="1" applyAlignment="1">
      <alignment vertical="center"/>
    </xf>
    <xf numFmtId="4" fontId="21" fillId="0" borderId="0" xfId="4596" applyNumberFormat="1" applyFont="1" applyFill="1" applyAlignment="1">
      <alignment vertical="center"/>
    </xf>
    <xf numFmtId="0" fontId="20" fillId="0" borderId="52" xfId="4596" applyFont="1" applyFill="1" applyBorder="1" applyAlignment="1">
      <alignment horizontal="left" vertical="center" wrapText="1"/>
    </xf>
    <xf numFmtId="184" fontId="118" fillId="0" borderId="45" xfId="4596" applyNumberFormat="1" applyFont="1" applyFill="1" applyBorder="1" applyAlignment="1">
      <alignment horizontal="center" vertical="center" wrapText="1"/>
    </xf>
    <xf numFmtId="0" fontId="21" fillId="0" borderId="52" xfId="4596" applyFont="1" applyFill="1" applyBorder="1" applyAlignment="1">
      <alignment horizontal="center" vertical="center"/>
    </xf>
    <xf numFmtId="0" fontId="21" fillId="0" borderId="52" xfId="52001" applyFont="1" applyFill="1" applyBorder="1" applyAlignment="1">
      <alignment horizontal="left" vertical="center" wrapText="1"/>
    </xf>
    <xf numFmtId="0" fontId="21" fillId="0" borderId="52" xfId="4596" applyFont="1" applyFill="1" applyBorder="1" applyAlignment="1">
      <alignment horizontal="left" vertical="center" wrapText="1"/>
    </xf>
    <xf numFmtId="4" fontId="63" fillId="0" borderId="45" xfId="4596" applyNumberFormat="1" applyFont="1" applyFill="1" applyBorder="1" applyAlignment="1">
      <alignment vertical="center" wrapText="1"/>
    </xf>
    <xf numFmtId="0" fontId="20" fillId="0" borderId="52" xfId="51999" applyFont="1" applyFill="1" applyBorder="1" applyAlignment="1">
      <alignment horizontal="left" vertical="center" wrapText="1"/>
    </xf>
    <xf numFmtId="0" fontId="21" fillId="0" borderId="52" xfId="52002" applyFont="1" applyFill="1" applyBorder="1" applyAlignment="1">
      <alignment horizontal="left" vertical="center" wrapText="1"/>
    </xf>
    <xf numFmtId="4" fontId="21" fillId="0" borderId="45" xfId="4596" applyNumberFormat="1" applyFont="1" applyFill="1" applyBorder="1" applyAlignment="1">
      <alignment vertical="center"/>
    </xf>
    <xf numFmtId="0" fontId="118" fillId="0" borderId="52" xfId="4596" applyFont="1" applyFill="1" applyBorder="1" applyAlignment="1">
      <alignment horizontal="left" vertical="center"/>
    </xf>
    <xf numFmtId="0" fontId="21" fillId="0" borderId="52" xfId="17075" applyFont="1" applyFill="1" applyBorder="1" applyAlignment="1">
      <alignment horizontal="left" vertical="center" wrapText="1"/>
    </xf>
    <xf numFmtId="0" fontId="21" fillId="0" borderId="52" xfId="17075" applyFont="1" applyFill="1" applyBorder="1" applyAlignment="1">
      <alignment horizontal="center" vertical="center"/>
    </xf>
    <xf numFmtId="0" fontId="21" fillId="0" borderId="52" xfId="17075" applyFont="1" applyFill="1" applyBorder="1" applyAlignment="1">
      <alignment vertical="center" wrapText="1"/>
    </xf>
    <xf numFmtId="0" fontId="20" fillId="0" borderId="52" xfId="17075" applyFont="1" applyFill="1" applyBorder="1" applyAlignment="1">
      <alignment vertical="center" wrapText="1"/>
    </xf>
    <xf numFmtId="0" fontId="21" fillId="0" borderId="52" xfId="17075" applyFont="1" applyFill="1" applyBorder="1" applyAlignment="1">
      <alignment vertical="center"/>
    </xf>
    <xf numFmtId="0" fontId="20" fillId="0" borderId="52" xfId="17075" applyFont="1" applyFill="1" applyBorder="1" applyAlignment="1">
      <alignment horizontal="center" vertical="center"/>
    </xf>
    <xf numFmtId="0" fontId="20" fillId="0" borderId="52" xfId="17075" applyFont="1" applyFill="1" applyBorder="1" applyAlignment="1">
      <alignment horizontal="left" vertical="center" wrapText="1"/>
    </xf>
    <xf numFmtId="0" fontId="121" fillId="0" borderId="52" xfId="17075" applyFont="1" applyFill="1" applyBorder="1" applyAlignment="1">
      <alignment vertical="center" wrapText="1"/>
    </xf>
    <xf numFmtId="4" fontId="86" fillId="0" borderId="0" xfId="4596" applyNumberFormat="1" applyFont="1" applyFill="1" applyAlignment="1">
      <alignment vertical="center" wrapText="1"/>
    </xf>
    <xf numFmtId="0" fontId="20" fillId="0" borderId="28" xfId="17075" applyFont="1" applyFill="1" applyBorder="1" applyAlignment="1">
      <alignment vertical="center"/>
    </xf>
    <xf numFmtId="0" fontId="20" fillId="0" borderId="29" xfId="17075" applyFont="1" applyFill="1" applyBorder="1" applyAlignment="1">
      <alignment vertical="center"/>
    </xf>
    <xf numFmtId="0" fontId="108" fillId="0" borderId="79" xfId="17075" applyFont="1" applyFill="1" applyBorder="1" applyAlignment="1">
      <alignment horizontal="center" vertical="center" wrapText="1"/>
    </xf>
    <xf numFmtId="4" fontId="117" fillId="0" borderId="0" xfId="4596" applyNumberFormat="1" applyFont="1" applyFill="1" applyAlignment="1">
      <alignment vertical="center" wrapText="1"/>
    </xf>
    <xf numFmtId="4" fontId="63" fillId="0" borderId="0" xfId="4596" applyNumberFormat="1" applyFont="1" applyFill="1" applyAlignment="1">
      <alignment vertical="center" wrapText="1"/>
    </xf>
    <xf numFmtId="0" fontId="83" fillId="0" borderId="57" xfId="4596" applyFont="1" applyFill="1" applyBorder="1" applyAlignment="1">
      <alignment horizontal="center" vertical="center" wrapText="1"/>
    </xf>
    <xf numFmtId="0" fontId="83" fillId="0" borderId="34" xfId="4596" applyFont="1" applyFill="1" applyBorder="1" applyAlignment="1">
      <alignment horizontal="center" vertical="center" wrapText="1"/>
    </xf>
    <xf numFmtId="169" fontId="83" fillId="0" borderId="86" xfId="4150" applyFont="1" applyFill="1" applyBorder="1" applyAlignment="1">
      <alignment horizontal="center" vertical="center" wrapText="1"/>
    </xf>
    <xf numFmtId="0" fontId="20" fillId="0" borderId="57" xfId="0" applyFont="1" applyFill="1" applyBorder="1" applyAlignment="1">
      <alignment horizontal="center" vertical="center" wrapText="1"/>
    </xf>
    <xf numFmtId="0" fontId="21" fillId="0" borderId="48" xfId="0" applyFont="1" applyFill="1" applyBorder="1" applyAlignment="1">
      <alignment vertical="center" wrapText="1"/>
    </xf>
    <xf numFmtId="0" fontId="20" fillId="0" borderId="42" xfId="0" applyFont="1" applyFill="1" applyBorder="1" applyAlignment="1">
      <alignment horizontal="center" vertical="center" wrapText="1"/>
    </xf>
    <xf numFmtId="43" fontId="83" fillId="0" borderId="60" xfId="17066" applyFont="1" applyFill="1" applyBorder="1" applyAlignment="1">
      <alignment horizontal="center" vertical="center" wrapText="1"/>
    </xf>
    <xf numFmtId="0" fontId="20" fillId="0" borderId="48" xfId="0" applyFont="1" applyFill="1" applyBorder="1" applyAlignment="1">
      <alignment horizontal="left" vertical="center" wrapText="1"/>
    </xf>
    <xf numFmtId="0" fontId="20" fillId="0" borderId="42" xfId="0" applyFont="1" applyFill="1" applyBorder="1" applyAlignment="1">
      <alignment horizontal="center" vertical="center"/>
    </xf>
    <xf numFmtId="0" fontId="21" fillId="0" borderId="0" xfId="51984" applyFont="1" applyAlignment="1" applyProtection="1">
      <alignment horizontal="center" vertical="center"/>
      <protection locked="0"/>
    </xf>
    <xf numFmtId="0" fontId="100" fillId="0" borderId="33" xfId="51984" applyFont="1" applyBorder="1" applyAlignment="1" applyProtection="1">
      <alignment horizontal="center" vertical="center"/>
      <protection locked="0"/>
    </xf>
    <xf numFmtId="0" fontId="103" fillId="0" borderId="75" xfId="51984" applyFont="1" applyBorder="1" applyAlignment="1" applyProtection="1">
      <alignment vertical="center"/>
      <protection locked="0"/>
    </xf>
    <xf numFmtId="0" fontId="20" fillId="0" borderId="75" xfId="51984" applyFont="1" applyBorder="1" applyAlignment="1" applyProtection="1">
      <alignment vertical="center"/>
      <protection locked="0"/>
    </xf>
    <xf numFmtId="4" fontId="20" fillId="0" borderId="86" xfId="51984" applyNumberFormat="1" applyFont="1" applyBorder="1" applyAlignment="1" applyProtection="1">
      <alignment vertical="center"/>
      <protection locked="0"/>
    </xf>
    <xf numFmtId="0" fontId="20" fillId="0" borderId="45" xfId="51984" applyFont="1" applyBorder="1" applyAlignment="1" applyProtection="1">
      <alignment horizontal="center" vertical="center"/>
      <protection locked="0"/>
    </xf>
    <xf numFmtId="0" fontId="20" fillId="0" borderId="52" xfId="51984" applyFont="1" applyBorder="1" applyAlignment="1" applyProtection="1">
      <alignment vertical="center"/>
      <protection locked="0"/>
    </xf>
    <xf numFmtId="4" fontId="20" fillId="0" borderId="48" xfId="51984" applyNumberFormat="1" applyFont="1" applyBorder="1" applyAlignment="1" applyProtection="1">
      <alignment vertical="center"/>
      <protection locked="0"/>
    </xf>
    <xf numFmtId="0" fontId="21" fillId="0" borderId="45" xfId="51984" quotePrefix="1" applyFont="1" applyBorder="1" applyAlignment="1">
      <alignment horizontal="center" vertical="center"/>
    </xf>
    <xf numFmtId="0" fontId="65" fillId="0" borderId="52" xfId="51984" applyFont="1" applyBorder="1" applyAlignment="1">
      <alignment horizontal="left" vertical="center" wrapText="1"/>
    </xf>
    <xf numFmtId="0" fontId="21" fillId="0" borderId="52" xfId="51984" applyFont="1" applyBorder="1" applyAlignment="1">
      <alignment horizontal="center" vertical="center"/>
    </xf>
    <xf numFmtId="2" fontId="20" fillId="0" borderId="52" xfId="51984" applyNumberFormat="1" applyFont="1" applyBorder="1" applyAlignment="1" applyProtection="1">
      <alignment horizontal="center" vertical="center"/>
      <protection locked="0"/>
    </xf>
    <xf numFmtId="4" fontId="21" fillId="0" borderId="48" xfId="51984" applyNumberFormat="1" applyFont="1" applyBorder="1" applyAlignment="1">
      <alignment horizontal="center" vertical="center"/>
    </xf>
    <xf numFmtId="0" fontId="21" fillId="0" borderId="0" xfId="51984" applyFont="1" applyAlignment="1">
      <alignment horizontal="center" vertical="center"/>
    </xf>
    <xf numFmtId="0" fontId="21" fillId="0" borderId="52" xfId="51986" applyFont="1" applyBorder="1" applyAlignment="1" applyProtection="1">
      <alignment vertical="center" wrapText="1"/>
      <protection locked="0"/>
    </xf>
    <xf numFmtId="0" fontId="21" fillId="0" borderId="52" xfId="51984" applyFont="1" applyBorder="1" applyAlignment="1">
      <alignment horizontal="left" vertical="center" wrapText="1"/>
    </xf>
    <xf numFmtId="0" fontId="21" fillId="0" borderId="45" xfId="51984" applyFont="1" applyBorder="1" applyAlignment="1">
      <alignment horizontal="center" vertical="center"/>
    </xf>
    <xf numFmtId="0" fontId="20" fillId="0" borderId="52" xfId="51984" applyFont="1" applyBorder="1" applyAlignment="1">
      <alignment horizontal="left" vertical="center" wrapText="1"/>
    </xf>
    <xf numFmtId="2" fontId="21" fillId="0" borderId="52" xfId="51984" applyNumberFormat="1" applyFont="1" applyBorder="1" applyAlignment="1">
      <alignment horizontal="left" vertical="center" wrapText="1"/>
    </xf>
    <xf numFmtId="2" fontId="21" fillId="0" borderId="52" xfId="51984" applyNumberFormat="1" applyFont="1" applyBorder="1" applyAlignment="1">
      <alignment horizontal="center" vertical="center"/>
    </xf>
    <xf numFmtId="2" fontId="65" fillId="0" borderId="52" xfId="51984" applyNumberFormat="1" applyFont="1" applyBorder="1" applyAlignment="1">
      <alignment horizontal="left" vertical="center" wrapText="1"/>
    </xf>
    <xf numFmtId="0" fontId="21" fillId="0" borderId="52" xfId="51986" applyFont="1" applyBorder="1" applyAlignment="1">
      <alignment vertical="center" wrapText="1"/>
    </xf>
    <xf numFmtId="0" fontId="20" fillId="0" borderId="52" xfId="51984" applyFont="1" applyBorder="1" applyAlignment="1" applyProtection="1">
      <alignment horizontal="left" vertical="center" wrapText="1"/>
      <protection locked="0"/>
    </xf>
    <xf numFmtId="0" fontId="20" fillId="0" borderId="52" xfId="51984" applyFont="1" applyBorder="1" applyAlignment="1" applyProtection="1">
      <alignment horizontal="center" vertical="center"/>
      <protection locked="0"/>
    </xf>
    <xf numFmtId="0" fontId="20" fillId="0" borderId="52" xfId="51984" applyFont="1" applyBorder="1" applyAlignment="1" applyProtection="1">
      <alignment horizontal="left" vertical="center"/>
      <protection locked="0"/>
    </xf>
    <xf numFmtId="0" fontId="21" fillId="0" borderId="51" xfId="51984" applyFont="1" applyBorder="1" applyAlignment="1">
      <alignment horizontal="left" vertical="center" wrapText="1"/>
    </xf>
    <xf numFmtId="0" fontId="21" fillId="0" borderId="51" xfId="51984" applyFont="1" applyBorder="1" applyAlignment="1">
      <alignment horizontal="center" vertical="center"/>
    </xf>
    <xf numFmtId="2" fontId="20" fillId="0" borderId="51" xfId="51984" applyNumberFormat="1" applyFont="1" applyBorder="1" applyAlignment="1" applyProtection="1">
      <alignment horizontal="center" vertical="center"/>
      <protection locked="0"/>
    </xf>
    <xf numFmtId="0" fontId="108" fillId="0" borderId="95" xfId="51984" applyFont="1" applyBorder="1" applyAlignment="1">
      <alignment horizontal="center" vertical="center" wrapText="1"/>
    </xf>
    <xf numFmtId="164" fontId="108" fillId="0" borderId="84" xfId="51985" applyFont="1" applyFill="1" applyBorder="1" applyAlignment="1" applyProtection="1">
      <alignment horizontal="center" vertical="center"/>
      <protection locked="0"/>
    </xf>
    <xf numFmtId="0" fontId="21" fillId="0" borderId="0" xfId="51984" applyFont="1" applyAlignment="1">
      <alignment horizontal="left" vertical="center"/>
    </xf>
    <xf numFmtId="4" fontId="21" fillId="0" borderId="0" xfId="51984" applyNumberFormat="1" applyFont="1" applyAlignment="1">
      <alignment horizontal="center" vertical="center"/>
    </xf>
    <xf numFmtId="0" fontId="20" fillId="0" borderId="0" xfId="51984" applyFont="1" applyAlignment="1">
      <alignment horizontal="center" vertical="center"/>
    </xf>
    <xf numFmtId="0" fontId="110" fillId="0" borderId="0" xfId="6231" applyFont="1" applyProtection="1">
      <protection locked="0"/>
    </xf>
    <xf numFmtId="0" fontId="21" fillId="0" borderId="0" xfId="6231" applyFont="1" applyProtection="1">
      <protection locked="0"/>
    </xf>
    <xf numFmtId="0" fontId="100" fillId="0" borderId="26" xfId="4581" applyFont="1" applyBorder="1" applyAlignment="1" applyProtection="1">
      <alignment vertical="center" wrapText="1"/>
      <protection locked="0"/>
    </xf>
    <xf numFmtId="0" fontId="20" fillId="0" borderId="26" xfId="6231" applyFont="1" applyBorder="1" applyAlignment="1" applyProtection="1">
      <alignment horizontal="center" vertical="center" wrapText="1"/>
      <protection locked="0"/>
    </xf>
    <xf numFmtId="0" fontId="20" fillId="0" borderId="80" xfId="6231" applyFont="1" applyBorder="1" applyAlignment="1" applyProtection="1">
      <alignment horizontal="center" vertical="center" wrapText="1"/>
      <protection locked="0"/>
    </xf>
    <xf numFmtId="164" fontId="20" fillId="0" borderId="27" xfId="52017" applyFont="1" applyFill="1" applyBorder="1" applyAlignment="1" applyProtection="1">
      <alignment horizontal="center" vertical="center" wrapText="1"/>
      <protection locked="0"/>
    </xf>
    <xf numFmtId="0" fontId="20" fillId="0" borderId="52" xfId="6231" applyFont="1" applyBorder="1" applyAlignment="1">
      <alignment horizontal="left" vertical="center" wrapText="1"/>
    </xf>
    <xf numFmtId="0" fontId="21" fillId="0" borderId="52" xfId="6231" applyFont="1" applyBorder="1" applyAlignment="1" applyProtection="1">
      <alignment horizontal="center" vertical="center"/>
      <protection locked="0"/>
    </xf>
    <xf numFmtId="4" fontId="20" fillId="0" borderId="52" xfId="6231" applyNumberFormat="1" applyFont="1" applyBorder="1" applyAlignment="1" applyProtection="1">
      <alignment horizontal="center" vertical="center"/>
      <protection locked="0"/>
    </xf>
    <xf numFmtId="4" fontId="21" fillId="0" borderId="48" xfId="6231" applyNumberFormat="1" applyFont="1" applyBorder="1" applyAlignment="1" applyProtection="1">
      <alignment vertical="center"/>
      <protection locked="0"/>
    </xf>
    <xf numFmtId="164" fontId="21" fillId="0" borderId="55" xfId="52017" applyFont="1" applyFill="1" applyBorder="1" applyAlignment="1" applyProtection="1">
      <alignment vertical="center"/>
      <protection locked="0"/>
    </xf>
    <xf numFmtId="0" fontId="21" fillId="0" borderId="45" xfId="6231" applyFont="1" applyBorder="1" applyAlignment="1" applyProtection="1">
      <alignment horizontal="center" vertical="center"/>
      <protection locked="0"/>
    </xf>
    <xf numFmtId="4" fontId="21" fillId="0" borderId="48" xfId="6231" applyNumberFormat="1" applyFont="1" applyBorder="1" applyAlignment="1">
      <alignment vertical="center"/>
    </xf>
    <xf numFmtId="164" fontId="20" fillId="0" borderId="55" xfId="52017" applyFont="1" applyFill="1" applyBorder="1" applyAlignment="1" applyProtection="1">
      <alignment vertical="center"/>
      <protection locked="0"/>
    </xf>
    <xf numFmtId="0" fontId="21" fillId="0" borderId="52" xfId="6231" applyFont="1" applyBorder="1" applyAlignment="1">
      <alignment horizontal="center" vertical="center"/>
    </xf>
    <xf numFmtId="0" fontId="20" fillId="0" borderId="52" xfId="6231" applyFont="1" applyBorder="1" applyAlignment="1">
      <alignment horizontal="left" vertical="center"/>
    </xf>
    <xf numFmtId="0" fontId="21" fillId="0" borderId="52" xfId="52013" applyFont="1" applyBorder="1" applyAlignment="1">
      <alignment vertical="center" wrapText="1"/>
    </xf>
    <xf numFmtId="0" fontId="21" fillId="0" borderId="28" xfId="19463" applyNumberFormat="1" applyFont="1" applyFill="1" applyBorder="1" applyAlignment="1">
      <alignment horizontal="center" vertical="center"/>
    </xf>
    <xf numFmtId="0" fontId="21" fillId="0" borderId="29" xfId="6231" applyFont="1" applyBorder="1" applyAlignment="1">
      <alignment vertical="center" wrapText="1"/>
    </xf>
    <xf numFmtId="0" fontId="21" fillId="0" borderId="29" xfId="6231" applyFont="1" applyBorder="1" applyAlignment="1">
      <alignment horizontal="center" vertical="center"/>
    </xf>
    <xf numFmtId="4" fontId="20" fillId="0" borderId="29" xfId="6231" applyNumberFormat="1" applyFont="1" applyBorder="1" applyAlignment="1" applyProtection="1">
      <alignment horizontal="center" vertical="center"/>
      <protection locked="0"/>
    </xf>
    <xf numFmtId="0" fontId="108" fillId="0" borderId="95" xfId="6231" applyFont="1" applyBorder="1" applyAlignment="1" applyProtection="1">
      <alignment horizontal="center" vertical="center" wrapText="1"/>
      <protection locked="0"/>
    </xf>
    <xf numFmtId="164" fontId="108" fillId="0" borderId="84" xfId="52017" applyFont="1" applyFill="1" applyBorder="1" applyAlignment="1">
      <alignment vertical="center"/>
    </xf>
    <xf numFmtId="0" fontId="117" fillId="0" borderId="0" xfId="6231" applyFont="1"/>
    <xf numFmtId="4" fontId="117" fillId="0" borderId="0" xfId="6231" applyNumberFormat="1" applyFont="1"/>
    <xf numFmtId="4" fontId="21" fillId="0" borderId="0" xfId="6231" applyNumberFormat="1" applyFont="1"/>
    <xf numFmtId="164" fontId="21" fillId="0" borderId="0" xfId="52017" applyFont="1" applyFill="1"/>
    <xf numFmtId="0" fontId="97" fillId="0" borderId="72" xfId="51972" applyNumberFormat="1" applyFont="1" applyBorder="1" applyAlignment="1">
      <alignment horizontal="center" vertical="center"/>
    </xf>
    <xf numFmtId="0" fontId="97" fillId="0" borderId="73" xfId="51972" applyFont="1" applyBorder="1" applyAlignment="1">
      <alignment horizontal="center" vertical="center"/>
    </xf>
    <xf numFmtId="0" fontId="19" fillId="0" borderId="73" xfId="51984" applyFont="1" applyBorder="1" applyAlignment="1" applyProtection="1">
      <alignment horizontal="center" vertical="center" wrapText="1"/>
      <protection locked="0"/>
    </xf>
    <xf numFmtId="4" fontId="19" fillId="0" borderId="73" xfId="51984" applyNumberFormat="1" applyFont="1" applyBorder="1" applyAlignment="1" applyProtection="1">
      <alignment horizontal="center" vertical="center" wrapText="1"/>
      <protection locked="0"/>
    </xf>
    <xf numFmtId="0" fontId="98" fillId="0" borderId="0" xfId="51972" applyFont="1" applyAlignment="1">
      <alignment vertical="center"/>
    </xf>
    <xf numFmtId="0" fontId="99" fillId="0" borderId="33" xfId="51972" applyNumberFormat="1" applyFont="1" applyBorder="1" applyAlignment="1">
      <alignment horizontal="center" vertical="center"/>
    </xf>
    <xf numFmtId="0" fontId="99" fillId="0" borderId="75" xfId="51972" applyFont="1" applyBorder="1" applyAlignment="1">
      <alignment vertical="center"/>
    </xf>
    <xf numFmtId="0" fontId="97" fillId="0" borderId="75" xfId="51972" applyFont="1" applyBorder="1" applyAlignment="1">
      <alignment vertical="center"/>
    </xf>
    <xf numFmtId="0" fontId="19" fillId="0" borderId="75" xfId="51984" applyFont="1" applyBorder="1" applyAlignment="1">
      <alignment vertical="center" wrapText="1"/>
    </xf>
    <xf numFmtId="4" fontId="19" fillId="0" borderId="75" xfId="51984" applyNumberFormat="1" applyFont="1" applyBorder="1" applyAlignment="1" applyProtection="1">
      <alignment vertical="center" wrapText="1"/>
      <protection locked="0"/>
    </xf>
    <xf numFmtId="0" fontId="100" fillId="0" borderId="33" xfId="51972" applyNumberFormat="1" applyFont="1" applyBorder="1" applyAlignment="1">
      <alignment horizontal="center" vertical="center"/>
    </xf>
    <xf numFmtId="0" fontId="100" fillId="0" borderId="75" xfId="51972" applyFont="1" applyBorder="1" applyAlignment="1">
      <alignment vertical="center"/>
    </xf>
    <xf numFmtId="43" fontId="97" fillId="0" borderId="75" xfId="52016" applyFont="1" applyFill="1" applyBorder="1" applyAlignment="1">
      <alignment horizontal="center" vertical="center"/>
    </xf>
    <xf numFmtId="0" fontId="98" fillId="0" borderId="76" xfId="51972" applyFont="1" applyBorder="1" applyAlignment="1">
      <alignment vertical="center"/>
    </xf>
    <xf numFmtId="0" fontId="98" fillId="0" borderId="45" xfId="51972" applyNumberFormat="1" applyFont="1" applyBorder="1" applyAlignment="1">
      <alignment horizontal="center" vertical="center"/>
    </xf>
    <xf numFmtId="0" fontId="21" fillId="0" borderId="52" xfId="4718" applyFont="1" applyBorder="1" applyAlignment="1">
      <alignment vertical="center" wrapText="1"/>
    </xf>
    <xf numFmtId="43" fontId="98" fillId="0" borderId="52" xfId="52016" applyFont="1" applyFill="1" applyBorder="1" applyAlignment="1">
      <alignment vertical="center"/>
    </xf>
    <xf numFmtId="43" fontId="98" fillId="0" borderId="55" xfId="51972" applyNumberFormat="1" applyFont="1" applyBorder="1" applyAlignment="1">
      <alignment vertical="center"/>
    </xf>
    <xf numFmtId="0" fontId="97" fillId="0" borderId="45" xfId="51972" applyNumberFormat="1" applyFont="1" applyBorder="1" applyAlignment="1">
      <alignment horizontal="center" vertical="center"/>
    </xf>
    <xf numFmtId="0" fontId="97" fillId="0" borderId="52" xfId="51972" applyFont="1" applyBorder="1" applyAlignment="1">
      <alignment vertical="center"/>
    </xf>
    <xf numFmtId="0" fontId="97" fillId="0" borderId="52" xfId="51974" applyFont="1" applyBorder="1" applyAlignment="1">
      <alignment vertical="center" wrapText="1"/>
    </xf>
    <xf numFmtId="0" fontId="98" fillId="0" borderId="52" xfId="51974" applyFont="1" applyBorder="1" applyAlignment="1">
      <alignment vertical="center" wrapText="1"/>
    </xf>
    <xf numFmtId="0" fontId="19" fillId="0" borderId="52" xfId="5806" applyFont="1" applyBorder="1" applyAlignment="1">
      <alignment vertical="center" wrapText="1"/>
    </xf>
    <xf numFmtId="0" fontId="21" fillId="0" borderId="52" xfId="5806" applyFont="1" applyBorder="1" applyAlignment="1">
      <alignment horizontal="center" vertical="center" wrapText="1"/>
    </xf>
    <xf numFmtId="0" fontId="21" fillId="0" borderId="52" xfId="51976" applyFont="1" applyBorder="1" applyAlignment="1">
      <alignment vertical="center" wrapText="1"/>
    </xf>
    <xf numFmtId="0" fontId="98" fillId="0" borderId="52" xfId="51972" applyFont="1" applyBorder="1" applyAlignment="1">
      <alignment horizontal="center" vertical="center"/>
    </xf>
    <xf numFmtId="0" fontId="97" fillId="0" borderId="52" xfId="51972" applyFont="1" applyBorder="1" applyAlignment="1">
      <alignment vertical="center" wrapText="1"/>
    </xf>
    <xf numFmtId="0" fontId="97" fillId="0" borderId="52" xfId="51977" applyFont="1" applyBorder="1" applyAlignment="1">
      <alignment vertical="center" wrapText="1"/>
    </xf>
    <xf numFmtId="0" fontId="98" fillId="0" borderId="52" xfId="51977" applyFont="1" applyBorder="1" applyAlignment="1">
      <alignment horizontal="center" vertical="center"/>
    </xf>
    <xf numFmtId="0" fontId="98" fillId="0" borderId="0" xfId="51977" applyFont="1" applyAlignment="1">
      <alignment vertical="center"/>
    </xf>
    <xf numFmtId="0" fontId="21" fillId="0" borderId="52" xfId="51974" applyFont="1" applyBorder="1" applyAlignment="1">
      <alignment vertical="center" wrapText="1"/>
    </xf>
    <xf numFmtId="0" fontId="86" fillId="0" borderId="0" xfId="51977" applyFont="1" applyAlignment="1">
      <alignment vertical="center"/>
    </xf>
    <xf numFmtId="0" fontId="98" fillId="0" borderId="52" xfId="51977" applyFont="1" applyBorder="1" applyAlignment="1">
      <alignment vertical="center" wrapText="1"/>
    </xf>
    <xf numFmtId="4" fontId="98" fillId="0" borderId="0" xfId="51977" applyNumberFormat="1" applyFont="1" applyAlignment="1">
      <alignment vertical="center"/>
    </xf>
    <xf numFmtId="0" fontId="97" fillId="0" borderId="52" xfId="51978" applyFont="1" applyBorder="1" applyAlignment="1">
      <alignment horizontal="left" vertical="center" wrapText="1"/>
    </xf>
    <xf numFmtId="0" fontId="98" fillId="0" borderId="52" xfId="51978" applyFont="1" applyBorder="1" applyAlignment="1">
      <alignment horizontal="left" vertical="center" wrapText="1"/>
    </xf>
    <xf numFmtId="0" fontId="98" fillId="0" borderId="52" xfId="51978" applyFont="1" applyBorder="1" applyAlignment="1">
      <alignment horizontal="center" vertical="center"/>
    </xf>
    <xf numFmtId="0" fontId="98" fillId="0" borderId="45" xfId="51972" applyFont="1" applyBorder="1" applyAlignment="1">
      <alignment vertical="center"/>
    </xf>
    <xf numFmtId="0" fontId="97" fillId="0" borderId="52" xfId="51972" applyFont="1" applyBorder="1" applyAlignment="1">
      <alignment horizontal="left" vertical="center"/>
    </xf>
    <xf numFmtId="0" fontId="98" fillId="0" borderId="52" xfId="51972" applyFont="1" applyBorder="1" applyAlignment="1">
      <alignment vertical="center" wrapText="1"/>
    </xf>
    <xf numFmtId="0" fontId="97" fillId="0" borderId="52" xfId="51972" applyFont="1" applyBorder="1" applyAlignment="1">
      <alignment horizontal="left" vertical="center" wrapText="1"/>
    </xf>
    <xf numFmtId="0" fontId="21" fillId="0" borderId="52" xfId="0" applyFont="1" applyBorder="1" applyAlignment="1">
      <alignment horizontal="center" vertical="center"/>
    </xf>
    <xf numFmtId="0" fontId="20" fillId="0" borderId="52" xfId="0" applyFont="1" applyBorder="1" applyAlignment="1">
      <alignment vertical="top" wrapText="1"/>
    </xf>
    <xf numFmtId="0" fontId="98" fillId="0" borderId="51" xfId="51972" applyFont="1" applyBorder="1" applyAlignment="1">
      <alignment vertical="center" wrapText="1"/>
    </xf>
    <xf numFmtId="0" fontId="98" fillId="0" borderId="51" xfId="51972" applyFont="1" applyBorder="1" applyAlignment="1">
      <alignment horizontal="center" vertical="center"/>
    </xf>
    <xf numFmtId="43" fontId="98" fillId="0" borderId="51" xfId="52016" applyFont="1" applyFill="1" applyBorder="1" applyAlignment="1">
      <alignment vertical="center"/>
    </xf>
    <xf numFmtId="43" fontId="101" fillId="0" borderId="84" xfId="52016" applyFont="1" applyFill="1" applyBorder="1" applyAlignment="1">
      <alignment horizontal="right" vertical="center" wrapText="1"/>
    </xf>
    <xf numFmtId="0" fontId="102" fillId="0" borderId="0" xfId="51972" applyFont="1" applyAlignment="1">
      <alignment vertical="center"/>
    </xf>
    <xf numFmtId="0" fontId="98" fillId="0" borderId="0" xfId="51972" applyNumberFormat="1" applyFont="1" applyAlignment="1">
      <alignment horizontal="center" vertical="center"/>
    </xf>
    <xf numFmtId="0" fontId="98" fillId="0" borderId="0" xfId="51972" applyFont="1" applyAlignment="1">
      <alignment horizontal="center" vertical="center"/>
    </xf>
    <xf numFmtId="43" fontId="98" fillId="0" borderId="0" xfId="52016" applyFont="1" applyFill="1" applyAlignment="1">
      <alignment vertical="center"/>
    </xf>
    <xf numFmtId="43" fontId="98" fillId="0" borderId="0" xfId="51972" applyNumberFormat="1" applyFont="1" applyAlignment="1">
      <alignment vertical="center"/>
    </xf>
    <xf numFmtId="43" fontId="110" fillId="0" borderId="55" xfId="17066" applyFont="1" applyFill="1" applyBorder="1" applyAlignment="1">
      <alignment horizontal="center" vertical="center" wrapText="1"/>
    </xf>
    <xf numFmtId="43" fontId="111" fillId="0" borderId="55" xfId="17066" applyFont="1" applyFill="1" applyBorder="1" applyAlignment="1">
      <alignment horizontal="left" vertical="center"/>
    </xf>
    <xf numFmtId="43" fontId="21" fillId="0" borderId="55" xfId="17066" applyFont="1" applyFill="1" applyBorder="1" applyAlignment="1">
      <alignment horizontal="right" vertical="center"/>
    </xf>
    <xf numFmtId="43" fontId="108" fillId="0" borderId="84" xfId="17066" applyFont="1" applyFill="1" applyBorder="1" applyAlignment="1">
      <alignment horizontal="right" vertical="center"/>
    </xf>
    <xf numFmtId="0" fontId="63" fillId="0" borderId="45" xfId="52003" applyFont="1" applyBorder="1" applyAlignment="1">
      <alignment horizontal="center" vertical="center" wrapText="1"/>
    </xf>
    <xf numFmtId="0" fontId="65" fillId="0" borderId="52" xfId="52003" applyFont="1" applyBorder="1" applyAlignment="1">
      <alignment horizontal="left" vertical="center" wrapText="1"/>
    </xf>
    <xf numFmtId="4" fontId="65" fillId="0" borderId="55" xfId="52003" applyNumberFormat="1" applyFont="1" applyBorder="1" applyAlignment="1">
      <alignment horizontal="center" vertical="center" wrapText="1"/>
    </xf>
    <xf numFmtId="0" fontId="65" fillId="0" borderId="52" xfId="52003" applyFont="1" applyBorder="1" applyAlignment="1">
      <alignment horizontal="center" vertical="center" wrapText="1"/>
    </xf>
    <xf numFmtId="0" fontId="63" fillId="0" borderId="52" xfId="52003" applyFont="1" applyBorder="1" applyAlignment="1">
      <alignment horizontal="center" vertical="center" wrapText="1"/>
    </xf>
    <xf numFmtId="186" fontId="65" fillId="0" borderId="28" xfId="52003" applyNumberFormat="1" applyFont="1" applyBorder="1" applyAlignment="1">
      <alignment horizontal="center" vertical="center" wrapText="1"/>
    </xf>
    <xf numFmtId="0" fontId="64" fillId="0" borderId="29" xfId="52003" applyFont="1" applyBorder="1" applyAlignment="1">
      <alignment horizontal="center" vertical="center" wrapText="1"/>
    </xf>
    <xf numFmtId="0" fontId="65" fillId="0" borderId="29" xfId="52003" applyFont="1" applyBorder="1" applyAlignment="1">
      <alignment horizontal="center" vertical="center" wrapText="1"/>
    </xf>
    <xf numFmtId="0" fontId="63" fillId="0" borderId="29" xfId="52003" applyFont="1" applyBorder="1" applyAlignment="1">
      <alignment horizontal="center" vertical="center" wrapText="1"/>
    </xf>
    <xf numFmtId="4" fontId="65" fillId="0" borderId="97" xfId="52003" applyNumberFormat="1" applyFont="1" applyBorder="1" applyAlignment="1">
      <alignment horizontal="center" vertical="center" wrapText="1"/>
    </xf>
    <xf numFmtId="4" fontId="63" fillId="0" borderId="30" xfId="52003" applyNumberFormat="1" applyFont="1" applyBorder="1" applyAlignment="1">
      <alignment horizontal="center" vertical="center" wrapText="1"/>
    </xf>
    <xf numFmtId="0" fontId="83" fillId="0" borderId="75" xfId="51992" applyFont="1" applyBorder="1" applyAlignment="1">
      <alignment horizontal="left" vertical="center"/>
    </xf>
    <xf numFmtId="0" fontId="83" fillId="0" borderId="75" xfId="51992" applyFont="1" applyBorder="1" applyAlignment="1">
      <alignment vertical="center"/>
    </xf>
    <xf numFmtId="0" fontId="83" fillId="0" borderId="52" xfId="51992" applyFont="1" applyBorder="1" applyAlignment="1">
      <alignment vertical="center"/>
    </xf>
    <xf numFmtId="4" fontId="83" fillId="0" borderId="52" xfId="51992" applyNumberFormat="1" applyFont="1" applyBorder="1" applyAlignment="1">
      <alignment horizontal="center" vertical="center"/>
    </xf>
    <xf numFmtId="0" fontId="83" fillId="0" borderId="52" xfId="51992" applyFont="1" applyBorder="1" applyAlignment="1">
      <alignment horizontal="left" vertical="center"/>
    </xf>
    <xf numFmtId="0" fontId="83" fillId="0" borderId="71" xfId="51992" applyFont="1" applyBorder="1" applyAlignment="1">
      <alignment vertical="center"/>
    </xf>
    <xf numFmtId="183" fontId="83" fillId="0" borderId="94" xfId="52015" applyFont="1" applyFill="1" applyBorder="1" applyAlignment="1" applyProtection="1">
      <alignment vertical="center"/>
    </xf>
    <xf numFmtId="0" fontId="83" fillId="0" borderId="0" xfId="51992" applyFont="1" applyAlignment="1">
      <alignment vertical="center"/>
    </xf>
    <xf numFmtId="1" fontId="83" fillId="0" borderId="0" xfId="51992" applyNumberFormat="1" applyFont="1" applyAlignment="1">
      <alignment vertical="center"/>
    </xf>
    <xf numFmtId="183" fontId="83" fillId="0" borderId="0" xfId="52015" applyFont="1" applyFill="1" applyBorder="1" applyAlignment="1" applyProtection="1">
      <alignment vertical="center"/>
    </xf>
    <xf numFmtId="0" fontId="125" fillId="0" borderId="0" xfId="51992" applyFont="1" applyAlignment="1">
      <alignment vertical="center"/>
    </xf>
    <xf numFmtId="4" fontId="125" fillId="0" borderId="0" xfId="51992" applyNumberFormat="1" applyFont="1" applyAlignment="1">
      <alignment vertical="center"/>
    </xf>
    <xf numFmtId="0" fontId="83" fillId="0" borderId="56" xfId="4596" applyFont="1" applyFill="1" applyBorder="1" applyAlignment="1">
      <alignment horizontal="center" vertical="center"/>
    </xf>
    <xf numFmtId="0" fontId="101" fillId="0" borderId="95" xfId="51979" applyFont="1" applyBorder="1" applyAlignment="1">
      <alignment horizontal="center" vertical="center" wrapText="1"/>
    </xf>
    <xf numFmtId="0" fontId="101" fillId="0" borderId="79" xfId="51979" applyFont="1" applyFill="1" applyBorder="1" applyAlignment="1">
      <alignment horizontal="center" vertical="center" wrapText="1"/>
    </xf>
    <xf numFmtId="0" fontId="83" fillId="71" borderId="56" xfId="4596" applyFont="1" applyFill="1" applyBorder="1" applyAlignment="1">
      <alignment horizontal="center" vertical="center"/>
    </xf>
    <xf numFmtId="0" fontId="83" fillId="0" borderId="94" xfId="51992" applyFont="1" applyBorder="1" applyAlignment="1">
      <alignment horizontal="center" vertical="center"/>
    </xf>
    <xf numFmtId="169" fontId="82" fillId="0" borderId="0" xfId="4596" applyNumberFormat="1" applyFont="1" applyFill="1" applyAlignment="1">
      <alignment vertical="center"/>
    </xf>
    <xf numFmtId="43" fontId="82" fillId="0" borderId="0" xfId="4596" applyNumberFormat="1" applyFont="1" applyFill="1" applyAlignment="1">
      <alignment vertical="center"/>
    </xf>
    <xf numFmtId="4" fontId="19" fillId="0" borderId="86" xfId="51984" applyNumberFormat="1" applyFont="1" applyFill="1" applyBorder="1" applyAlignment="1" applyProtection="1">
      <alignment vertical="center" wrapText="1"/>
      <protection locked="0"/>
    </xf>
    <xf numFmtId="43" fontId="98" fillId="0" borderId="48" xfId="17066" applyFont="1" applyFill="1" applyBorder="1" applyAlignment="1">
      <alignment horizontal="center" vertical="center"/>
    </xf>
    <xf numFmtId="43" fontId="106" fillId="0" borderId="97" xfId="17066" applyFont="1" applyFill="1" applyBorder="1" applyAlignment="1">
      <alignment vertical="center" wrapText="1"/>
    </xf>
    <xf numFmtId="0" fontId="21" fillId="0" borderId="52" xfId="51984" applyFont="1" applyFill="1" applyBorder="1" applyAlignment="1">
      <alignment horizontal="left" vertical="center" wrapText="1"/>
    </xf>
    <xf numFmtId="4" fontId="65" fillId="0" borderId="48" xfId="52003" applyNumberFormat="1" applyFont="1" applyBorder="1" applyAlignment="1">
      <alignment horizontal="center" vertical="center" wrapText="1"/>
    </xf>
    <xf numFmtId="169" fontId="82" fillId="0" borderId="0" xfId="4596" applyNumberFormat="1" applyFont="1" applyAlignment="1">
      <alignment vertical="center"/>
    </xf>
    <xf numFmtId="43" fontId="82" fillId="0" borderId="0" xfId="4596" applyNumberFormat="1" applyFont="1" applyAlignment="1">
      <alignment vertical="center"/>
    </xf>
    <xf numFmtId="9" fontId="82" fillId="0" borderId="0" xfId="4596" applyNumberFormat="1" applyFont="1" applyFill="1" applyAlignment="1">
      <alignment vertical="center"/>
    </xf>
    <xf numFmtId="0" fontId="98" fillId="0" borderId="45" xfId="51972" applyNumberFormat="1" applyFont="1" applyFill="1" applyBorder="1" applyAlignment="1">
      <alignment horizontal="center" vertical="center"/>
    </xf>
    <xf numFmtId="0" fontId="98" fillId="0" borderId="52" xfId="51977" applyFont="1" applyFill="1" applyBorder="1" applyAlignment="1">
      <alignment vertical="center" wrapText="1"/>
    </xf>
    <xf numFmtId="4" fontId="98" fillId="0" borderId="0" xfId="51977" applyNumberFormat="1" applyFont="1" applyFill="1" applyAlignment="1">
      <alignment vertical="center"/>
    </xf>
    <xf numFmtId="0" fontId="65" fillId="0" borderId="45" xfId="0" applyFont="1" applyFill="1" applyBorder="1" applyAlignment="1">
      <alignment horizontal="center" vertical="center"/>
    </xf>
    <xf numFmtId="189" fontId="63" fillId="0" borderId="52" xfId="51258" applyNumberFormat="1" applyFont="1" applyFill="1" applyBorder="1" applyAlignment="1">
      <alignment horizontal="left" vertical="center" wrapText="1"/>
    </xf>
    <xf numFmtId="0" fontId="65" fillId="0" borderId="77" xfId="0" applyFont="1" applyFill="1" applyBorder="1" applyAlignment="1">
      <alignment horizontal="center" vertical="center"/>
    </xf>
    <xf numFmtId="0" fontId="97" fillId="0" borderId="52" xfId="51972" applyFont="1" applyFill="1" applyBorder="1" applyAlignment="1">
      <alignment vertical="center" wrapText="1"/>
    </xf>
    <xf numFmtId="0" fontId="97" fillId="0" borderId="52" xfId="51972" applyFont="1" applyFill="1" applyBorder="1" applyAlignment="1">
      <alignment horizontal="left" vertical="center" wrapText="1"/>
    </xf>
    <xf numFmtId="0" fontId="21" fillId="0" borderId="52" xfId="0" applyFont="1" applyFill="1" applyBorder="1" applyAlignment="1">
      <alignment horizontal="center" vertical="center"/>
    </xf>
    <xf numFmtId="0" fontId="98" fillId="0" borderId="52" xfId="51972" applyFont="1" applyFill="1" applyBorder="1" applyAlignment="1">
      <alignment vertical="center" wrapText="1"/>
    </xf>
    <xf numFmtId="0" fontId="21" fillId="0" borderId="45" xfId="50295" quotePrefix="1" applyFont="1" applyFill="1" applyBorder="1" applyAlignment="1">
      <alignment horizontal="center" vertical="center"/>
    </xf>
    <xf numFmtId="0" fontId="65" fillId="0" borderId="52" xfId="6231" applyFont="1" applyFill="1" applyBorder="1" applyAlignment="1">
      <alignment vertical="center" wrapText="1"/>
    </xf>
    <xf numFmtId="0" fontId="21" fillId="0" borderId="52" xfId="51294" applyFont="1" applyFill="1" applyBorder="1" applyAlignment="1" applyProtection="1">
      <alignment horizontal="center" vertical="center"/>
      <protection locked="0"/>
    </xf>
    <xf numFmtId="4" fontId="21" fillId="0" borderId="52" xfId="51294" applyNumberFormat="1" applyFont="1" applyFill="1" applyBorder="1" applyAlignment="1" applyProtection="1">
      <alignment horizontal="center" vertical="center"/>
      <protection locked="0"/>
    </xf>
    <xf numFmtId="0" fontId="21" fillId="0" borderId="0" xfId="6231" applyFont="1" applyFill="1"/>
    <xf numFmtId="0" fontId="20" fillId="0" borderId="45" xfId="50295" applyFont="1" applyFill="1" applyBorder="1" applyAlignment="1">
      <alignment horizontal="center" vertical="center"/>
    </xf>
    <xf numFmtId="0" fontId="20" fillId="0" borderId="52" xfId="6231" applyFont="1" applyFill="1" applyBorder="1" applyAlignment="1">
      <alignment vertical="center" wrapText="1"/>
    </xf>
    <xf numFmtId="0" fontId="21" fillId="0" borderId="52" xfId="50295" applyFont="1" applyFill="1" applyBorder="1" applyAlignment="1">
      <alignment vertical="center" wrapText="1"/>
    </xf>
    <xf numFmtId="0" fontId="20" fillId="0" borderId="51" xfId="50295" applyFont="1" applyFill="1" applyBorder="1" applyAlignment="1">
      <alignment vertical="center" wrapText="1"/>
    </xf>
    <xf numFmtId="0" fontId="20" fillId="0" borderId="51" xfId="51294" applyFont="1" applyFill="1" applyBorder="1" applyAlignment="1" applyProtection="1">
      <alignment horizontal="center" vertical="center"/>
      <protection locked="0"/>
    </xf>
    <xf numFmtId="4" fontId="21" fillId="0" borderId="51" xfId="51294" applyNumberFormat="1" applyFont="1" applyFill="1" applyBorder="1" applyAlignment="1" applyProtection="1">
      <alignment horizontal="center" vertical="center"/>
      <protection locked="0"/>
    </xf>
    <xf numFmtId="192" fontId="21" fillId="71" borderId="0" xfId="52018" applyNumberFormat="1" applyFont="1" applyFill="1" applyAlignment="1">
      <alignment vertical="center" wrapText="1"/>
    </xf>
    <xf numFmtId="192" fontId="86" fillId="71" borderId="0" xfId="52018" applyNumberFormat="1" applyFont="1" applyFill="1" applyAlignment="1">
      <alignment vertical="center" wrapText="1"/>
    </xf>
    <xf numFmtId="0" fontId="83" fillId="71" borderId="33" xfId="4596" applyFont="1" applyFill="1" applyBorder="1" applyAlignment="1">
      <alignment horizontal="center" vertical="center" wrapText="1"/>
    </xf>
    <xf numFmtId="0" fontId="83" fillId="0" borderId="75" xfId="4596" applyFont="1" applyBorder="1" applyAlignment="1">
      <alignment vertical="center"/>
    </xf>
    <xf numFmtId="0" fontId="83" fillId="71" borderId="75" xfId="4596" applyFont="1" applyFill="1" applyBorder="1" applyAlignment="1">
      <alignment vertical="center"/>
    </xf>
    <xf numFmtId="0" fontId="83" fillId="71" borderId="76" xfId="4596" applyFont="1" applyFill="1" applyBorder="1" applyAlignment="1">
      <alignment vertical="center"/>
    </xf>
    <xf numFmtId="0" fontId="81" fillId="0" borderId="45" xfId="4596" applyFont="1" applyBorder="1" applyAlignment="1">
      <alignment horizontal="center" vertical="center" wrapText="1"/>
    </xf>
    <xf numFmtId="0" fontId="81" fillId="0" borderId="52" xfId="4596" applyFont="1" applyBorder="1" applyAlignment="1">
      <alignment vertical="center"/>
    </xf>
    <xf numFmtId="0" fontId="87" fillId="76" borderId="75" xfId="4596" applyFont="1" applyFill="1" applyBorder="1" applyAlignment="1">
      <alignment horizontal="center" vertical="center" wrapText="1"/>
    </xf>
    <xf numFmtId="0" fontId="88" fillId="0" borderId="52" xfId="4596" applyFont="1" applyBorder="1" applyAlignment="1">
      <alignment horizontal="center" vertical="center"/>
    </xf>
    <xf numFmtId="0" fontId="87" fillId="71" borderId="52" xfId="4596" applyFont="1" applyFill="1" applyBorder="1" applyAlignment="1">
      <alignment horizontal="center" vertical="center" wrapText="1"/>
    </xf>
    <xf numFmtId="169" fontId="87" fillId="71" borderId="52" xfId="4150" applyFont="1" applyFill="1" applyBorder="1" applyAlignment="1">
      <alignment horizontal="center" vertical="center" wrapText="1"/>
    </xf>
    <xf numFmtId="43" fontId="87" fillId="71" borderId="55" xfId="17066" applyFont="1" applyFill="1" applyBorder="1" applyAlignment="1">
      <alignment horizontal="center" vertical="center" wrapText="1"/>
    </xf>
    <xf numFmtId="0" fontId="83" fillId="0" borderId="45" xfId="4596" applyFont="1" applyBorder="1" applyAlignment="1">
      <alignment horizontal="center" vertical="center" wrapText="1"/>
    </xf>
    <xf numFmtId="0" fontId="82" fillId="0" borderId="52" xfId="4596" applyFont="1" applyBorder="1" applyAlignment="1">
      <alignment vertical="center" wrapText="1"/>
    </xf>
    <xf numFmtId="0" fontId="83" fillId="0" borderId="52" xfId="4596" applyFont="1" applyBorder="1" applyAlignment="1">
      <alignment horizontal="center" vertical="center"/>
    </xf>
    <xf numFmtId="169" fontId="83" fillId="71" borderId="52" xfId="4596" applyNumberFormat="1" applyFont="1" applyFill="1" applyBorder="1" applyAlignment="1">
      <alignment horizontal="center" vertical="center" wrapText="1"/>
    </xf>
    <xf numFmtId="169" fontId="83" fillId="71" borderId="52" xfId="4150" applyFont="1" applyFill="1" applyBorder="1" applyAlignment="1">
      <alignment horizontal="center" vertical="center" wrapText="1"/>
    </xf>
    <xf numFmtId="43" fontId="83" fillId="71" borderId="55" xfId="17066" applyFont="1" applyFill="1" applyBorder="1" applyAlignment="1">
      <alignment horizontal="center" vertical="center" wrapText="1"/>
    </xf>
    <xf numFmtId="43" fontId="83" fillId="71" borderId="64" xfId="17066" applyFont="1" applyFill="1" applyBorder="1" applyAlignment="1">
      <alignment horizontal="center" vertical="center" wrapText="1"/>
    </xf>
    <xf numFmtId="0" fontId="83" fillId="0" borderId="33" xfId="4596" applyFont="1" applyBorder="1" applyAlignment="1">
      <alignment horizontal="center" vertical="center" wrapText="1"/>
    </xf>
    <xf numFmtId="0" fontId="83" fillId="0" borderId="75" xfId="4596" applyFont="1" applyBorder="1" applyAlignment="1">
      <alignment vertical="center" wrapText="1"/>
    </xf>
    <xf numFmtId="0" fontId="83" fillId="0" borderId="75" xfId="4596" applyFont="1" applyBorder="1" applyAlignment="1">
      <alignment horizontal="center" vertical="center"/>
    </xf>
    <xf numFmtId="0" fontId="83" fillId="71" borderId="75" xfId="4596" applyFont="1" applyFill="1" applyBorder="1" applyAlignment="1">
      <alignment horizontal="center" vertical="center"/>
    </xf>
    <xf numFmtId="43" fontId="83" fillId="71" borderId="75" xfId="17066" applyFont="1" applyFill="1" applyBorder="1" applyAlignment="1">
      <alignment horizontal="center" vertical="center"/>
    </xf>
    <xf numFmtId="43" fontId="83" fillId="71" borderId="76" xfId="17066" applyFont="1" applyFill="1" applyBorder="1" applyAlignment="1">
      <alignment horizontal="center" vertical="center" wrapText="1"/>
    </xf>
    <xf numFmtId="169" fontId="83" fillId="0" borderId="52" xfId="4596" applyNumberFormat="1" applyFont="1" applyBorder="1" applyAlignment="1">
      <alignment horizontal="center" vertical="center" wrapText="1"/>
    </xf>
    <xf numFmtId="169" fontId="83" fillId="0" borderId="52" xfId="4150" applyFont="1" applyFill="1" applyBorder="1" applyAlignment="1">
      <alignment horizontal="center" vertical="center" wrapText="1"/>
    </xf>
    <xf numFmtId="43" fontId="83" fillId="0" borderId="55" xfId="17066" applyFont="1" applyFill="1" applyBorder="1" applyAlignment="1">
      <alignment horizontal="center" vertical="center" wrapText="1"/>
    </xf>
    <xf numFmtId="43" fontId="83" fillId="71" borderId="56" xfId="17066" applyFont="1" applyFill="1" applyBorder="1" applyAlignment="1">
      <alignment horizontal="center" vertical="center" wrapText="1"/>
    </xf>
    <xf numFmtId="0" fontId="83" fillId="0" borderId="75" xfId="4596" applyFont="1" applyBorder="1" applyAlignment="1">
      <alignment horizontal="left" vertical="center"/>
    </xf>
    <xf numFmtId="0" fontId="82" fillId="0" borderId="75" xfId="4596" applyFont="1" applyBorder="1" applyAlignment="1">
      <alignment horizontal="center" vertical="center"/>
    </xf>
    <xf numFmtId="0" fontId="82" fillId="71" borderId="75" xfId="4596" applyFont="1" applyFill="1" applyBorder="1" applyAlignment="1">
      <alignment horizontal="center" vertical="center"/>
    </xf>
    <xf numFmtId="0" fontId="83" fillId="0" borderId="52" xfId="4596" applyFont="1" applyBorder="1" applyAlignment="1">
      <alignment vertical="center" wrapText="1"/>
    </xf>
    <xf numFmtId="0" fontId="83" fillId="0" borderId="65" xfId="4596" applyFont="1" applyBorder="1" applyAlignment="1">
      <alignment horizontal="center" vertical="center" wrapText="1"/>
    </xf>
    <xf numFmtId="0" fontId="82" fillId="0" borderId="51" xfId="4596" applyFont="1" applyBorder="1" applyAlignment="1">
      <alignment vertical="center" wrapText="1"/>
    </xf>
    <xf numFmtId="0" fontId="83" fillId="0" borderId="51" xfId="4596" applyFont="1" applyBorder="1" applyAlignment="1">
      <alignment horizontal="center" vertical="center"/>
    </xf>
    <xf numFmtId="169" fontId="83" fillId="0" borderId="51" xfId="4596" applyNumberFormat="1" applyFont="1" applyBorder="1" applyAlignment="1">
      <alignment horizontal="center" vertical="center" wrapText="1"/>
    </xf>
    <xf numFmtId="169" fontId="83" fillId="71" borderId="51" xfId="4150" applyFont="1" applyFill="1" applyBorder="1" applyAlignment="1">
      <alignment horizontal="center" vertical="center" wrapText="1"/>
    </xf>
    <xf numFmtId="0" fontId="82" fillId="0" borderId="52" xfId="0" applyFont="1" applyBorder="1" applyAlignment="1">
      <alignment vertical="center" wrapText="1"/>
    </xf>
    <xf numFmtId="0" fontId="90" fillId="71" borderId="52" xfId="38441" applyFont="1" applyFill="1" applyBorder="1" applyAlignment="1">
      <alignment vertical="center" wrapText="1"/>
    </xf>
    <xf numFmtId="0" fontId="38" fillId="71" borderId="52" xfId="38441" applyFont="1" applyFill="1" applyBorder="1" applyAlignment="1">
      <alignment vertical="center" wrapText="1"/>
    </xf>
    <xf numFmtId="0" fontId="83" fillId="72" borderId="52" xfId="4596" applyFont="1" applyFill="1" applyBorder="1" applyAlignment="1">
      <alignment horizontal="center" vertical="center" wrapText="1"/>
    </xf>
    <xf numFmtId="0" fontId="82" fillId="0" borderId="75" xfId="4596" applyFont="1" applyBorder="1" applyAlignment="1">
      <alignment vertical="center" wrapText="1"/>
    </xf>
    <xf numFmtId="169" fontId="83" fillId="0" borderId="75" xfId="4150" applyFont="1" applyFill="1" applyBorder="1" applyAlignment="1">
      <alignment horizontal="center" vertical="center" wrapText="1"/>
    </xf>
    <xf numFmtId="0" fontId="90" fillId="0" borderId="52" xfId="0" applyFont="1" applyBorder="1" applyAlignment="1">
      <alignment vertical="center" wrapText="1"/>
    </xf>
    <xf numFmtId="0" fontId="38" fillId="0" borderId="52" xfId="0" applyFont="1" applyBorder="1" applyAlignment="1">
      <alignment vertical="center" wrapText="1"/>
    </xf>
    <xf numFmtId="0" fontId="38" fillId="0" borderId="75" xfId="0" applyFont="1" applyBorder="1" applyAlignment="1">
      <alignment vertical="center" wrapText="1"/>
    </xf>
    <xf numFmtId="0" fontId="82" fillId="0" borderId="47" xfId="0" applyFont="1" applyBorder="1" applyAlignment="1">
      <alignment vertical="center" wrapText="1"/>
    </xf>
    <xf numFmtId="169" fontId="83" fillId="71" borderId="75" xfId="4150" applyFont="1" applyFill="1" applyBorder="1" applyAlignment="1">
      <alignment horizontal="center" vertical="center" wrapText="1"/>
    </xf>
    <xf numFmtId="0" fontId="82" fillId="0" borderId="51" xfId="0" applyFont="1" applyBorder="1" applyAlignment="1">
      <alignment vertical="center" wrapText="1"/>
    </xf>
    <xf numFmtId="0" fontId="83" fillId="0" borderId="33" xfId="4596" applyFont="1" applyBorder="1" applyAlignment="1">
      <alignment horizontal="center" vertical="center"/>
    </xf>
    <xf numFmtId="43" fontId="83" fillId="71" borderId="52" xfId="17066" applyFont="1" applyFill="1" applyBorder="1" applyAlignment="1">
      <alignment horizontal="center" vertical="center"/>
    </xf>
    <xf numFmtId="0" fontId="82" fillId="0" borderId="29" xfId="4596" applyFont="1" applyBorder="1" applyAlignment="1">
      <alignment vertical="center" wrapText="1"/>
    </xf>
    <xf numFmtId="0" fontId="83" fillId="0" borderId="29" xfId="4596" applyFont="1" applyBorder="1" applyAlignment="1">
      <alignment horizontal="center" vertical="center"/>
    </xf>
    <xf numFmtId="169" fontId="83" fillId="71" borderId="29" xfId="4150" applyFont="1" applyFill="1" applyBorder="1" applyAlignment="1">
      <alignment horizontal="center" vertical="center" wrapText="1"/>
    </xf>
    <xf numFmtId="0" fontId="82" fillId="0" borderId="51" xfId="51929" applyFont="1" applyBorder="1" applyAlignment="1">
      <alignment vertical="center" wrapText="1"/>
    </xf>
    <xf numFmtId="0" fontId="82" fillId="0" borderId="47" xfId="4596" applyFont="1" applyBorder="1" applyAlignment="1">
      <alignment vertical="center" wrapText="1"/>
    </xf>
    <xf numFmtId="0" fontId="83" fillId="0" borderId="47" xfId="4596" applyFont="1" applyBorder="1" applyAlignment="1">
      <alignment horizontal="center" vertical="center"/>
    </xf>
    <xf numFmtId="0" fontId="83" fillId="0" borderId="57" xfId="4596" applyFont="1" applyBorder="1" applyAlignment="1">
      <alignment horizontal="center" vertical="center"/>
    </xf>
    <xf numFmtId="169" fontId="83" fillId="71" borderId="75" xfId="4596" applyNumberFormat="1" applyFont="1" applyFill="1" applyBorder="1" applyAlignment="1">
      <alignment horizontal="center" vertical="center" wrapText="1"/>
    </xf>
    <xf numFmtId="0" fontId="83" fillId="0" borderId="59" xfId="4596" applyFont="1" applyBorder="1" applyAlignment="1">
      <alignment horizontal="center" vertical="center" wrapText="1"/>
    </xf>
    <xf numFmtId="0" fontId="83" fillId="71" borderId="52" xfId="51929" applyFont="1" applyFill="1" applyBorder="1" applyAlignment="1">
      <alignment vertical="center" wrapText="1"/>
    </xf>
    <xf numFmtId="0" fontId="82" fillId="71" borderId="52" xfId="51929" applyFont="1" applyFill="1" applyBorder="1" applyAlignment="1">
      <alignment vertical="center" wrapText="1"/>
    </xf>
    <xf numFmtId="4" fontId="20" fillId="0" borderId="98" xfId="0" applyNumberFormat="1" applyFont="1" applyFill="1" applyBorder="1" applyAlignment="1">
      <alignment horizontal="center" vertical="center" wrapText="1"/>
    </xf>
    <xf numFmtId="0" fontId="21" fillId="0" borderId="42" xfId="52002" applyFont="1" applyFill="1" applyBorder="1" applyAlignment="1">
      <alignment horizontal="left" vertical="center" wrapText="1"/>
    </xf>
    <xf numFmtId="4" fontId="20" fillId="0" borderId="98" xfId="52000" applyNumberFormat="1" applyFont="1" applyFill="1" applyBorder="1" applyAlignment="1">
      <alignment horizontal="center" vertical="center"/>
    </xf>
    <xf numFmtId="4" fontId="20" fillId="0" borderId="46" xfId="52000" applyNumberFormat="1" applyFont="1" applyFill="1" applyBorder="1" applyAlignment="1">
      <alignment horizontal="center" vertical="center"/>
    </xf>
    <xf numFmtId="168" fontId="20" fillId="71" borderId="0" xfId="51970" applyNumberFormat="1" applyFont="1" applyFill="1" applyBorder="1" applyAlignment="1">
      <alignment horizontal="left" vertical="center" wrapText="1"/>
    </xf>
    <xf numFmtId="169" fontId="96" fillId="71" borderId="0" xfId="51970" applyFont="1" applyFill="1" applyAlignment="1">
      <alignment horizontal="center" vertical="center" wrapText="1"/>
    </xf>
    <xf numFmtId="169" fontId="86" fillId="71" borderId="0" xfId="51970" applyFont="1" applyFill="1" applyAlignment="1">
      <alignment horizontal="center" vertical="center" wrapText="1"/>
    </xf>
    <xf numFmtId="168" fontId="20" fillId="71" borderId="61" xfId="51970" applyNumberFormat="1" applyFont="1" applyFill="1" applyBorder="1" applyAlignment="1">
      <alignment horizontal="center" vertical="center" wrapText="1"/>
    </xf>
    <xf numFmtId="168" fontId="20" fillId="71" borderId="57" xfId="51970" applyNumberFormat="1" applyFont="1" applyFill="1" applyBorder="1" applyAlignment="1">
      <alignment horizontal="center" vertical="center" wrapText="1"/>
    </xf>
    <xf numFmtId="168" fontId="20" fillId="71" borderId="56" xfId="51970" applyNumberFormat="1" applyFont="1" applyFill="1" applyBorder="1" applyAlignment="1">
      <alignment horizontal="center" vertical="center" wrapText="1"/>
    </xf>
    <xf numFmtId="0" fontId="84" fillId="0" borderId="63" xfId="4596" applyFont="1" applyBorder="1" applyAlignment="1">
      <alignment horizontal="center" vertical="center"/>
    </xf>
    <xf numFmtId="0" fontId="84" fillId="0" borderId="56" xfId="4596" applyFont="1" applyBorder="1" applyAlignment="1">
      <alignment horizontal="center" vertical="center"/>
    </xf>
    <xf numFmtId="0" fontId="83" fillId="0" borderId="56" xfId="4596" applyFont="1" applyBorder="1" applyAlignment="1">
      <alignment horizontal="center" vertical="center"/>
    </xf>
    <xf numFmtId="43" fontId="83" fillId="71" borderId="56" xfId="17066" applyFont="1" applyFill="1" applyBorder="1" applyAlignment="1">
      <alignment horizontal="center" vertical="center" wrapText="1"/>
    </xf>
    <xf numFmtId="0" fontId="83" fillId="0" borderId="56" xfId="4596" applyFont="1" applyBorder="1" applyAlignment="1">
      <alignment horizontal="center" vertical="center" wrapText="1"/>
    </xf>
    <xf numFmtId="0" fontId="83" fillId="71" borderId="56" xfId="4699" applyFont="1" applyFill="1" applyBorder="1" applyAlignment="1">
      <alignment horizontal="center" vertical="center" wrapText="1"/>
    </xf>
    <xf numFmtId="0" fontId="83" fillId="0" borderId="56" xfId="4596" applyFont="1" applyFill="1" applyBorder="1" applyAlignment="1">
      <alignment horizontal="center" vertical="center"/>
    </xf>
    <xf numFmtId="43" fontId="83" fillId="0" borderId="56" xfId="17066" applyFont="1" applyFill="1" applyBorder="1" applyAlignment="1">
      <alignment horizontal="center" vertical="center" wrapText="1"/>
    </xf>
    <xf numFmtId="0" fontId="83" fillId="0" borderId="56" xfId="4699" applyFont="1" applyFill="1" applyBorder="1" applyAlignment="1">
      <alignment horizontal="center" vertical="center" wrapText="1"/>
    </xf>
    <xf numFmtId="0" fontId="83" fillId="0" borderId="56" xfId="4596" applyFont="1" applyFill="1" applyBorder="1" applyAlignment="1">
      <alignment horizontal="center" vertical="center" wrapText="1"/>
    </xf>
    <xf numFmtId="0" fontId="101" fillId="0" borderId="96" xfId="51979" applyFont="1" applyBorder="1" applyAlignment="1">
      <alignment horizontal="center" vertical="center" wrapText="1"/>
    </xf>
    <xf numFmtId="0" fontId="101" fillId="0" borderId="31" xfId="51979" applyFont="1" applyBorder="1" applyAlignment="1">
      <alignment horizontal="center" vertical="center" wrapText="1"/>
    </xf>
    <xf numFmtId="0" fontId="106" fillId="0" borderId="28" xfId="51979" applyFont="1" applyFill="1" applyBorder="1" applyAlignment="1">
      <alignment horizontal="right" vertical="center" wrapText="1"/>
    </xf>
    <xf numFmtId="0" fontId="106" fillId="0" borderId="29" xfId="51979" applyFont="1" applyFill="1" applyBorder="1" applyAlignment="1">
      <alignment horizontal="right" vertical="center" wrapText="1"/>
    </xf>
    <xf numFmtId="0" fontId="101" fillId="0" borderId="78" xfId="51979" applyFont="1" applyFill="1" applyBorder="1" applyAlignment="1">
      <alignment horizontal="center" vertical="center" wrapText="1"/>
    </xf>
    <xf numFmtId="0" fontId="101" fillId="0" borderId="79" xfId="51979" applyFont="1" applyFill="1" applyBorder="1" applyAlignment="1">
      <alignment horizontal="center" vertical="center" wrapText="1"/>
    </xf>
    <xf numFmtId="0" fontId="108" fillId="0" borderId="96" xfId="51984" applyFont="1" applyBorder="1" applyAlignment="1">
      <alignment horizontal="center" vertical="center" wrapText="1"/>
    </xf>
    <xf numFmtId="0" fontId="108" fillId="0" borderId="31" xfId="51984" applyFont="1" applyBorder="1" applyAlignment="1">
      <alignment horizontal="center" vertical="center" wrapText="1"/>
    </xf>
    <xf numFmtId="0" fontId="20" fillId="0" borderId="52" xfId="51984" applyFont="1" applyBorder="1" applyAlignment="1">
      <alignment horizontal="left" vertical="center" wrapText="1"/>
    </xf>
    <xf numFmtId="164" fontId="19" fillId="0" borderId="27" xfId="51985" applyFont="1" applyFill="1" applyBorder="1" applyAlignment="1" applyProtection="1">
      <alignment horizontal="center" vertical="center" wrapText="1"/>
      <protection locked="0"/>
    </xf>
    <xf numFmtId="164" fontId="19" fillId="0" borderId="30" xfId="51985" applyFont="1" applyFill="1" applyBorder="1" applyAlignment="1">
      <alignment horizontal="center" vertical="center" wrapText="1"/>
    </xf>
    <xf numFmtId="0" fontId="19" fillId="0" borderId="53" xfId="51984" applyFont="1" applyBorder="1" applyAlignment="1" applyProtection="1">
      <alignment horizontal="center" vertical="center" wrapText="1"/>
      <protection locked="0"/>
    </xf>
    <xf numFmtId="0" fontId="19" fillId="0" borderId="36" xfId="51984" applyFont="1" applyBorder="1" applyAlignment="1" applyProtection="1">
      <alignment horizontal="center" vertical="center" wrapText="1"/>
      <protection locked="0"/>
    </xf>
    <xf numFmtId="0" fontId="19" fillId="0" borderId="26" xfId="51984" applyFont="1" applyBorder="1" applyAlignment="1" applyProtection="1">
      <alignment horizontal="center" vertical="center" wrapText="1"/>
      <protection locked="0"/>
    </xf>
    <xf numFmtId="0" fontId="19" fillId="0" borderId="29" xfId="51984" applyFont="1" applyBorder="1" applyAlignment="1">
      <alignment horizontal="center" vertical="center" wrapText="1"/>
    </xf>
    <xf numFmtId="4" fontId="19" fillId="0" borderId="26" xfId="51984" applyNumberFormat="1" applyFont="1" applyBorder="1" applyAlignment="1" applyProtection="1">
      <alignment horizontal="center" vertical="center" wrapText="1"/>
      <protection locked="0"/>
    </xf>
    <xf numFmtId="4" fontId="19" fillId="0" borderId="29" xfId="51984" applyNumberFormat="1" applyFont="1" applyBorder="1" applyAlignment="1" applyProtection="1">
      <alignment horizontal="center" vertical="center" wrapText="1"/>
      <protection locked="0"/>
    </xf>
    <xf numFmtId="43" fontId="19" fillId="0" borderId="27" xfId="17066" applyFont="1" applyFill="1" applyBorder="1" applyAlignment="1" applyProtection="1">
      <alignment horizontal="center" vertical="center" wrapText="1"/>
      <protection locked="0"/>
    </xf>
    <xf numFmtId="43" fontId="19" fillId="0" borderId="83" xfId="17066" applyFont="1" applyFill="1" applyBorder="1" applyAlignment="1" applyProtection="1">
      <alignment horizontal="center" vertical="center" wrapText="1"/>
      <protection locked="0"/>
    </xf>
    <xf numFmtId="43" fontId="19" fillId="0" borderId="30" xfId="17066" applyFont="1" applyFill="1" applyBorder="1" applyAlignment="1" applyProtection="1">
      <alignment horizontal="center" vertical="center" wrapText="1"/>
      <protection locked="0"/>
    </xf>
    <xf numFmtId="0" fontId="19" fillId="0" borderId="26" xfId="51907" applyFont="1" applyFill="1" applyBorder="1" applyAlignment="1" applyProtection="1">
      <alignment horizontal="center" vertical="center" wrapText="1"/>
      <protection locked="0"/>
    </xf>
    <xf numFmtId="0" fontId="19" fillId="0" borderId="47" xfId="51907" applyFont="1" applyFill="1" applyBorder="1" applyAlignment="1" applyProtection="1">
      <alignment horizontal="center" vertical="center" wrapText="1"/>
      <protection locked="0"/>
    </xf>
    <xf numFmtId="0" fontId="19" fillId="0" borderId="29" xfId="51907" applyFont="1" applyFill="1" applyBorder="1" applyAlignment="1" applyProtection="1">
      <alignment horizontal="center" vertical="center" wrapText="1"/>
      <protection locked="0"/>
    </xf>
    <xf numFmtId="0" fontId="108" fillId="0" borderId="72" xfId="51907" applyFont="1" applyFill="1" applyBorder="1" applyAlignment="1" applyProtection="1">
      <alignment horizontal="center" vertical="center" wrapText="1"/>
      <protection locked="0"/>
    </xf>
    <xf numFmtId="0" fontId="108" fillId="0" borderId="73" xfId="51907" applyFont="1" applyFill="1" applyBorder="1" applyAlignment="1" applyProtection="1">
      <alignment horizontal="center" vertical="center" wrapText="1"/>
      <protection locked="0"/>
    </xf>
    <xf numFmtId="0" fontId="19" fillId="0" borderId="25" xfId="51907" applyFont="1" applyFill="1" applyBorder="1" applyAlignment="1" applyProtection="1">
      <alignment horizontal="center" vertical="center" wrapText="1"/>
      <protection locked="0"/>
    </xf>
    <xf numFmtId="0" fontId="19" fillId="0" borderId="81" xfId="51907" applyFont="1" applyFill="1" applyBorder="1" applyAlignment="1" applyProtection="1">
      <alignment horizontal="center" vertical="center" wrapText="1"/>
      <protection locked="0"/>
    </xf>
    <xf numFmtId="0" fontId="19" fillId="0" borderId="28" xfId="51907" applyFont="1" applyFill="1" applyBorder="1" applyAlignment="1" applyProtection="1">
      <alignment horizontal="center" vertical="center" wrapText="1"/>
      <protection locked="0"/>
    </xf>
    <xf numFmtId="0" fontId="63" fillId="72" borderId="85" xfId="0" applyFont="1" applyFill="1" applyBorder="1" applyAlignment="1">
      <alignment horizontal="center" vertical="center" wrapText="1"/>
    </xf>
    <xf numFmtId="0" fontId="63" fillId="72" borderId="86" xfId="0" applyFont="1" applyFill="1" applyBorder="1" applyAlignment="1">
      <alignment horizontal="center" vertical="center" wrapText="1"/>
    </xf>
    <xf numFmtId="0" fontId="63" fillId="72" borderId="49" xfId="0" applyFont="1" applyFill="1" applyBorder="1" applyAlignment="1">
      <alignment horizontal="center" vertical="center" wrapText="1"/>
    </xf>
    <xf numFmtId="0" fontId="63" fillId="72" borderId="48" xfId="0" applyFont="1" applyFill="1" applyBorder="1" applyAlignment="1">
      <alignment horizontal="center" vertical="center" wrapText="1"/>
    </xf>
    <xf numFmtId="0" fontId="63" fillId="72" borderId="82" xfId="0" applyFont="1" applyFill="1" applyBorder="1" applyAlignment="1">
      <alignment horizontal="center" vertical="center" wrapText="1"/>
    </xf>
    <xf numFmtId="0" fontId="63" fillId="72" borderId="50" xfId="0" applyFont="1" applyFill="1" applyBorder="1" applyAlignment="1">
      <alignment horizontal="center" vertical="center" wrapText="1"/>
    </xf>
    <xf numFmtId="4" fontId="113" fillId="0" borderId="72" xfId="0" applyNumberFormat="1" applyFont="1" applyBorder="1" applyAlignment="1">
      <alignment horizontal="center" vertical="center"/>
    </xf>
    <xf numFmtId="4" fontId="113" fillId="0" borderId="73" xfId="0" applyNumberFormat="1" applyFont="1" applyBorder="1" applyAlignment="1">
      <alignment horizontal="center" vertical="center"/>
    </xf>
    <xf numFmtId="43" fontId="19" fillId="0" borderId="55" xfId="17066" applyFont="1" applyFill="1" applyBorder="1" applyAlignment="1" applyProtection="1">
      <alignment horizontal="center" vertical="center" wrapText="1"/>
      <protection locked="0"/>
    </xf>
    <xf numFmtId="0" fontId="19" fillId="0" borderId="25" xfId="4581" applyFont="1" applyBorder="1" applyAlignment="1" applyProtection="1">
      <alignment horizontal="center" vertical="center" wrapText="1"/>
      <protection locked="0"/>
    </xf>
    <xf numFmtId="0" fontId="19" fillId="0" borderId="45" xfId="4581" applyFont="1" applyBorder="1" applyAlignment="1" applyProtection="1">
      <alignment horizontal="center" vertical="center" wrapText="1"/>
      <protection locked="0"/>
    </xf>
    <xf numFmtId="0" fontId="19" fillId="0" borderId="28" xfId="4581" applyFont="1" applyBorder="1" applyAlignment="1" applyProtection="1">
      <alignment horizontal="center" vertical="center" wrapText="1"/>
      <protection locked="0"/>
    </xf>
    <xf numFmtId="0" fontId="19" fillId="0" borderId="26" xfId="4581" applyFont="1" applyBorder="1" applyAlignment="1" applyProtection="1">
      <alignment horizontal="center" vertical="center" wrapText="1"/>
      <protection locked="0"/>
    </xf>
    <xf numFmtId="0" fontId="19" fillId="0" borderId="52" xfId="4581" applyFont="1" applyBorder="1" applyAlignment="1" applyProtection="1">
      <alignment horizontal="center" vertical="center" wrapText="1"/>
      <protection locked="0"/>
    </xf>
    <xf numFmtId="0" fontId="19" fillId="0" borderId="29" xfId="4581" applyFont="1" applyBorder="1" applyAlignment="1" applyProtection="1">
      <alignment horizontal="center" vertical="center" wrapText="1"/>
      <protection locked="0"/>
    </xf>
    <xf numFmtId="169" fontId="19" fillId="0" borderId="26" xfId="4185" applyFont="1" applyFill="1" applyBorder="1" applyAlignment="1">
      <alignment horizontal="center" vertical="center" wrapText="1"/>
    </xf>
    <xf numFmtId="169" fontId="19" fillId="0" borderId="52" xfId="4185" applyFont="1" applyFill="1" applyBorder="1" applyAlignment="1">
      <alignment horizontal="center" vertical="center" wrapText="1"/>
    </xf>
    <xf numFmtId="169" fontId="19" fillId="0" borderId="29" xfId="4185" applyFont="1" applyFill="1" applyBorder="1" applyAlignment="1">
      <alignment horizontal="center" vertical="center" wrapText="1"/>
    </xf>
    <xf numFmtId="43" fontId="20" fillId="0" borderId="27" xfId="17066" applyFont="1" applyFill="1" applyBorder="1" applyAlignment="1" applyProtection="1">
      <alignment horizontal="center" vertical="center" wrapText="1"/>
      <protection locked="0"/>
    </xf>
    <xf numFmtId="43" fontId="20" fillId="0" borderId="55" xfId="17066" applyFont="1" applyFill="1" applyBorder="1" applyAlignment="1" applyProtection="1">
      <alignment horizontal="center" vertical="center" wrapText="1"/>
      <protection locked="0"/>
    </xf>
    <xf numFmtId="43" fontId="20" fillId="0" borderId="30" xfId="17066" applyFont="1" applyFill="1" applyBorder="1" applyAlignment="1" applyProtection="1">
      <alignment horizontal="center" vertical="center" wrapText="1"/>
      <protection locked="0"/>
    </xf>
    <xf numFmtId="0" fontId="108" fillId="0" borderId="72" xfId="50295" applyFont="1" applyBorder="1" applyAlignment="1">
      <alignment horizontal="center" vertical="center"/>
    </xf>
    <xf numFmtId="0" fontId="108" fillId="0" borderId="73" xfId="50295" applyFont="1" applyBorder="1" applyAlignment="1">
      <alignment horizontal="center" vertical="center"/>
    </xf>
    <xf numFmtId="0" fontId="20" fillId="0" borderId="26" xfId="51294" applyFont="1" applyBorder="1" applyAlignment="1" applyProtection="1">
      <alignment horizontal="center" vertical="center" wrapText="1"/>
      <protection locked="0"/>
    </xf>
    <xf numFmtId="0" fontId="20" fillId="0" borderId="52" xfId="51294" applyFont="1" applyBorder="1" applyAlignment="1" applyProtection="1">
      <alignment horizontal="center" vertical="center" wrapText="1"/>
      <protection locked="0"/>
    </xf>
    <xf numFmtId="0" fontId="20" fillId="0" borderId="29" xfId="51294" applyFont="1" applyBorder="1" applyAlignment="1" applyProtection="1">
      <alignment horizontal="center" vertical="center" wrapText="1"/>
      <protection locked="0"/>
    </xf>
    <xf numFmtId="0" fontId="20" fillId="0" borderId="25" xfId="51294" applyFont="1" applyBorder="1" applyAlignment="1" applyProtection="1">
      <alignment horizontal="center" vertical="center" wrapText="1"/>
      <protection locked="0"/>
    </xf>
    <xf numFmtId="0" fontId="20" fillId="0" borderId="45" xfId="51294" applyFont="1" applyBorder="1" applyAlignment="1" applyProtection="1">
      <alignment horizontal="center" vertical="center" wrapText="1"/>
      <protection locked="0"/>
    </xf>
    <xf numFmtId="0" fontId="20" fillId="0" borderId="28" xfId="51294" applyFont="1" applyBorder="1" applyAlignment="1" applyProtection="1">
      <alignment horizontal="center" vertical="center" wrapText="1"/>
      <protection locked="0"/>
    </xf>
    <xf numFmtId="4" fontId="20" fillId="0" borderId="26" xfId="51294" applyNumberFormat="1" applyFont="1" applyFill="1" applyBorder="1" applyAlignment="1" applyProtection="1">
      <alignment horizontal="center" vertical="center" wrapText="1"/>
      <protection locked="0"/>
    </xf>
    <xf numFmtId="4" fontId="20" fillId="0" borderId="52" xfId="51294" applyNumberFormat="1" applyFont="1" applyFill="1" applyBorder="1" applyAlignment="1" applyProtection="1">
      <alignment horizontal="center" vertical="center" wrapText="1"/>
      <protection locked="0"/>
    </xf>
    <xf numFmtId="4" fontId="20" fillId="0" borderId="29" xfId="51294" applyNumberFormat="1" applyFont="1" applyFill="1" applyBorder="1" applyAlignment="1" applyProtection="1">
      <alignment horizontal="center" vertical="center" wrapText="1"/>
      <protection locked="0"/>
    </xf>
    <xf numFmtId="4" fontId="19" fillId="0" borderId="54" xfId="37396" applyNumberFormat="1" applyFont="1" applyFill="1" applyBorder="1" applyAlignment="1">
      <alignment horizontal="center" vertical="center" wrapText="1"/>
    </xf>
    <xf numFmtId="4" fontId="19" fillId="0" borderId="83" xfId="37396" applyNumberFormat="1" applyFont="1" applyFill="1" applyBorder="1" applyAlignment="1">
      <alignment horizontal="center" vertical="center" wrapText="1"/>
    </xf>
    <xf numFmtId="4" fontId="19" fillId="0" borderId="88" xfId="37396" applyNumberFormat="1" applyFont="1" applyFill="1" applyBorder="1" applyAlignment="1">
      <alignment horizontal="center" vertical="center" wrapText="1"/>
    </xf>
    <xf numFmtId="1" fontId="19" fillId="0" borderId="35" xfId="6505" applyNumberFormat="1" applyFont="1" applyBorder="1" applyAlignment="1">
      <alignment horizontal="center" vertical="center" wrapText="1"/>
    </xf>
    <xf numFmtId="1" fontId="19" fillId="0" borderId="47" xfId="6505" applyNumberFormat="1" applyFont="1" applyBorder="1" applyAlignment="1">
      <alignment horizontal="center" vertical="center" wrapText="1"/>
    </xf>
    <xf numFmtId="1" fontId="19" fillId="0" borderId="37" xfId="6505" applyNumberFormat="1" applyFont="1" applyBorder="1" applyAlignment="1">
      <alignment horizontal="center" vertical="center" wrapText="1"/>
    </xf>
    <xf numFmtId="0" fontId="108" fillId="0" borderId="72" xfId="52009" applyFont="1" applyBorder="1" applyAlignment="1">
      <alignment horizontal="center" vertical="center" wrapText="1"/>
    </xf>
    <xf numFmtId="0" fontId="108" fillId="0" borderId="73" xfId="52009" applyFont="1" applyBorder="1" applyAlignment="1">
      <alignment horizontal="center" vertical="center" wrapText="1"/>
    </xf>
    <xf numFmtId="0" fontId="19" fillId="0" borderId="53" xfId="37396" applyNumberFormat="1" applyFont="1" applyFill="1" applyBorder="1" applyAlignment="1">
      <alignment horizontal="center" vertical="center" wrapText="1"/>
    </xf>
    <xf numFmtId="0" fontId="19" fillId="0" borderId="81" xfId="37396" applyNumberFormat="1" applyFont="1" applyFill="1" applyBorder="1" applyAlignment="1">
      <alignment horizontal="center" vertical="center" wrapText="1"/>
    </xf>
    <xf numFmtId="0" fontId="19" fillId="0" borderId="36" xfId="37396" applyNumberFormat="1" applyFont="1" applyFill="1" applyBorder="1" applyAlignment="1">
      <alignment horizontal="center" vertical="center" wrapText="1"/>
    </xf>
    <xf numFmtId="0" fontId="19" fillId="0" borderId="35" xfId="6505" applyFont="1" applyBorder="1" applyAlignment="1">
      <alignment horizontal="center" vertical="center" wrapText="1"/>
    </xf>
    <xf numFmtId="0" fontId="19" fillId="0" borderId="47" xfId="6505" applyFont="1" applyBorder="1" applyAlignment="1">
      <alignment horizontal="center" vertical="center" wrapText="1"/>
    </xf>
    <xf numFmtId="0" fontId="19" fillId="0" borderId="37" xfId="6505" applyFont="1" applyBorder="1" applyAlignment="1">
      <alignment horizontal="center" vertical="center" wrapText="1"/>
    </xf>
    <xf numFmtId="4" fontId="19" fillId="0" borderId="35" xfId="37396" applyNumberFormat="1" applyFont="1" applyFill="1" applyBorder="1" applyAlignment="1">
      <alignment horizontal="center" vertical="center" wrapText="1"/>
    </xf>
    <xf numFmtId="4" fontId="19" fillId="0" borderId="47" xfId="37396" applyNumberFormat="1" applyFont="1" applyFill="1" applyBorder="1" applyAlignment="1">
      <alignment horizontal="center" vertical="center" wrapText="1"/>
    </xf>
    <xf numFmtId="4" fontId="19" fillId="0" borderId="37" xfId="37396" applyNumberFormat="1" applyFont="1" applyFill="1" applyBorder="1" applyAlignment="1">
      <alignment horizontal="center" vertical="center" wrapText="1"/>
    </xf>
    <xf numFmtId="174" fontId="20" fillId="0" borderId="27" xfId="51949" applyFont="1" applyFill="1" applyBorder="1" applyAlignment="1" applyProtection="1">
      <alignment horizontal="center" vertical="center" wrapText="1"/>
      <protection locked="0"/>
    </xf>
    <xf numFmtId="174" fontId="20" fillId="0" borderId="83" xfId="51949" applyFont="1" applyFill="1" applyBorder="1" applyAlignment="1" applyProtection="1">
      <alignment horizontal="center" vertical="center" wrapText="1"/>
      <protection locked="0"/>
    </xf>
    <xf numFmtId="174" fontId="20" fillId="0" borderId="30" xfId="51949" applyFont="1" applyFill="1" applyBorder="1" applyAlignment="1" applyProtection="1">
      <alignment horizontal="center" vertical="center" wrapText="1"/>
      <protection locked="0"/>
    </xf>
    <xf numFmtId="0" fontId="108" fillId="0" borderId="72" xfId="51949" applyNumberFormat="1" applyFont="1" applyFill="1" applyBorder="1" applyAlignment="1">
      <alignment horizontal="center" vertical="center"/>
    </xf>
    <xf numFmtId="0" fontId="108" fillId="0" borderId="73" xfId="51949" applyNumberFormat="1" applyFont="1" applyFill="1" applyBorder="1" applyAlignment="1">
      <alignment horizontal="center" vertical="center"/>
    </xf>
    <xf numFmtId="4" fontId="20" fillId="0" borderId="26" xfId="52009" applyNumberFormat="1" applyFont="1" applyBorder="1" applyAlignment="1" applyProtection="1">
      <alignment horizontal="center" vertical="center" wrapText="1"/>
      <protection locked="0"/>
    </xf>
    <xf numFmtId="4" fontId="20" fillId="0" borderId="47" xfId="52009" applyNumberFormat="1" applyFont="1" applyBorder="1" applyAlignment="1" applyProtection="1">
      <alignment horizontal="center" vertical="center" wrapText="1"/>
      <protection locked="0"/>
    </xf>
    <xf numFmtId="4" fontId="20" fillId="0" borderId="29" xfId="52009" applyNumberFormat="1" applyFont="1" applyBorder="1" applyAlignment="1" applyProtection="1">
      <alignment horizontal="center" vertical="center" wrapText="1"/>
      <protection locked="0"/>
    </xf>
    <xf numFmtId="0" fontId="20" fillId="0" borderId="25" xfId="51949" applyNumberFormat="1" applyFont="1" applyFill="1" applyBorder="1" applyAlignment="1" applyProtection="1">
      <alignment horizontal="center" vertical="center"/>
      <protection locked="0"/>
    </xf>
    <xf numFmtId="0" fontId="20" fillId="0" borderId="81" xfId="51949" applyNumberFormat="1" applyFont="1" applyFill="1" applyBorder="1" applyAlignment="1" applyProtection="1">
      <alignment horizontal="center" vertical="center"/>
      <protection locked="0"/>
    </xf>
    <xf numFmtId="0" fontId="20" fillId="0" borderId="28" xfId="51949" applyNumberFormat="1" applyFont="1" applyFill="1" applyBorder="1" applyAlignment="1" applyProtection="1">
      <alignment horizontal="center" vertical="center"/>
      <protection locked="0"/>
    </xf>
    <xf numFmtId="0" fontId="20" fillId="0" borderId="26" xfId="52009" applyFont="1" applyBorder="1" applyAlignment="1" applyProtection="1">
      <alignment horizontal="center" vertical="center"/>
      <protection locked="0"/>
    </xf>
    <xf numFmtId="0" fontId="20" fillId="0" borderId="47" xfId="52009" applyFont="1" applyBorder="1" applyAlignment="1" applyProtection="1">
      <alignment horizontal="center" vertical="center"/>
      <protection locked="0"/>
    </xf>
    <xf numFmtId="0" fontId="20" fillId="0" borderId="29" xfId="52009" applyFont="1" applyBorder="1" applyAlignment="1" applyProtection="1">
      <alignment horizontal="center" vertical="center"/>
      <protection locked="0"/>
    </xf>
    <xf numFmtId="0" fontId="20" fillId="0" borderId="26" xfId="52009" applyFont="1" applyBorder="1" applyAlignment="1">
      <alignment horizontal="center" vertical="center"/>
    </xf>
    <xf numFmtId="0" fontId="20" fillId="0" borderId="47" xfId="52009" applyFont="1" applyBorder="1" applyAlignment="1">
      <alignment horizontal="center" vertical="center"/>
    </xf>
    <xf numFmtId="0" fontId="20" fillId="0" borderId="29" xfId="52009" applyFont="1" applyBorder="1" applyAlignment="1">
      <alignment horizontal="center" vertical="center"/>
    </xf>
    <xf numFmtId="3" fontId="20" fillId="0" borderId="35" xfId="52009" applyNumberFormat="1" applyFont="1" applyFill="1" applyBorder="1" applyAlignment="1" applyProtection="1">
      <alignment horizontal="center" vertical="center" wrapText="1"/>
      <protection locked="0"/>
    </xf>
    <xf numFmtId="3" fontId="20" fillId="0" borderId="47" xfId="52009" applyNumberFormat="1" applyFont="1" applyFill="1" applyBorder="1" applyAlignment="1" applyProtection="1">
      <alignment horizontal="center" vertical="center" wrapText="1"/>
      <protection locked="0"/>
    </xf>
    <xf numFmtId="3" fontId="20" fillId="0" borderId="37" xfId="52009" applyNumberFormat="1" applyFont="1" applyFill="1" applyBorder="1" applyAlignment="1" applyProtection="1">
      <alignment horizontal="center" vertical="center" wrapText="1"/>
      <protection locked="0"/>
    </xf>
    <xf numFmtId="0" fontId="113" fillId="0" borderId="72" xfId="4581" applyFont="1" applyBorder="1" applyAlignment="1" applyProtection="1">
      <alignment horizontal="center" vertical="center" wrapText="1"/>
      <protection locked="0"/>
    </xf>
    <xf numFmtId="0" fontId="113" fillId="0" borderId="73" xfId="4581" applyFont="1" applyBorder="1" applyAlignment="1" applyProtection="1">
      <alignment horizontal="center" vertical="center" wrapText="1"/>
      <protection locked="0"/>
    </xf>
    <xf numFmtId="43" fontId="63" fillId="0" borderId="27" xfId="17066" applyFont="1" applyFill="1" applyBorder="1" applyAlignment="1" applyProtection="1">
      <alignment horizontal="center" vertical="center" wrapText="1"/>
      <protection locked="0"/>
    </xf>
    <xf numFmtId="43" fontId="63" fillId="0" borderId="55" xfId="17066" applyFont="1" applyFill="1" applyBorder="1" applyAlignment="1" applyProtection="1">
      <alignment horizontal="center" vertical="center" wrapText="1"/>
      <protection locked="0"/>
    </xf>
    <xf numFmtId="43" fontId="63" fillId="0" borderId="30" xfId="17066" applyFont="1" applyFill="1" applyBorder="1" applyAlignment="1" applyProtection="1">
      <alignment horizontal="center" vertical="center" wrapText="1"/>
      <protection locked="0"/>
    </xf>
    <xf numFmtId="0" fontId="63" fillId="0" borderId="25" xfId="4581" applyFont="1" applyBorder="1" applyAlignment="1" applyProtection="1">
      <alignment horizontal="center" vertical="center" wrapText="1"/>
      <protection locked="0"/>
    </xf>
    <xf numFmtId="0" fontId="63" fillId="0" borderId="45" xfId="4581" applyFont="1" applyBorder="1" applyAlignment="1" applyProtection="1">
      <alignment horizontal="center" vertical="center" wrapText="1"/>
      <protection locked="0"/>
    </xf>
    <xf numFmtId="0" fontId="63" fillId="0" borderId="28" xfId="4581" applyFont="1" applyBorder="1" applyAlignment="1" applyProtection="1">
      <alignment horizontal="center" vertical="center" wrapText="1"/>
      <protection locked="0"/>
    </xf>
    <xf numFmtId="0" fontId="63" fillId="0" borderId="26" xfId="4581" applyFont="1" applyBorder="1" applyAlignment="1" applyProtection="1">
      <alignment horizontal="center" vertical="center" wrapText="1"/>
      <protection locked="0"/>
    </xf>
    <xf numFmtId="0" fontId="63" fillId="0" borderId="52" xfId="4581" applyFont="1" applyBorder="1" applyAlignment="1" applyProtection="1">
      <alignment horizontal="center" vertical="center" wrapText="1"/>
      <protection locked="0"/>
    </xf>
    <xf numFmtId="0" fontId="63" fillId="0" borderId="29" xfId="4581" applyFont="1" applyBorder="1" applyAlignment="1" applyProtection="1">
      <alignment horizontal="center" vertical="center" wrapText="1"/>
      <protection locked="0"/>
    </xf>
    <xf numFmtId="4" fontId="63" fillId="0" borderId="26" xfId="4581" applyNumberFormat="1" applyFont="1" applyFill="1" applyBorder="1" applyAlignment="1" applyProtection="1">
      <alignment horizontal="center" vertical="center" wrapText="1"/>
      <protection locked="0"/>
    </xf>
    <xf numFmtId="4" fontId="63" fillId="0" borderId="52" xfId="4581" applyNumberFormat="1" applyFont="1" applyFill="1" applyBorder="1" applyAlignment="1" applyProtection="1">
      <alignment horizontal="center" vertical="center" wrapText="1"/>
      <protection locked="0"/>
    </xf>
    <xf numFmtId="4" fontId="63" fillId="0" borderId="29" xfId="4581" applyNumberFormat="1" applyFont="1" applyFill="1" applyBorder="1" applyAlignment="1" applyProtection="1">
      <alignment horizontal="center" vertical="center" wrapText="1"/>
      <protection locked="0"/>
    </xf>
    <xf numFmtId="164" fontId="19" fillId="0" borderId="27" xfId="52017" applyFont="1" applyFill="1" applyBorder="1" applyAlignment="1" applyProtection="1">
      <alignment horizontal="center" vertical="center" wrapText="1"/>
      <protection locked="0"/>
    </xf>
    <xf numFmtId="164" fontId="19" fillId="0" borderId="87" xfId="52017" applyFont="1" applyFill="1" applyBorder="1" applyAlignment="1" applyProtection="1">
      <alignment horizontal="center" vertical="center" wrapText="1"/>
      <protection locked="0"/>
    </xf>
    <xf numFmtId="0" fontId="108" fillId="0" borderId="96" xfId="6231" applyFont="1" applyBorder="1" applyAlignment="1" applyProtection="1">
      <alignment horizontal="center" vertical="center" wrapText="1"/>
      <protection locked="0"/>
    </xf>
    <xf numFmtId="0" fontId="108" fillId="0" borderId="31" xfId="6231" applyFont="1" applyBorder="1" applyAlignment="1" applyProtection="1">
      <alignment horizontal="center" vertical="center" wrapText="1"/>
      <protection locked="0"/>
    </xf>
    <xf numFmtId="0" fontId="20" fillId="0" borderId="25" xfId="6231" applyFont="1" applyBorder="1" applyAlignment="1" applyProtection="1">
      <alignment horizontal="center" vertical="center" wrapText="1"/>
      <protection locked="0"/>
    </xf>
    <xf numFmtId="0" fontId="20" fillId="0" borderId="65" xfId="6231" applyFont="1" applyBorder="1" applyAlignment="1" applyProtection="1">
      <alignment horizontal="center" vertical="center" wrapText="1"/>
      <protection locked="0"/>
    </xf>
    <xf numFmtId="0" fontId="20" fillId="0" borderId="26" xfId="6231" applyFont="1" applyBorder="1" applyAlignment="1" applyProtection="1">
      <alignment horizontal="center" vertical="center" wrapText="1"/>
      <protection locked="0"/>
    </xf>
    <xf numFmtId="0" fontId="20" fillId="0" borderId="51" xfId="6231" applyFont="1" applyBorder="1" applyAlignment="1" applyProtection="1">
      <alignment horizontal="center" vertical="center" wrapText="1"/>
      <protection locked="0"/>
    </xf>
    <xf numFmtId="0" fontId="19" fillId="0" borderId="26" xfId="6231" applyFont="1" applyBorder="1" applyAlignment="1" applyProtection="1">
      <alignment horizontal="center" vertical="center" wrapText="1"/>
      <protection locked="0"/>
    </xf>
    <xf numFmtId="0" fontId="19" fillId="0" borderId="51" xfId="6231" applyFont="1" applyBorder="1" applyAlignment="1" applyProtection="1">
      <alignment horizontal="center" vertical="center" wrapText="1"/>
      <protection locked="0"/>
    </xf>
    <xf numFmtId="0" fontId="19" fillId="0" borderId="35" xfId="6231" applyFont="1" applyBorder="1" applyAlignment="1" applyProtection="1">
      <alignment horizontal="center" vertical="center" wrapText="1"/>
      <protection locked="0"/>
    </xf>
    <xf numFmtId="0" fontId="19" fillId="0" borderId="47" xfId="6231" applyFont="1" applyBorder="1" applyAlignment="1" applyProtection="1">
      <alignment horizontal="center" vertical="center" wrapText="1"/>
      <protection locked="0"/>
    </xf>
    <xf numFmtId="0" fontId="108" fillId="0" borderId="36" xfId="17075" applyFont="1" applyFill="1" applyBorder="1" applyAlignment="1">
      <alignment horizontal="center" vertical="center" wrapText="1"/>
    </xf>
    <xf numFmtId="0" fontId="108" fillId="0" borderId="37" xfId="17075" applyFont="1" applyFill="1" applyBorder="1" applyAlignment="1">
      <alignment horizontal="center" vertical="center" wrapText="1"/>
    </xf>
    <xf numFmtId="43" fontId="83" fillId="0" borderId="56" xfId="17066" applyFont="1" applyBorder="1" applyAlignment="1">
      <alignment horizontal="center" vertical="center" wrapText="1"/>
    </xf>
    <xf numFmtId="0" fontId="83" fillId="71" borderId="56" xfId="4596" applyFont="1" applyFill="1" applyBorder="1" applyAlignment="1">
      <alignment horizontal="center" vertical="center"/>
    </xf>
    <xf numFmtId="0" fontId="83" fillId="0" borderId="56" xfId="4699" applyFont="1" applyBorder="1" applyAlignment="1">
      <alignment horizontal="center" vertical="center" wrapText="1"/>
    </xf>
    <xf numFmtId="4" fontId="83" fillId="0" borderId="91" xfId="51992" applyNumberFormat="1" applyFont="1" applyBorder="1" applyAlignment="1">
      <alignment horizontal="center" vertical="center" wrapText="1"/>
    </xf>
    <xf numFmtId="4" fontId="83" fillId="0" borderId="93" xfId="51992" applyNumberFormat="1" applyFont="1" applyBorder="1" applyAlignment="1">
      <alignment horizontal="center" vertical="center" wrapText="1"/>
    </xf>
    <xf numFmtId="0" fontId="83" fillId="0" borderId="94" xfId="51992" applyFont="1" applyBorder="1" applyAlignment="1">
      <alignment horizontal="center" vertical="center"/>
    </xf>
    <xf numFmtId="0" fontId="122" fillId="0" borderId="89" xfId="51992" applyFont="1" applyBorder="1" applyAlignment="1">
      <alignment horizontal="center" vertical="center"/>
    </xf>
    <xf numFmtId="0" fontId="122" fillId="0" borderId="38" xfId="51992" applyFont="1" applyBorder="1" applyAlignment="1">
      <alignment horizontal="center" vertical="center"/>
    </xf>
    <xf numFmtId="0" fontId="83" fillId="0" borderId="89" xfId="51992" applyFont="1" applyBorder="1" applyAlignment="1">
      <alignment horizontal="center" vertical="center"/>
    </xf>
    <xf numFmtId="0" fontId="83" fillId="0" borderId="38" xfId="51992" applyFont="1" applyBorder="1" applyAlignment="1">
      <alignment horizontal="center" vertical="center"/>
    </xf>
    <xf numFmtId="0" fontId="83" fillId="0" borderId="89" xfId="51992" applyFont="1" applyBorder="1" applyAlignment="1">
      <alignment horizontal="center" vertical="center" wrapText="1"/>
    </xf>
    <xf numFmtId="0" fontId="83" fillId="0" borderId="38" xfId="51992" applyFont="1" applyBorder="1" applyAlignment="1">
      <alignment horizontal="center" vertical="center" wrapText="1"/>
    </xf>
    <xf numFmtId="1" fontId="83" fillId="0" borderId="90" xfId="51992" applyNumberFormat="1" applyFont="1" applyBorder="1" applyAlignment="1">
      <alignment horizontal="center" vertical="center"/>
    </xf>
    <xf numFmtId="1" fontId="83" fillId="0" borderId="92" xfId="51992" applyNumberFormat="1" applyFont="1" applyBorder="1" applyAlignment="1">
      <alignment horizontal="center" vertical="center"/>
    </xf>
  </cellXfs>
  <cellStyles count="52019">
    <cellStyle name="20 % - Accent1 10" xfId="17088"/>
    <cellStyle name="20 % - Accent1 10 2" xfId="5"/>
    <cellStyle name="20 % - Accent1 10 2 2" xfId="17089"/>
    <cellStyle name="20 % - Accent1 10 2 3" xfId="35526"/>
    <cellStyle name="20 % - Accent1 10 3" xfId="17090"/>
    <cellStyle name="20 % - Accent1 10 4" xfId="35527"/>
    <cellStyle name="20 % - Accent1 11" xfId="17091"/>
    <cellStyle name="20 % - Accent1 11 2" xfId="6"/>
    <cellStyle name="20 % - Accent1 11 2 2" xfId="17092"/>
    <cellStyle name="20 % - Accent1 11 2 3" xfId="35528"/>
    <cellStyle name="20 % - Accent1 11 3" xfId="17093"/>
    <cellStyle name="20 % - Accent1 11 4" xfId="35529"/>
    <cellStyle name="20 % - Accent1 12" xfId="17094"/>
    <cellStyle name="20 % - Accent1 12 2" xfId="7"/>
    <cellStyle name="20 % - Accent1 12 2 2" xfId="17095"/>
    <cellStyle name="20 % - Accent1 12 2 3" xfId="35530"/>
    <cellStyle name="20 % - Accent1 12 3" xfId="17096"/>
    <cellStyle name="20 % - Accent1 12 4" xfId="35531"/>
    <cellStyle name="20 % - Accent1 13 2" xfId="8"/>
    <cellStyle name="20 % - Accent1 13 2 2" xfId="17097"/>
    <cellStyle name="20 % - Accent1 13 2 3" xfId="35532"/>
    <cellStyle name="20 % - Accent1 14 2" xfId="9"/>
    <cellStyle name="20 % - Accent1 14 2 2" xfId="17098"/>
    <cellStyle name="20 % - Accent1 14 2 3" xfId="35533"/>
    <cellStyle name="20 % - Accent1 15" xfId="35534"/>
    <cellStyle name="20 % - Accent1 15 2" xfId="10"/>
    <cellStyle name="20 % - Accent1 15 2 2" xfId="17099"/>
    <cellStyle name="20 % - Accent1 15 2 3" xfId="35535"/>
    <cellStyle name="20 % - Accent1 16 2" xfId="11"/>
    <cellStyle name="20 % - Accent1 16 2 2" xfId="17100"/>
    <cellStyle name="20 % - Accent1 16 2 3" xfId="35536"/>
    <cellStyle name="20 % - Accent1 17 2" xfId="12"/>
    <cellStyle name="20 % - Accent1 17 2 2" xfId="17101"/>
    <cellStyle name="20 % - Accent1 17 2 3" xfId="35537"/>
    <cellStyle name="20 % - Accent1 18 2" xfId="13"/>
    <cellStyle name="20 % - Accent1 18 2 2" xfId="17102"/>
    <cellStyle name="20 % - Accent1 18 2 3" xfId="35538"/>
    <cellStyle name="20 % - Accent1 19 2" xfId="14"/>
    <cellStyle name="20 % - Accent1 19 2 2" xfId="17103"/>
    <cellStyle name="20 % - Accent1 19 2 3" xfId="35539"/>
    <cellStyle name="20 % - Accent1 2" xfId="15"/>
    <cellStyle name="20 % - Accent1 2 10" xfId="16"/>
    <cellStyle name="20 % - Accent1 2 10 2" xfId="17104"/>
    <cellStyle name="20 % - Accent1 2 10 3" xfId="35540"/>
    <cellStyle name="20 % - Accent1 2 11" xfId="17"/>
    <cellStyle name="20 % - Accent1 2 11 2" xfId="17105"/>
    <cellStyle name="20 % - Accent1 2 11 3" xfId="35541"/>
    <cellStyle name="20 % - Accent1 2 12" xfId="18"/>
    <cellStyle name="20 % - Accent1 2 13" xfId="19"/>
    <cellStyle name="20 % - Accent1 2 14" xfId="20"/>
    <cellStyle name="20 % - Accent1 2 15" xfId="21"/>
    <cellStyle name="20 % - Accent1 2 16" xfId="22"/>
    <cellStyle name="20 % - Accent1 2 17" xfId="23"/>
    <cellStyle name="20 % - Accent1 2 18" xfId="24"/>
    <cellStyle name="20 % - Accent1 2 19" xfId="35542"/>
    <cellStyle name="20 % - Accent1 2 2" xfId="25"/>
    <cellStyle name="20 % - Accent1 2 2 10" xfId="26"/>
    <cellStyle name="20 % - Accent1 2 2 11" xfId="27"/>
    <cellStyle name="20 % - Accent1 2 2 12" xfId="28"/>
    <cellStyle name="20 % - Accent1 2 2 13" xfId="29"/>
    <cellStyle name="20 % - Accent1 2 2 14" xfId="30"/>
    <cellStyle name="20 % - Accent1 2 2 15" xfId="31"/>
    <cellStyle name="20 % - Accent1 2 2 16" xfId="32"/>
    <cellStyle name="20 % - Accent1 2 2 17" xfId="33"/>
    <cellStyle name="20 % - Accent1 2 2 18" xfId="35543"/>
    <cellStyle name="20 % - Accent1 2 2 2" xfId="34"/>
    <cellStyle name="20 % - Accent1 2 2 2 2" xfId="35"/>
    <cellStyle name="20 % - Accent1 2 2 2 2 2" xfId="36"/>
    <cellStyle name="20 % - Accent1 2 2 2 2 2 2" xfId="37"/>
    <cellStyle name="20 % - Accent1 2 2 2 2 2 2 2" xfId="51346"/>
    <cellStyle name="20 % - Accent1 2 2 2 2 2 3" xfId="38"/>
    <cellStyle name="20 % - Accent1 2 2 2 2 2 4" xfId="17106"/>
    <cellStyle name="20 % - Accent1 2 2 2 2 2 5" xfId="35544"/>
    <cellStyle name="20 % - Accent1 2 2 2 2 3" xfId="39"/>
    <cellStyle name="20 % - Accent1 2 2 2 2 3 2" xfId="17107"/>
    <cellStyle name="20 % - Accent1 2 2 2 2 3 3" xfId="35545"/>
    <cellStyle name="20 % - Accent1 2 2 2 3" xfId="40"/>
    <cellStyle name="20 % - Accent1 2 2 2 4" xfId="41"/>
    <cellStyle name="20 % - Accent1 2 2 2 5" xfId="42"/>
    <cellStyle name="20 % - Accent1 2 2 2 6" xfId="43"/>
    <cellStyle name="20 % - Accent1 2 2 2 7" xfId="17108"/>
    <cellStyle name="20 % - Accent1 2 2 2 8" xfId="35546"/>
    <cellStyle name="20 % - Accent1 2 2 3" xfId="44"/>
    <cellStyle name="20 % - Accent1 2 2 3 2" xfId="17109"/>
    <cellStyle name="20 % - Accent1 2 2 3 3" xfId="35547"/>
    <cellStyle name="20 % - Accent1 2 2 4" xfId="45"/>
    <cellStyle name="20 % - Accent1 2 2 4 2" xfId="17110"/>
    <cellStyle name="20 % - Accent1 2 2 4 3" xfId="35548"/>
    <cellStyle name="20 % - Accent1 2 2 5" xfId="46"/>
    <cellStyle name="20 % - Accent1 2 2 5 2" xfId="17111"/>
    <cellStyle name="20 % - Accent1 2 2 5 3" xfId="35549"/>
    <cellStyle name="20 % - Accent1 2 2 6" xfId="47"/>
    <cellStyle name="20 % - Accent1 2 2 6 2" xfId="17112"/>
    <cellStyle name="20 % - Accent1 2 2 6 3" xfId="35550"/>
    <cellStyle name="20 % - Accent1 2 2 7" xfId="48"/>
    <cellStyle name="20 % - Accent1 2 2 8" xfId="49"/>
    <cellStyle name="20 % - Accent1 2 2 9" xfId="50"/>
    <cellStyle name="20 % - Accent1 2 3" xfId="51"/>
    <cellStyle name="20 % - Accent1 2 3 2" xfId="17113"/>
    <cellStyle name="20 % - Accent1 2 3 2 2" xfId="17114"/>
    <cellStyle name="20 % - Accent1 2 3 2 3" xfId="35551"/>
    <cellStyle name="20 % - Accent1 2 3 3" xfId="17115"/>
    <cellStyle name="20 % - Accent1 2 3 3 2" xfId="17116"/>
    <cellStyle name="20 % - Accent1 2 3 3 3" xfId="35552"/>
    <cellStyle name="20 % - Accent1 2 3 4" xfId="17117"/>
    <cellStyle name="20 % - Accent1 2 3 4 2" xfId="17118"/>
    <cellStyle name="20 % - Accent1 2 3 4 3" xfId="35553"/>
    <cellStyle name="20 % - Accent1 2 3 5" xfId="17119"/>
    <cellStyle name="20 % - Accent1 2 3 5 2" xfId="17120"/>
    <cellStyle name="20 % - Accent1 2 3 5 3" xfId="35554"/>
    <cellStyle name="20 % - Accent1 2 3 6" xfId="17121"/>
    <cellStyle name="20 % - Accent1 2 3 6 2" xfId="17122"/>
    <cellStyle name="20 % - Accent1 2 3 6 3" xfId="35555"/>
    <cellStyle name="20 % - Accent1 2 3 7" xfId="17123"/>
    <cellStyle name="20 % - Accent1 2 3 8" xfId="35556"/>
    <cellStyle name="20 % - Accent1 2 4" xfId="52"/>
    <cellStyle name="20 % - Accent1 2 4 2" xfId="17124"/>
    <cellStyle name="20 % - Accent1 2 4 2 2" xfId="17125"/>
    <cellStyle name="20 % - Accent1 2 4 2 3" xfId="35557"/>
    <cellStyle name="20 % - Accent1 2 4 3" xfId="17126"/>
    <cellStyle name="20 % - Accent1 2 4 3 2" xfId="17127"/>
    <cellStyle name="20 % - Accent1 2 4 3 3" xfId="35558"/>
    <cellStyle name="20 % - Accent1 2 4 4" xfId="17128"/>
    <cellStyle name="20 % - Accent1 2 4 4 2" xfId="17129"/>
    <cellStyle name="20 % - Accent1 2 4 4 3" xfId="35559"/>
    <cellStyle name="20 % - Accent1 2 4 5" xfId="17130"/>
    <cellStyle name="20 % - Accent1 2 4 5 2" xfId="17131"/>
    <cellStyle name="20 % - Accent1 2 4 5 3" xfId="35560"/>
    <cellStyle name="20 % - Accent1 2 4 6" xfId="17132"/>
    <cellStyle name="20 % - Accent1 2 4 6 2" xfId="17133"/>
    <cellStyle name="20 % - Accent1 2 4 6 3" xfId="35561"/>
    <cellStyle name="20 % - Accent1 2 4 7" xfId="17134"/>
    <cellStyle name="20 % - Accent1 2 4 8" xfId="35562"/>
    <cellStyle name="20 % - Accent1 2 5" xfId="53"/>
    <cellStyle name="20 % - Accent1 2 5 2" xfId="17135"/>
    <cellStyle name="20 % - Accent1 2 5 2 2" xfId="17136"/>
    <cellStyle name="20 % - Accent1 2 5 2 3" xfId="35563"/>
    <cellStyle name="20 % - Accent1 2 5 3" xfId="17137"/>
    <cellStyle name="20 % - Accent1 2 5 3 2" xfId="17138"/>
    <cellStyle name="20 % - Accent1 2 5 3 3" xfId="35564"/>
    <cellStyle name="20 % - Accent1 2 5 4" xfId="17139"/>
    <cellStyle name="20 % - Accent1 2 5 4 2" xfId="17140"/>
    <cellStyle name="20 % - Accent1 2 5 4 3" xfId="35565"/>
    <cellStyle name="20 % - Accent1 2 5 5" xfId="17141"/>
    <cellStyle name="20 % - Accent1 2 5 5 2" xfId="17142"/>
    <cellStyle name="20 % - Accent1 2 5 5 3" xfId="35566"/>
    <cellStyle name="20 % - Accent1 2 5 6" xfId="17143"/>
    <cellStyle name="20 % - Accent1 2 5 6 2" xfId="17144"/>
    <cellStyle name="20 % - Accent1 2 5 6 3" xfId="35567"/>
    <cellStyle name="20 % - Accent1 2 5 7" xfId="17145"/>
    <cellStyle name="20 % - Accent1 2 5 8" xfId="35568"/>
    <cellStyle name="20 % - Accent1 2 6" xfId="54"/>
    <cellStyle name="20 % - Accent1 2 6 2" xfId="17146"/>
    <cellStyle name="20 % - Accent1 2 6 2 2" xfId="17147"/>
    <cellStyle name="20 % - Accent1 2 6 2 3" xfId="35569"/>
    <cellStyle name="20 % - Accent1 2 6 3" xfId="17148"/>
    <cellStyle name="20 % - Accent1 2 6 3 2" xfId="17149"/>
    <cellStyle name="20 % - Accent1 2 6 3 3" xfId="35570"/>
    <cellStyle name="20 % - Accent1 2 6 4" xfId="17150"/>
    <cellStyle name="20 % - Accent1 2 6 4 2" xfId="17151"/>
    <cellStyle name="20 % - Accent1 2 6 4 3" xfId="35571"/>
    <cellStyle name="20 % - Accent1 2 6 5" xfId="17152"/>
    <cellStyle name="20 % - Accent1 2 6 5 2" xfId="17153"/>
    <cellStyle name="20 % - Accent1 2 6 5 3" xfId="35572"/>
    <cellStyle name="20 % - Accent1 2 6 6" xfId="17154"/>
    <cellStyle name="20 % - Accent1 2 6 6 2" xfId="17155"/>
    <cellStyle name="20 % - Accent1 2 6 6 3" xfId="35573"/>
    <cellStyle name="20 % - Accent1 2 6 7" xfId="17156"/>
    <cellStyle name="20 % - Accent1 2 6 8" xfId="35574"/>
    <cellStyle name="20 % - Accent1 2 7" xfId="55"/>
    <cellStyle name="20 % - Accent1 2 7 2" xfId="17157"/>
    <cellStyle name="20 % - Accent1 2 7 3" xfId="35575"/>
    <cellStyle name="20 % - Accent1 2 8" xfId="56"/>
    <cellStyle name="20 % - Accent1 2 8 2" xfId="17158"/>
    <cellStyle name="20 % - Accent1 2 8 3" xfId="35576"/>
    <cellStyle name="20 % - Accent1 2 9" xfId="57"/>
    <cellStyle name="20 % - Accent1 2 9 2" xfId="17159"/>
    <cellStyle name="20 % - Accent1 2 9 3" xfId="35577"/>
    <cellStyle name="20 % - Accent1 2_210-TABLEAU SHO SUNCITY du 27-04-12" xfId="58"/>
    <cellStyle name="20 % - Accent1 20 2" xfId="59"/>
    <cellStyle name="20 % - Accent1 20 2 2" xfId="17160"/>
    <cellStyle name="20 % - Accent1 20 2 3" xfId="35578"/>
    <cellStyle name="20 % - Accent1 21 2" xfId="60"/>
    <cellStyle name="20 % - Accent1 21 2 2" xfId="17161"/>
    <cellStyle name="20 % - Accent1 21 2 3" xfId="35579"/>
    <cellStyle name="20 % - Accent1 22 2" xfId="61"/>
    <cellStyle name="20 % - Accent1 22 2 2" xfId="17162"/>
    <cellStyle name="20 % - Accent1 22 2 3" xfId="35580"/>
    <cellStyle name="20 % - Accent1 23 2" xfId="62"/>
    <cellStyle name="20 % - Accent1 23 2 2" xfId="17163"/>
    <cellStyle name="20 % - Accent1 23 2 3" xfId="35581"/>
    <cellStyle name="20 % - Accent1 24 2" xfId="63"/>
    <cellStyle name="20 % - Accent1 24 2 2" xfId="17164"/>
    <cellStyle name="20 % - Accent1 24 2 3" xfId="35582"/>
    <cellStyle name="20 % - Accent1 25 2" xfId="64"/>
    <cellStyle name="20 % - Accent1 25 2 2" xfId="17165"/>
    <cellStyle name="20 % - Accent1 25 2 3" xfId="35583"/>
    <cellStyle name="20 % - Accent1 26" xfId="35584"/>
    <cellStyle name="20 % - Accent1 26 2" xfId="65"/>
    <cellStyle name="20 % - Accent1 26 2 2" xfId="17166"/>
    <cellStyle name="20 % - Accent1 26 2 3" xfId="35585"/>
    <cellStyle name="20 % - Accent1 27" xfId="51347"/>
    <cellStyle name="20 % - Accent1 27 2" xfId="66"/>
    <cellStyle name="20 % - Accent1 27 2 2" xfId="17167"/>
    <cellStyle name="20 % - Accent1 27 2 3" xfId="35586"/>
    <cellStyle name="20 % - Accent1 28 2" xfId="67"/>
    <cellStyle name="20 % - Accent1 28 2 2" xfId="17168"/>
    <cellStyle name="20 % - Accent1 28 2 3" xfId="35587"/>
    <cellStyle name="20 % - Accent1 29 2" xfId="68"/>
    <cellStyle name="20 % - Accent1 29 2 2" xfId="17169"/>
    <cellStyle name="20 % - Accent1 29 2 3" xfId="35588"/>
    <cellStyle name="20 % - Accent1 3" xfId="69"/>
    <cellStyle name="20 % - Accent1 3 10" xfId="70"/>
    <cellStyle name="20 % - Accent1 3 11" xfId="71"/>
    <cellStyle name="20 % - Accent1 3 12" xfId="72"/>
    <cellStyle name="20 % - Accent1 3 13" xfId="73"/>
    <cellStyle name="20 % - Accent1 3 14" xfId="74"/>
    <cellStyle name="20 % - Accent1 3 15" xfId="75"/>
    <cellStyle name="20 % - Accent1 3 16" xfId="76"/>
    <cellStyle name="20 % - Accent1 3 17" xfId="77"/>
    <cellStyle name="20 % - Accent1 3 18" xfId="35589"/>
    <cellStyle name="20 % - Accent1 3 2" xfId="78"/>
    <cellStyle name="20 % - Accent1 3 2 2" xfId="17170"/>
    <cellStyle name="20 % - Accent1 3 2 3" xfId="35590"/>
    <cellStyle name="20 % - Accent1 3 3" xfId="79"/>
    <cellStyle name="20 % - Accent1 3 3 2" xfId="17171"/>
    <cellStyle name="20 % - Accent1 3 3 3" xfId="35591"/>
    <cellStyle name="20 % - Accent1 3 4" xfId="80"/>
    <cellStyle name="20 % - Accent1 3 4 2" xfId="17172"/>
    <cellStyle name="20 % - Accent1 3 4 3" xfId="35592"/>
    <cellStyle name="20 % - Accent1 3 5" xfId="81"/>
    <cellStyle name="20 % - Accent1 3 5 2" xfId="17173"/>
    <cellStyle name="20 % - Accent1 3 5 3" xfId="35593"/>
    <cellStyle name="20 % - Accent1 3 6" xfId="82"/>
    <cellStyle name="20 % - Accent1 3 6 2" xfId="17174"/>
    <cellStyle name="20 % - Accent1 3 6 3" xfId="35594"/>
    <cellStyle name="20 % - Accent1 3 7" xfId="83"/>
    <cellStyle name="20 % - Accent1 3 7 2" xfId="51348"/>
    <cellStyle name="20 % - Accent1 3 8" xfId="84"/>
    <cellStyle name="20 % - Accent1 3 9" xfId="85"/>
    <cellStyle name="20 % - Accent1 30 2" xfId="86"/>
    <cellStyle name="20 % - Accent1 30 2 2" xfId="17175"/>
    <cellStyle name="20 % - Accent1 30 2 3" xfId="35595"/>
    <cellStyle name="20 % - Accent1 31 2" xfId="87"/>
    <cellStyle name="20 % - Accent1 4" xfId="88"/>
    <cellStyle name="20 % - Accent1 4 10" xfId="89"/>
    <cellStyle name="20 % - Accent1 4 11" xfId="90"/>
    <cellStyle name="20 % - Accent1 4 12" xfId="91"/>
    <cellStyle name="20 % - Accent1 4 13" xfId="92"/>
    <cellStyle name="20 % - Accent1 4 14" xfId="93"/>
    <cellStyle name="20 % - Accent1 4 15" xfId="94"/>
    <cellStyle name="20 % - Accent1 4 16" xfId="95"/>
    <cellStyle name="20 % - Accent1 4 17" xfId="96"/>
    <cellStyle name="20 % - Accent1 4 18" xfId="35596"/>
    <cellStyle name="20 % - Accent1 4 2" xfId="97"/>
    <cellStyle name="20 % - Accent1 4 2 2" xfId="17176"/>
    <cellStyle name="20 % - Accent1 4 2 3" xfId="35597"/>
    <cellStyle name="20 % - Accent1 4 3" xfId="98"/>
    <cellStyle name="20 % - Accent1 4 3 2" xfId="17177"/>
    <cellStyle name="20 % - Accent1 4 3 3" xfId="35598"/>
    <cellStyle name="20 % - Accent1 4 4" xfId="99"/>
    <cellStyle name="20 % - Accent1 4 4 2" xfId="17178"/>
    <cellStyle name="20 % - Accent1 4 4 3" xfId="35599"/>
    <cellStyle name="20 % - Accent1 4 5" xfId="100"/>
    <cellStyle name="20 % - Accent1 4 5 2" xfId="17179"/>
    <cellStyle name="20 % - Accent1 4 5 3" xfId="35600"/>
    <cellStyle name="20 % - Accent1 4 6" xfId="101"/>
    <cellStyle name="20 % - Accent1 4 6 2" xfId="17180"/>
    <cellStyle name="20 % - Accent1 4 6 3" xfId="35601"/>
    <cellStyle name="20 % - Accent1 4 7" xfId="102"/>
    <cellStyle name="20 % - Accent1 4 7 2" xfId="51349"/>
    <cellStyle name="20 % - Accent1 4 8" xfId="103"/>
    <cellStyle name="20 % - Accent1 4 9" xfId="104"/>
    <cellStyle name="20 % - Accent1 49" xfId="105"/>
    <cellStyle name="20 % - Accent1 49 2" xfId="17181"/>
    <cellStyle name="20 % - Accent1 49 3" xfId="35602"/>
    <cellStyle name="20 % - Accent1 5" xfId="106"/>
    <cellStyle name="20 % - Accent1 5 2" xfId="107"/>
    <cellStyle name="20 % - Accent1 5 2 2" xfId="17182"/>
    <cellStyle name="20 % - Accent1 5 2 3" xfId="35603"/>
    <cellStyle name="20 % - Accent1 5 3" xfId="108"/>
    <cellStyle name="20 % - Accent1 5 3 2" xfId="17183"/>
    <cellStyle name="20 % - Accent1 5 3 3" xfId="35604"/>
    <cellStyle name="20 % - Accent1 5 4" xfId="109"/>
    <cellStyle name="20 % - Accent1 5 4 2" xfId="17184"/>
    <cellStyle name="20 % - Accent1 5 4 3" xfId="35605"/>
    <cellStyle name="20 % - Accent1 5 5" xfId="110"/>
    <cellStyle name="20 % - Accent1 5 5 2" xfId="17185"/>
    <cellStyle name="20 % - Accent1 5 5 3" xfId="35606"/>
    <cellStyle name="20 % - Accent1 5 6" xfId="111"/>
    <cellStyle name="20 % - Accent1 5 6 2" xfId="17186"/>
    <cellStyle name="20 % - Accent1 5 6 3" xfId="35607"/>
    <cellStyle name="20 % - Accent1 5 7" xfId="112"/>
    <cellStyle name="20 % - Accent1 5 7 2" xfId="17187"/>
    <cellStyle name="20 % - Accent1 5 7 3" xfId="35608"/>
    <cellStyle name="20 % - Accent1 5 8" xfId="17188"/>
    <cellStyle name="20 % - Accent1 5 9" xfId="35609"/>
    <cellStyle name="20 % - Accent1 50" xfId="113"/>
    <cellStyle name="20 % - Accent1 50 2" xfId="17189"/>
    <cellStyle name="20 % - Accent1 50 3" xfId="35610"/>
    <cellStyle name="20 % - Accent1 51" xfId="114"/>
    <cellStyle name="20 % - Accent1 51 2" xfId="17190"/>
    <cellStyle name="20 % - Accent1 51 3" xfId="35611"/>
    <cellStyle name="20 % - Accent1 52" xfId="115"/>
    <cellStyle name="20 % - Accent1 52 2" xfId="17191"/>
    <cellStyle name="20 % - Accent1 52 3" xfId="35612"/>
    <cellStyle name="20 % - Accent1 53" xfId="116"/>
    <cellStyle name="20 % - Accent1 53 2" xfId="17192"/>
    <cellStyle name="20 % - Accent1 53 3" xfId="35613"/>
    <cellStyle name="20 % - Accent1 54" xfId="117"/>
    <cellStyle name="20 % - Accent1 54 2" xfId="17193"/>
    <cellStyle name="20 % - Accent1 54 3" xfId="35614"/>
    <cellStyle name="20 % - Accent1 55" xfId="118"/>
    <cellStyle name="20 % - Accent1 55 2" xfId="17194"/>
    <cellStyle name="20 % - Accent1 55 3" xfId="35615"/>
    <cellStyle name="20 % - Accent1 56" xfId="119"/>
    <cellStyle name="20 % - Accent1 56 2" xfId="17195"/>
    <cellStyle name="20 % - Accent1 56 3" xfId="35616"/>
    <cellStyle name="20 % - Accent1 6" xfId="120"/>
    <cellStyle name="20 % - Accent1 6 2" xfId="121"/>
    <cellStyle name="20 % - Accent1 6 2 2" xfId="17196"/>
    <cellStyle name="20 % - Accent1 6 2 3" xfId="35617"/>
    <cellStyle name="20 % - Accent1 6 3" xfId="122"/>
    <cellStyle name="20 % - Accent1 6 3 2" xfId="17197"/>
    <cellStyle name="20 % - Accent1 6 3 3" xfId="35618"/>
    <cellStyle name="20 % - Accent1 6 4" xfId="123"/>
    <cellStyle name="20 % - Accent1 6 4 2" xfId="17198"/>
    <cellStyle name="20 % - Accent1 6 4 3" xfId="35619"/>
    <cellStyle name="20 % - Accent1 6 5" xfId="124"/>
    <cellStyle name="20 % - Accent1 6 5 2" xfId="17199"/>
    <cellStyle name="20 % - Accent1 6 5 3" xfId="35620"/>
    <cellStyle name="20 % - Accent1 6 6" xfId="125"/>
    <cellStyle name="20 % - Accent1 6 6 2" xfId="17200"/>
    <cellStyle name="20 % - Accent1 6 6 3" xfId="35621"/>
    <cellStyle name="20 % - Accent1 6 7" xfId="126"/>
    <cellStyle name="20 % - Accent1 6 7 2" xfId="17201"/>
    <cellStyle name="20 % - Accent1 6 7 3" xfId="35622"/>
    <cellStyle name="20 % - Accent1 6 8" xfId="17202"/>
    <cellStyle name="20 % - Accent1 6 9" xfId="35623"/>
    <cellStyle name="20 % - Accent1 7" xfId="127"/>
    <cellStyle name="20 % - Accent1 7 2" xfId="128"/>
    <cellStyle name="20 % - Accent1 7 2 2" xfId="17203"/>
    <cellStyle name="20 % - Accent1 7 2 3" xfId="35624"/>
    <cellStyle name="20 % - Accent1 7 3" xfId="129"/>
    <cellStyle name="20 % - Accent1 7 3 2" xfId="17204"/>
    <cellStyle name="20 % - Accent1 7 3 3" xfId="35625"/>
    <cellStyle name="20 % - Accent1 7 4" xfId="130"/>
    <cellStyle name="20 % - Accent1 7 4 2" xfId="17205"/>
    <cellStyle name="20 % - Accent1 7 4 3" xfId="35626"/>
    <cellStyle name="20 % - Accent1 7 5" xfId="131"/>
    <cellStyle name="20 % - Accent1 7 5 2" xfId="17206"/>
    <cellStyle name="20 % - Accent1 7 5 3" xfId="35627"/>
    <cellStyle name="20 % - Accent1 7 6" xfId="132"/>
    <cellStyle name="20 % - Accent1 7 6 2" xfId="17207"/>
    <cellStyle name="20 % - Accent1 7 6 3" xfId="35628"/>
    <cellStyle name="20 % - Accent1 7 7" xfId="133"/>
    <cellStyle name="20 % - Accent1 7 7 2" xfId="17208"/>
    <cellStyle name="20 % - Accent1 7 7 3" xfId="35629"/>
    <cellStyle name="20 % - Accent1 7 8" xfId="17209"/>
    <cellStyle name="20 % - Accent1 7 9" xfId="35630"/>
    <cellStyle name="20 % - Accent1 8" xfId="134"/>
    <cellStyle name="20 % - Accent1 8 2" xfId="135"/>
    <cellStyle name="20 % - Accent1 8 2 2" xfId="17210"/>
    <cellStyle name="20 % - Accent1 8 2 3" xfId="35631"/>
    <cellStyle name="20 % - Accent1 8 3" xfId="136"/>
    <cellStyle name="20 % - Accent1 8 3 2" xfId="17211"/>
    <cellStyle name="20 % - Accent1 8 3 3" xfId="35632"/>
    <cellStyle name="20 % - Accent1 8 4" xfId="137"/>
    <cellStyle name="20 % - Accent1 8 4 2" xfId="17212"/>
    <cellStyle name="20 % - Accent1 8 4 3" xfId="35633"/>
    <cellStyle name="20 % - Accent1 8 5" xfId="138"/>
    <cellStyle name="20 % - Accent1 8 5 2" xfId="17213"/>
    <cellStyle name="20 % - Accent1 8 5 3" xfId="35634"/>
    <cellStyle name="20 % - Accent1 8 6" xfId="139"/>
    <cellStyle name="20 % - Accent1 8 6 2" xfId="17214"/>
    <cellStyle name="20 % - Accent1 8 6 3" xfId="35635"/>
    <cellStyle name="20 % - Accent1 8 7" xfId="140"/>
    <cellStyle name="20 % - Accent1 8 7 2" xfId="17215"/>
    <cellStyle name="20 % - Accent1 8 7 3" xfId="35636"/>
    <cellStyle name="20 % - Accent1 8 8" xfId="17216"/>
    <cellStyle name="20 % - Accent1 8 9" xfId="35637"/>
    <cellStyle name="20 % - Accent1 9" xfId="141"/>
    <cellStyle name="20 % - Accent1 9 2" xfId="142"/>
    <cellStyle name="20 % - Accent1 9 2 2" xfId="17217"/>
    <cellStyle name="20 % - Accent1 9 2 3" xfId="35638"/>
    <cellStyle name="20 % - Accent1 9 3" xfId="143"/>
    <cellStyle name="20 % - Accent1 9 3 2" xfId="17218"/>
    <cellStyle name="20 % - Accent1 9 3 3" xfId="35639"/>
    <cellStyle name="20 % - Accent1 9 4" xfId="144"/>
    <cellStyle name="20 % - Accent1 9 4 2" xfId="17219"/>
    <cellStyle name="20 % - Accent1 9 4 3" xfId="35640"/>
    <cellStyle name="20 % - Accent1 9 5" xfId="145"/>
    <cellStyle name="20 % - Accent1 9 5 2" xfId="17220"/>
    <cellStyle name="20 % - Accent1 9 5 3" xfId="35641"/>
    <cellStyle name="20 % - Accent1 9 6" xfId="146"/>
    <cellStyle name="20 % - Accent1 9 6 2" xfId="17221"/>
    <cellStyle name="20 % - Accent1 9 6 3" xfId="35642"/>
    <cellStyle name="20 % - Accent1 9 7" xfId="147"/>
    <cellStyle name="20 % - Accent1 9 7 2" xfId="17222"/>
    <cellStyle name="20 % - Accent1 9 7 3" xfId="35643"/>
    <cellStyle name="20 % - Accent1 9 8" xfId="17223"/>
    <cellStyle name="20 % - Accent1 9 9" xfId="35644"/>
    <cellStyle name="20 % - Accent2 10" xfId="17224"/>
    <cellStyle name="20 % - Accent2 10 2" xfId="148"/>
    <cellStyle name="20 % - Accent2 10 2 2" xfId="17225"/>
    <cellStyle name="20 % - Accent2 10 2 3" xfId="35645"/>
    <cellStyle name="20 % - Accent2 10 3" xfId="17226"/>
    <cellStyle name="20 % - Accent2 10 4" xfId="35646"/>
    <cellStyle name="20 % - Accent2 11" xfId="17227"/>
    <cellStyle name="20 % - Accent2 11 2" xfId="149"/>
    <cellStyle name="20 % - Accent2 11 2 2" xfId="17228"/>
    <cellStyle name="20 % - Accent2 11 2 3" xfId="35647"/>
    <cellStyle name="20 % - Accent2 11 3" xfId="17229"/>
    <cellStyle name="20 % - Accent2 11 4" xfId="35648"/>
    <cellStyle name="20 % - Accent2 12" xfId="17230"/>
    <cellStyle name="20 % - Accent2 12 2" xfId="150"/>
    <cellStyle name="20 % - Accent2 12 2 2" xfId="17231"/>
    <cellStyle name="20 % - Accent2 12 2 3" xfId="35649"/>
    <cellStyle name="20 % - Accent2 12 3" xfId="17232"/>
    <cellStyle name="20 % - Accent2 12 4" xfId="35650"/>
    <cellStyle name="20 % - Accent2 13 2" xfId="151"/>
    <cellStyle name="20 % - Accent2 13 2 2" xfId="17233"/>
    <cellStyle name="20 % - Accent2 13 2 3" xfId="35651"/>
    <cellStyle name="20 % - Accent2 14 2" xfId="152"/>
    <cellStyle name="20 % - Accent2 14 2 2" xfId="17234"/>
    <cellStyle name="20 % - Accent2 14 2 3" xfId="35652"/>
    <cellStyle name="20 % - Accent2 15" xfId="35653"/>
    <cellStyle name="20 % - Accent2 15 2" xfId="153"/>
    <cellStyle name="20 % - Accent2 15 2 2" xfId="17235"/>
    <cellStyle name="20 % - Accent2 15 2 3" xfId="35654"/>
    <cellStyle name="20 % - Accent2 16 2" xfId="154"/>
    <cellStyle name="20 % - Accent2 16 2 2" xfId="17236"/>
    <cellStyle name="20 % - Accent2 16 2 3" xfId="35655"/>
    <cellStyle name="20 % - Accent2 17 2" xfId="155"/>
    <cellStyle name="20 % - Accent2 17 2 2" xfId="17237"/>
    <cellStyle name="20 % - Accent2 17 2 3" xfId="35656"/>
    <cellStyle name="20 % - Accent2 18 2" xfId="156"/>
    <cellStyle name="20 % - Accent2 18 2 2" xfId="17238"/>
    <cellStyle name="20 % - Accent2 18 2 3" xfId="35657"/>
    <cellStyle name="20 % - Accent2 19 2" xfId="157"/>
    <cellStyle name="20 % - Accent2 19 2 2" xfId="17239"/>
    <cellStyle name="20 % - Accent2 19 2 3" xfId="35658"/>
    <cellStyle name="20 % - Accent2 2" xfId="158"/>
    <cellStyle name="20 % - Accent2 2 10" xfId="159"/>
    <cellStyle name="20 % - Accent2 2 10 2" xfId="17240"/>
    <cellStyle name="20 % - Accent2 2 10 3" xfId="35659"/>
    <cellStyle name="20 % - Accent2 2 11" xfId="160"/>
    <cellStyle name="20 % - Accent2 2 11 2" xfId="17241"/>
    <cellStyle name="20 % - Accent2 2 11 3" xfId="35660"/>
    <cellStyle name="20 % - Accent2 2 12" xfId="161"/>
    <cellStyle name="20 % - Accent2 2 13" xfId="162"/>
    <cellStyle name="20 % - Accent2 2 14" xfId="163"/>
    <cellStyle name="20 % - Accent2 2 15" xfId="164"/>
    <cellStyle name="20 % - Accent2 2 16" xfId="165"/>
    <cellStyle name="20 % - Accent2 2 17" xfId="166"/>
    <cellStyle name="20 % - Accent2 2 18" xfId="167"/>
    <cellStyle name="20 % - Accent2 2 19" xfId="35661"/>
    <cellStyle name="20 % - Accent2 2 2" xfId="168"/>
    <cellStyle name="20 % - Accent2 2 2 10" xfId="169"/>
    <cellStyle name="20 % - Accent2 2 2 11" xfId="170"/>
    <cellStyle name="20 % - Accent2 2 2 12" xfId="171"/>
    <cellStyle name="20 % - Accent2 2 2 13" xfId="172"/>
    <cellStyle name="20 % - Accent2 2 2 14" xfId="173"/>
    <cellStyle name="20 % - Accent2 2 2 15" xfId="174"/>
    <cellStyle name="20 % - Accent2 2 2 16" xfId="175"/>
    <cellStyle name="20 % - Accent2 2 2 17" xfId="176"/>
    <cellStyle name="20 % - Accent2 2 2 18" xfId="35662"/>
    <cellStyle name="20 % - Accent2 2 2 2" xfId="177"/>
    <cellStyle name="20 % - Accent2 2 2 2 2" xfId="178"/>
    <cellStyle name="20 % - Accent2 2 2 2 2 2" xfId="179"/>
    <cellStyle name="20 % - Accent2 2 2 2 2 2 2" xfId="180"/>
    <cellStyle name="20 % - Accent2 2 2 2 2 2 2 2" xfId="51350"/>
    <cellStyle name="20 % - Accent2 2 2 2 2 2 3" xfId="181"/>
    <cellStyle name="20 % - Accent2 2 2 2 2 2 4" xfId="17242"/>
    <cellStyle name="20 % - Accent2 2 2 2 2 2 5" xfId="35663"/>
    <cellStyle name="20 % - Accent2 2 2 2 2 3" xfId="182"/>
    <cellStyle name="20 % - Accent2 2 2 2 2 3 2" xfId="17243"/>
    <cellStyle name="20 % - Accent2 2 2 2 2 3 3" xfId="35664"/>
    <cellStyle name="20 % - Accent2 2 2 2 3" xfId="183"/>
    <cellStyle name="20 % - Accent2 2 2 2 4" xfId="184"/>
    <cellStyle name="20 % - Accent2 2 2 2 5" xfId="185"/>
    <cellStyle name="20 % - Accent2 2 2 2 6" xfId="186"/>
    <cellStyle name="20 % - Accent2 2 2 2 7" xfId="17244"/>
    <cellStyle name="20 % - Accent2 2 2 2 8" xfId="35665"/>
    <cellStyle name="20 % - Accent2 2 2 3" xfId="187"/>
    <cellStyle name="20 % - Accent2 2 2 3 2" xfId="17245"/>
    <cellStyle name="20 % - Accent2 2 2 3 3" xfId="35666"/>
    <cellStyle name="20 % - Accent2 2 2 4" xfId="188"/>
    <cellStyle name="20 % - Accent2 2 2 4 2" xfId="17246"/>
    <cellStyle name="20 % - Accent2 2 2 4 3" xfId="35667"/>
    <cellStyle name="20 % - Accent2 2 2 5" xfId="189"/>
    <cellStyle name="20 % - Accent2 2 2 5 2" xfId="17247"/>
    <cellStyle name="20 % - Accent2 2 2 5 3" xfId="35668"/>
    <cellStyle name="20 % - Accent2 2 2 6" xfId="190"/>
    <cellStyle name="20 % - Accent2 2 2 6 2" xfId="17248"/>
    <cellStyle name="20 % - Accent2 2 2 6 3" xfId="35669"/>
    <cellStyle name="20 % - Accent2 2 2 7" xfId="191"/>
    <cellStyle name="20 % - Accent2 2 2 8" xfId="192"/>
    <cellStyle name="20 % - Accent2 2 2 9" xfId="193"/>
    <cellStyle name="20 % - Accent2 2 3" xfId="194"/>
    <cellStyle name="20 % - Accent2 2 3 2" xfId="17249"/>
    <cellStyle name="20 % - Accent2 2 3 2 2" xfId="17250"/>
    <cellStyle name="20 % - Accent2 2 3 2 3" xfId="35670"/>
    <cellStyle name="20 % - Accent2 2 3 3" xfId="17251"/>
    <cellStyle name="20 % - Accent2 2 3 3 2" xfId="17252"/>
    <cellStyle name="20 % - Accent2 2 3 3 3" xfId="35671"/>
    <cellStyle name="20 % - Accent2 2 3 4" xfId="17253"/>
    <cellStyle name="20 % - Accent2 2 3 4 2" xfId="17254"/>
    <cellStyle name="20 % - Accent2 2 3 4 3" xfId="35672"/>
    <cellStyle name="20 % - Accent2 2 3 5" xfId="17255"/>
    <cellStyle name="20 % - Accent2 2 3 5 2" xfId="17256"/>
    <cellStyle name="20 % - Accent2 2 3 5 3" xfId="35673"/>
    <cellStyle name="20 % - Accent2 2 3 6" xfId="17257"/>
    <cellStyle name="20 % - Accent2 2 3 6 2" xfId="17258"/>
    <cellStyle name="20 % - Accent2 2 3 6 3" xfId="35674"/>
    <cellStyle name="20 % - Accent2 2 3 7" xfId="17259"/>
    <cellStyle name="20 % - Accent2 2 3 8" xfId="35675"/>
    <cellStyle name="20 % - Accent2 2 4" xfId="195"/>
    <cellStyle name="20 % - Accent2 2 4 2" xfId="17260"/>
    <cellStyle name="20 % - Accent2 2 4 2 2" xfId="17261"/>
    <cellStyle name="20 % - Accent2 2 4 2 3" xfId="35676"/>
    <cellStyle name="20 % - Accent2 2 4 3" xfId="17262"/>
    <cellStyle name="20 % - Accent2 2 4 3 2" xfId="17263"/>
    <cellStyle name="20 % - Accent2 2 4 3 3" xfId="35677"/>
    <cellStyle name="20 % - Accent2 2 4 4" xfId="17264"/>
    <cellStyle name="20 % - Accent2 2 4 4 2" xfId="17265"/>
    <cellStyle name="20 % - Accent2 2 4 4 3" xfId="35678"/>
    <cellStyle name="20 % - Accent2 2 4 5" xfId="17266"/>
    <cellStyle name="20 % - Accent2 2 4 5 2" xfId="17267"/>
    <cellStyle name="20 % - Accent2 2 4 5 3" xfId="35679"/>
    <cellStyle name="20 % - Accent2 2 4 6" xfId="17268"/>
    <cellStyle name="20 % - Accent2 2 4 6 2" xfId="17269"/>
    <cellStyle name="20 % - Accent2 2 4 6 3" xfId="35680"/>
    <cellStyle name="20 % - Accent2 2 4 7" xfId="17270"/>
    <cellStyle name="20 % - Accent2 2 4 8" xfId="35681"/>
    <cellStyle name="20 % - Accent2 2 5" xfId="196"/>
    <cellStyle name="20 % - Accent2 2 5 2" xfId="17271"/>
    <cellStyle name="20 % - Accent2 2 5 2 2" xfId="17272"/>
    <cellStyle name="20 % - Accent2 2 5 2 3" xfId="35682"/>
    <cellStyle name="20 % - Accent2 2 5 3" xfId="17273"/>
    <cellStyle name="20 % - Accent2 2 5 3 2" xfId="17274"/>
    <cellStyle name="20 % - Accent2 2 5 3 3" xfId="35683"/>
    <cellStyle name="20 % - Accent2 2 5 4" xfId="17275"/>
    <cellStyle name="20 % - Accent2 2 5 4 2" xfId="17276"/>
    <cellStyle name="20 % - Accent2 2 5 4 3" xfId="35684"/>
    <cellStyle name="20 % - Accent2 2 5 5" xfId="17277"/>
    <cellStyle name="20 % - Accent2 2 5 5 2" xfId="17278"/>
    <cellStyle name="20 % - Accent2 2 5 5 3" xfId="35685"/>
    <cellStyle name="20 % - Accent2 2 5 6" xfId="17279"/>
    <cellStyle name="20 % - Accent2 2 5 6 2" xfId="17280"/>
    <cellStyle name="20 % - Accent2 2 5 6 3" xfId="35686"/>
    <cellStyle name="20 % - Accent2 2 5 7" xfId="17281"/>
    <cellStyle name="20 % - Accent2 2 5 8" xfId="35687"/>
    <cellStyle name="20 % - Accent2 2 6" xfId="197"/>
    <cellStyle name="20 % - Accent2 2 6 2" xfId="17282"/>
    <cellStyle name="20 % - Accent2 2 6 2 2" xfId="17283"/>
    <cellStyle name="20 % - Accent2 2 6 2 3" xfId="35688"/>
    <cellStyle name="20 % - Accent2 2 6 3" xfId="17284"/>
    <cellStyle name="20 % - Accent2 2 6 3 2" xfId="17285"/>
    <cellStyle name="20 % - Accent2 2 6 3 3" xfId="35689"/>
    <cellStyle name="20 % - Accent2 2 6 4" xfId="17286"/>
    <cellStyle name="20 % - Accent2 2 6 4 2" xfId="17287"/>
    <cellStyle name="20 % - Accent2 2 6 4 3" xfId="35690"/>
    <cellStyle name="20 % - Accent2 2 6 5" xfId="17288"/>
    <cellStyle name="20 % - Accent2 2 6 5 2" xfId="17289"/>
    <cellStyle name="20 % - Accent2 2 6 5 3" xfId="35691"/>
    <cellStyle name="20 % - Accent2 2 6 6" xfId="17290"/>
    <cellStyle name="20 % - Accent2 2 6 6 2" xfId="17291"/>
    <cellStyle name="20 % - Accent2 2 6 6 3" xfId="35692"/>
    <cellStyle name="20 % - Accent2 2 6 7" xfId="17292"/>
    <cellStyle name="20 % - Accent2 2 6 8" xfId="35693"/>
    <cellStyle name="20 % - Accent2 2 7" xfId="198"/>
    <cellStyle name="20 % - Accent2 2 7 2" xfId="17293"/>
    <cellStyle name="20 % - Accent2 2 7 3" xfId="35694"/>
    <cellStyle name="20 % - Accent2 2 8" xfId="199"/>
    <cellStyle name="20 % - Accent2 2 8 2" xfId="17294"/>
    <cellStyle name="20 % - Accent2 2 8 3" xfId="35695"/>
    <cellStyle name="20 % - Accent2 2 9" xfId="200"/>
    <cellStyle name="20 % - Accent2 2 9 2" xfId="17295"/>
    <cellStyle name="20 % - Accent2 2 9 3" xfId="35696"/>
    <cellStyle name="20 % - Accent2 2_210-TABLEAU SHO SUNCITY du 27-04-12" xfId="201"/>
    <cellStyle name="20 % - Accent2 20 2" xfId="202"/>
    <cellStyle name="20 % - Accent2 20 2 2" xfId="17296"/>
    <cellStyle name="20 % - Accent2 20 2 3" xfId="35697"/>
    <cellStyle name="20 % - Accent2 21 2" xfId="203"/>
    <cellStyle name="20 % - Accent2 21 2 2" xfId="17297"/>
    <cellStyle name="20 % - Accent2 21 2 3" xfId="35698"/>
    <cellStyle name="20 % - Accent2 22 2" xfId="204"/>
    <cellStyle name="20 % - Accent2 22 2 2" xfId="17298"/>
    <cellStyle name="20 % - Accent2 22 2 3" xfId="35699"/>
    <cellStyle name="20 % - Accent2 23 2" xfId="205"/>
    <cellStyle name="20 % - Accent2 23 2 2" xfId="17299"/>
    <cellStyle name="20 % - Accent2 23 2 3" xfId="35700"/>
    <cellStyle name="20 % - Accent2 24 2" xfId="206"/>
    <cellStyle name="20 % - Accent2 24 2 2" xfId="17300"/>
    <cellStyle name="20 % - Accent2 24 2 3" xfId="35701"/>
    <cellStyle name="20 % - Accent2 25 2" xfId="207"/>
    <cellStyle name="20 % - Accent2 25 2 2" xfId="17301"/>
    <cellStyle name="20 % - Accent2 25 2 3" xfId="35702"/>
    <cellStyle name="20 % - Accent2 26" xfId="35703"/>
    <cellStyle name="20 % - Accent2 26 2" xfId="208"/>
    <cellStyle name="20 % - Accent2 26 2 2" xfId="17302"/>
    <cellStyle name="20 % - Accent2 26 2 3" xfId="35704"/>
    <cellStyle name="20 % - Accent2 27" xfId="51351"/>
    <cellStyle name="20 % - Accent2 27 2" xfId="209"/>
    <cellStyle name="20 % - Accent2 27 2 2" xfId="17303"/>
    <cellStyle name="20 % - Accent2 27 2 3" xfId="35705"/>
    <cellStyle name="20 % - Accent2 28 2" xfId="210"/>
    <cellStyle name="20 % - Accent2 28 2 2" xfId="17304"/>
    <cellStyle name="20 % - Accent2 28 2 3" xfId="35706"/>
    <cellStyle name="20 % - Accent2 29 2" xfId="211"/>
    <cellStyle name="20 % - Accent2 29 2 2" xfId="17305"/>
    <cellStyle name="20 % - Accent2 29 2 3" xfId="35707"/>
    <cellStyle name="20 % - Accent2 3" xfId="212"/>
    <cellStyle name="20 % - Accent2 3 10" xfId="213"/>
    <cellStyle name="20 % - Accent2 3 11" xfId="214"/>
    <cellStyle name="20 % - Accent2 3 12" xfId="215"/>
    <cellStyle name="20 % - Accent2 3 13" xfId="216"/>
    <cellStyle name="20 % - Accent2 3 14" xfId="217"/>
    <cellStyle name="20 % - Accent2 3 15" xfId="218"/>
    <cellStyle name="20 % - Accent2 3 16" xfId="219"/>
    <cellStyle name="20 % - Accent2 3 17" xfId="220"/>
    <cellStyle name="20 % - Accent2 3 18" xfId="35708"/>
    <cellStyle name="20 % - Accent2 3 2" xfId="221"/>
    <cellStyle name="20 % - Accent2 3 2 2" xfId="17306"/>
    <cellStyle name="20 % - Accent2 3 2 3" xfId="35709"/>
    <cellStyle name="20 % - Accent2 3 3" xfId="222"/>
    <cellStyle name="20 % - Accent2 3 3 2" xfId="17307"/>
    <cellStyle name="20 % - Accent2 3 3 3" xfId="35710"/>
    <cellStyle name="20 % - Accent2 3 4" xfId="223"/>
    <cellStyle name="20 % - Accent2 3 4 2" xfId="17308"/>
    <cellStyle name="20 % - Accent2 3 4 3" xfId="35711"/>
    <cellStyle name="20 % - Accent2 3 5" xfId="224"/>
    <cellStyle name="20 % - Accent2 3 5 2" xfId="17309"/>
    <cellStyle name="20 % - Accent2 3 5 3" xfId="35712"/>
    <cellStyle name="20 % - Accent2 3 6" xfId="225"/>
    <cellStyle name="20 % - Accent2 3 6 2" xfId="17310"/>
    <cellStyle name="20 % - Accent2 3 6 3" xfId="35713"/>
    <cellStyle name="20 % - Accent2 3 7" xfId="226"/>
    <cellStyle name="20 % - Accent2 3 7 2" xfId="51352"/>
    <cellStyle name="20 % - Accent2 3 8" xfId="227"/>
    <cellStyle name="20 % - Accent2 3 9" xfId="228"/>
    <cellStyle name="20 % - Accent2 30 2" xfId="229"/>
    <cellStyle name="20 % - Accent2 30 2 2" xfId="17311"/>
    <cellStyle name="20 % - Accent2 30 2 3" xfId="35714"/>
    <cellStyle name="20 % - Accent2 31 2" xfId="230"/>
    <cellStyle name="20 % - Accent2 4" xfId="231"/>
    <cellStyle name="20 % - Accent2 4 10" xfId="232"/>
    <cellStyle name="20 % - Accent2 4 11" xfId="233"/>
    <cellStyle name="20 % - Accent2 4 12" xfId="234"/>
    <cellStyle name="20 % - Accent2 4 13" xfId="235"/>
    <cellStyle name="20 % - Accent2 4 14" xfId="236"/>
    <cellStyle name="20 % - Accent2 4 15" xfId="237"/>
    <cellStyle name="20 % - Accent2 4 16" xfId="238"/>
    <cellStyle name="20 % - Accent2 4 17" xfId="239"/>
    <cellStyle name="20 % - Accent2 4 18" xfId="35715"/>
    <cellStyle name="20 % - Accent2 4 2" xfId="240"/>
    <cellStyle name="20 % - Accent2 4 2 2" xfId="17312"/>
    <cellStyle name="20 % - Accent2 4 2 3" xfId="35716"/>
    <cellStyle name="20 % - Accent2 4 3" xfId="241"/>
    <cellStyle name="20 % - Accent2 4 3 2" xfId="17313"/>
    <cellStyle name="20 % - Accent2 4 3 3" xfId="35717"/>
    <cellStyle name="20 % - Accent2 4 4" xfId="242"/>
    <cellStyle name="20 % - Accent2 4 4 2" xfId="17314"/>
    <cellStyle name="20 % - Accent2 4 4 3" xfId="35718"/>
    <cellStyle name="20 % - Accent2 4 5" xfId="243"/>
    <cellStyle name="20 % - Accent2 4 5 2" xfId="17315"/>
    <cellStyle name="20 % - Accent2 4 5 3" xfId="35719"/>
    <cellStyle name="20 % - Accent2 4 6" xfId="244"/>
    <cellStyle name="20 % - Accent2 4 6 2" xfId="17316"/>
    <cellStyle name="20 % - Accent2 4 6 3" xfId="35720"/>
    <cellStyle name="20 % - Accent2 4 7" xfId="245"/>
    <cellStyle name="20 % - Accent2 4 7 2" xfId="51353"/>
    <cellStyle name="20 % - Accent2 4 8" xfId="246"/>
    <cellStyle name="20 % - Accent2 4 9" xfId="247"/>
    <cellStyle name="20 % - Accent2 49" xfId="248"/>
    <cellStyle name="20 % - Accent2 49 2" xfId="17317"/>
    <cellStyle name="20 % - Accent2 49 3" xfId="35721"/>
    <cellStyle name="20 % - Accent2 5" xfId="249"/>
    <cellStyle name="20 % - Accent2 5 2" xfId="250"/>
    <cellStyle name="20 % - Accent2 5 2 2" xfId="17318"/>
    <cellStyle name="20 % - Accent2 5 2 3" xfId="35722"/>
    <cellStyle name="20 % - Accent2 5 3" xfId="251"/>
    <cellStyle name="20 % - Accent2 5 3 2" xfId="17319"/>
    <cellStyle name="20 % - Accent2 5 3 3" xfId="35723"/>
    <cellStyle name="20 % - Accent2 5 4" xfId="252"/>
    <cellStyle name="20 % - Accent2 5 4 2" xfId="17320"/>
    <cellStyle name="20 % - Accent2 5 4 3" xfId="35724"/>
    <cellStyle name="20 % - Accent2 5 5" xfId="253"/>
    <cellStyle name="20 % - Accent2 5 5 2" xfId="17321"/>
    <cellStyle name="20 % - Accent2 5 5 3" xfId="35725"/>
    <cellStyle name="20 % - Accent2 5 6" xfId="254"/>
    <cellStyle name="20 % - Accent2 5 6 2" xfId="17322"/>
    <cellStyle name="20 % - Accent2 5 6 3" xfId="35726"/>
    <cellStyle name="20 % - Accent2 5 7" xfId="255"/>
    <cellStyle name="20 % - Accent2 5 7 2" xfId="17323"/>
    <cellStyle name="20 % - Accent2 5 7 3" xfId="35727"/>
    <cellStyle name="20 % - Accent2 5 8" xfId="17324"/>
    <cellStyle name="20 % - Accent2 5 9" xfId="35728"/>
    <cellStyle name="20 % - Accent2 50" xfId="256"/>
    <cellStyle name="20 % - Accent2 50 2" xfId="17325"/>
    <cellStyle name="20 % - Accent2 50 3" xfId="35729"/>
    <cellStyle name="20 % - Accent2 51" xfId="257"/>
    <cellStyle name="20 % - Accent2 51 2" xfId="17326"/>
    <cellStyle name="20 % - Accent2 51 3" xfId="35730"/>
    <cellStyle name="20 % - Accent2 52" xfId="258"/>
    <cellStyle name="20 % - Accent2 52 2" xfId="17327"/>
    <cellStyle name="20 % - Accent2 52 3" xfId="35731"/>
    <cellStyle name="20 % - Accent2 53" xfId="259"/>
    <cellStyle name="20 % - Accent2 53 2" xfId="17328"/>
    <cellStyle name="20 % - Accent2 53 3" xfId="35732"/>
    <cellStyle name="20 % - Accent2 54" xfId="260"/>
    <cellStyle name="20 % - Accent2 54 2" xfId="17329"/>
    <cellStyle name="20 % - Accent2 54 3" xfId="35733"/>
    <cellStyle name="20 % - Accent2 55" xfId="261"/>
    <cellStyle name="20 % - Accent2 55 2" xfId="17330"/>
    <cellStyle name="20 % - Accent2 55 3" xfId="35734"/>
    <cellStyle name="20 % - Accent2 56" xfId="262"/>
    <cellStyle name="20 % - Accent2 56 2" xfId="17331"/>
    <cellStyle name="20 % - Accent2 56 3" xfId="35735"/>
    <cellStyle name="20 % - Accent2 6" xfId="263"/>
    <cellStyle name="20 % - Accent2 6 2" xfId="264"/>
    <cellStyle name="20 % - Accent2 6 2 2" xfId="17332"/>
    <cellStyle name="20 % - Accent2 6 2 3" xfId="35736"/>
    <cellStyle name="20 % - Accent2 6 3" xfId="265"/>
    <cellStyle name="20 % - Accent2 6 3 2" xfId="17333"/>
    <cellStyle name="20 % - Accent2 6 3 3" xfId="35737"/>
    <cellStyle name="20 % - Accent2 6 4" xfId="266"/>
    <cellStyle name="20 % - Accent2 6 4 2" xfId="17334"/>
    <cellStyle name="20 % - Accent2 6 4 3" xfId="35738"/>
    <cellStyle name="20 % - Accent2 6 5" xfId="267"/>
    <cellStyle name="20 % - Accent2 6 5 2" xfId="17335"/>
    <cellStyle name="20 % - Accent2 6 5 3" xfId="35739"/>
    <cellStyle name="20 % - Accent2 6 6" xfId="268"/>
    <cellStyle name="20 % - Accent2 6 6 2" xfId="17336"/>
    <cellStyle name="20 % - Accent2 6 6 3" xfId="35740"/>
    <cellStyle name="20 % - Accent2 6 7" xfId="269"/>
    <cellStyle name="20 % - Accent2 6 7 2" xfId="17337"/>
    <cellStyle name="20 % - Accent2 6 7 3" xfId="35741"/>
    <cellStyle name="20 % - Accent2 6 8" xfId="17338"/>
    <cellStyle name="20 % - Accent2 6 9" xfId="35742"/>
    <cellStyle name="20 % - Accent2 7" xfId="270"/>
    <cellStyle name="20 % - Accent2 7 2" xfId="271"/>
    <cellStyle name="20 % - Accent2 7 2 2" xfId="17339"/>
    <cellStyle name="20 % - Accent2 7 2 3" xfId="35743"/>
    <cellStyle name="20 % - Accent2 7 3" xfId="272"/>
    <cellStyle name="20 % - Accent2 7 3 2" xfId="17340"/>
    <cellStyle name="20 % - Accent2 7 3 3" xfId="35744"/>
    <cellStyle name="20 % - Accent2 7 4" xfId="273"/>
    <cellStyle name="20 % - Accent2 7 4 2" xfId="17341"/>
    <cellStyle name="20 % - Accent2 7 4 3" xfId="35745"/>
    <cellStyle name="20 % - Accent2 7 5" xfId="274"/>
    <cellStyle name="20 % - Accent2 7 5 2" xfId="17342"/>
    <cellStyle name="20 % - Accent2 7 5 3" xfId="35746"/>
    <cellStyle name="20 % - Accent2 7 6" xfId="275"/>
    <cellStyle name="20 % - Accent2 7 6 2" xfId="17343"/>
    <cellStyle name="20 % - Accent2 7 6 3" xfId="35747"/>
    <cellStyle name="20 % - Accent2 7 7" xfId="276"/>
    <cellStyle name="20 % - Accent2 7 7 2" xfId="17344"/>
    <cellStyle name="20 % - Accent2 7 7 3" xfId="35748"/>
    <cellStyle name="20 % - Accent2 7 8" xfId="17345"/>
    <cellStyle name="20 % - Accent2 7 9" xfId="35749"/>
    <cellStyle name="20 % - Accent2 8" xfId="277"/>
    <cellStyle name="20 % - Accent2 8 2" xfId="278"/>
    <cellStyle name="20 % - Accent2 8 2 2" xfId="17346"/>
    <cellStyle name="20 % - Accent2 8 2 3" xfId="35750"/>
    <cellStyle name="20 % - Accent2 8 3" xfId="279"/>
    <cellStyle name="20 % - Accent2 8 3 2" xfId="17347"/>
    <cellStyle name="20 % - Accent2 8 3 3" xfId="35751"/>
    <cellStyle name="20 % - Accent2 8 4" xfId="280"/>
    <cellStyle name="20 % - Accent2 8 4 2" xfId="17348"/>
    <cellStyle name="20 % - Accent2 8 4 3" xfId="35752"/>
    <cellStyle name="20 % - Accent2 8 5" xfId="281"/>
    <cellStyle name="20 % - Accent2 8 5 2" xfId="17349"/>
    <cellStyle name="20 % - Accent2 8 5 3" xfId="35753"/>
    <cellStyle name="20 % - Accent2 8 6" xfId="282"/>
    <cellStyle name="20 % - Accent2 8 6 2" xfId="17350"/>
    <cellStyle name="20 % - Accent2 8 6 3" xfId="35754"/>
    <cellStyle name="20 % - Accent2 8 7" xfId="283"/>
    <cellStyle name="20 % - Accent2 8 7 2" xfId="17351"/>
    <cellStyle name="20 % - Accent2 8 7 3" xfId="35755"/>
    <cellStyle name="20 % - Accent2 8 8" xfId="17352"/>
    <cellStyle name="20 % - Accent2 8 9" xfId="35756"/>
    <cellStyle name="20 % - Accent2 9" xfId="284"/>
    <cellStyle name="20 % - Accent2 9 2" xfId="285"/>
    <cellStyle name="20 % - Accent2 9 2 2" xfId="17353"/>
    <cellStyle name="20 % - Accent2 9 2 3" xfId="35757"/>
    <cellStyle name="20 % - Accent2 9 3" xfId="286"/>
    <cellStyle name="20 % - Accent2 9 3 2" xfId="17354"/>
    <cellStyle name="20 % - Accent2 9 3 3" xfId="35758"/>
    <cellStyle name="20 % - Accent2 9 4" xfId="287"/>
    <cellStyle name="20 % - Accent2 9 4 2" xfId="17355"/>
    <cellStyle name="20 % - Accent2 9 4 3" xfId="35759"/>
    <cellStyle name="20 % - Accent2 9 5" xfId="288"/>
    <cellStyle name="20 % - Accent2 9 5 2" xfId="17356"/>
    <cellStyle name="20 % - Accent2 9 5 3" xfId="35760"/>
    <cellStyle name="20 % - Accent2 9 6" xfId="289"/>
    <cellStyle name="20 % - Accent2 9 6 2" xfId="17357"/>
    <cellStyle name="20 % - Accent2 9 6 3" xfId="35761"/>
    <cellStyle name="20 % - Accent2 9 7" xfId="290"/>
    <cellStyle name="20 % - Accent2 9 7 2" xfId="17358"/>
    <cellStyle name="20 % - Accent2 9 7 3" xfId="35762"/>
    <cellStyle name="20 % - Accent2 9 8" xfId="17359"/>
    <cellStyle name="20 % - Accent2 9 9" xfId="35763"/>
    <cellStyle name="20 % - Accent3 10" xfId="17360"/>
    <cellStyle name="20 % - Accent3 10 2" xfId="291"/>
    <cellStyle name="20 % - Accent3 10 2 2" xfId="17361"/>
    <cellStyle name="20 % - Accent3 10 2 3" xfId="35764"/>
    <cellStyle name="20 % - Accent3 10 3" xfId="17362"/>
    <cellStyle name="20 % - Accent3 10 4" xfId="35765"/>
    <cellStyle name="20 % - Accent3 11" xfId="17363"/>
    <cellStyle name="20 % - Accent3 11 2" xfId="292"/>
    <cellStyle name="20 % - Accent3 11 2 2" xfId="17364"/>
    <cellStyle name="20 % - Accent3 11 2 3" xfId="35766"/>
    <cellStyle name="20 % - Accent3 11 3" xfId="17365"/>
    <cellStyle name="20 % - Accent3 11 4" xfId="35767"/>
    <cellStyle name="20 % - Accent3 12" xfId="17366"/>
    <cellStyle name="20 % - Accent3 12 2" xfId="293"/>
    <cellStyle name="20 % - Accent3 12 2 2" xfId="17367"/>
    <cellStyle name="20 % - Accent3 12 2 3" xfId="35768"/>
    <cellStyle name="20 % - Accent3 12 3" xfId="17368"/>
    <cellStyle name="20 % - Accent3 12 4" xfId="35769"/>
    <cellStyle name="20 % - Accent3 13 2" xfId="294"/>
    <cellStyle name="20 % - Accent3 13 2 2" xfId="17369"/>
    <cellStyle name="20 % - Accent3 13 2 3" xfId="35770"/>
    <cellStyle name="20 % - Accent3 14 2" xfId="295"/>
    <cellStyle name="20 % - Accent3 14 2 2" xfId="17370"/>
    <cellStyle name="20 % - Accent3 14 2 3" xfId="35771"/>
    <cellStyle name="20 % - Accent3 15" xfId="35772"/>
    <cellStyle name="20 % - Accent3 15 2" xfId="296"/>
    <cellStyle name="20 % - Accent3 15 2 2" xfId="17371"/>
    <cellStyle name="20 % - Accent3 15 2 3" xfId="35773"/>
    <cellStyle name="20 % - Accent3 16 2" xfId="297"/>
    <cellStyle name="20 % - Accent3 16 2 2" xfId="17372"/>
    <cellStyle name="20 % - Accent3 16 2 3" xfId="35774"/>
    <cellStyle name="20 % - Accent3 17 2" xfId="298"/>
    <cellStyle name="20 % - Accent3 17 2 2" xfId="17373"/>
    <cellStyle name="20 % - Accent3 17 2 3" xfId="35775"/>
    <cellStyle name="20 % - Accent3 18 2" xfId="299"/>
    <cellStyle name="20 % - Accent3 18 2 2" xfId="17374"/>
    <cellStyle name="20 % - Accent3 18 2 3" xfId="35776"/>
    <cellStyle name="20 % - Accent3 19 2" xfId="300"/>
    <cellStyle name="20 % - Accent3 19 2 2" xfId="17375"/>
    <cellStyle name="20 % - Accent3 19 2 3" xfId="35777"/>
    <cellStyle name="20 % - Accent3 2" xfId="301"/>
    <cellStyle name="20 % - Accent3 2 10" xfId="302"/>
    <cellStyle name="20 % - Accent3 2 10 2" xfId="17376"/>
    <cellStyle name="20 % - Accent3 2 10 3" xfId="35778"/>
    <cellStyle name="20 % - Accent3 2 11" xfId="303"/>
    <cellStyle name="20 % - Accent3 2 11 2" xfId="17377"/>
    <cellStyle name="20 % - Accent3 2 11 3" xfId="35779"/>
    <cellStyle name="20 % - Accent3 2 12" xfId="304"/>
    <cellStyle name="20 % - Accent3 2 13" xfId="305"/>
    <cellStyle name="20 % - Accent3 2 14" xfId="306"/>
    <cellStyle name="20 % - Accent3 2 15" xfId="307"/>
    <cellStyle name="20 % - Accent3 2 16" xfId="308"/>
    <cellStyle name="20 % - Accent3 2 17" xfId="309"/>
    <cellStyle name="20 % - Accent3 2 18" xfId="310"/>
    <cellStyle name="20 % - Accent3 2 19" xfId="35780"/>
    <cellStyle name="20 % - Accent3 2 2" xfId="311"/>
    <cellStyle name="20 % - Accent3 2 2 10" xfId="312"/>
    <cellStyle name="20 % - Accent3 2 2 11" xfId="313"/>
    <cellStyle name="20 % - Accent3 2 2 12" xfId="314"/>
    <cellStyle name="20 % - Accent3 2 2 13" xfId="315"/>
    <cellStyle name="20 % - Accent3 2 2 14" xfId="316"/>
    <cellStyle name="20 % - Accent3 2 2 15" xfId="317"/>
    <cellStyle name="20 % - Accent3 2 2 16" xfId="318"/>
    <cellStyle name="20 % - Accent3 2 2 17" xfId="319"/>
    <cellStyle name="20 % - Accent3 2 2 18" xfId="35781"/>
    <cellStyle name="20 % - Accent3 2 2 2" xfId="320"/>
    <cellStyle name="20 % - Accent3 2 2 2 2" xfId="321"/>
    <cellStyle name="20 % - Accent3 2 2 2 2 2" xfId="322"/>
    <cellStyle name="20 % - Accent3 2 2 2 2 2 2" xfId="323"/>
    <cellStyle name="20 % - Accent3 2 2 2 2 2 2 2" xfId="51354"/>
    <cellStyle name="20 % - Accent3 2 2 2 2 2 3" xfId="324"/>
    <cellStyle name="20 % - Accent3 2 2 2 2 2 4" xfId="17378"/>
    <cellStyle name="20 % - Accent3 2 2 2 2 2 5" xfId="35782"/>
    <cellStyle name="20 % - Accent3 2 2 2 2 3" xfId="325"/>
    <cellStyle name="20 % - Accent3 2 2 2 2 3 2" xfId="17379"/>
    <cellStyle name="20 % - Accent3 2 2 2 2 3 3" xfId="35783"/>
    <cellStyle name="20 % - Accent3 2 2 2 3" xfId="326"/>
    <cellStyle name="20 % - Accent3 2 2 2 4" xfId="327"/>
    <cellStyle name="20 % - Accent3 2 2 2 5" xfId="328"/>
    <cellStyle name="20 % - Accent3 2 2 2 6" xfId="329"/>
    <cellStyle name="20 % - Accent3 2 2 2 7" xfId="17380"/>
    <cellStyle name="20 % - Accent3 2 2 2 8" xfId="35784"/>
    <cellStyle name="20 % - Accent3 2 2 3" xfId="330"/>
    <cellStyle name="20 % - Accent3 2 2 3 2" xfId="17381"/>
    <cellStyle name="20 % - Accent3 2 2 3 3" xfId="35785"/>
    <cellStyle name="20 % - Accent3 2 2 4" xfId="331"/>
    <cellStyle name="20 % - Accent3 2 2 4 2" xfId="17382"/>
    <cellStyle name="20 % - Accent3 2 2 4 3" xfId="35786"/>
    <cellStyle name="20 % - Accent3 2 2 5" xfId="332"/>
    <cellStyle name="20 % - Accent3 2 2 5 2" xfId="17383"/>
    <cellStyle name="20 % - Accent3 2 2 5 3" xfId="35787"/>
    <cellStyle name="20 % - Accent3 2 2 6" xfId="333"/>
    <cellStyle name="20 % - Accent3 2 2 6 2" xfId="17384"/>
    <cellStyle name="20 % - Accent3 2 2 6 3" xfId="35788"/>
    <cellStyle name="20 % - Accent3 2 2 7" xfId="334"/>
    <cellStyle name="20 % - Accent3 2 2 8" xfId="335"/>
    <cellStyle name="20 % - Accent3 2 2 9" xfId="336"/>
    <cellStyle name="20 % - Accent3 2 3" xfId="337"/>
    <cellStyle name="20 % - Accent3 2 3 2" xfId="17385"/>
    <cellStyle name="20 % - Accent3 2 3 2 2" xfId="17386"/>
    <cellStyle name="20 % - Accent3 2 3 2 3" xfId="35789"/>
    <cellStyle name="20 % - Accent3 2 3 3" xfId="17387"/>
    <cellStyle name="20 % - Accent3 2 3 3 2" xfId="17388"/>
    <cellStyle name="20 % - Accent3 2 3 3 3" xfId="35790"/>
    <cellStyle name="20 % - Accent3 2 3 4" xfId="17389"/>
    <cellStyle name="20 % - Accent3 2 3 4 2" xfId="17390"/>
    <cellStyle name="20 % - Accent3 2 3 4 3" xfId="35791"/>
    <cellStyle name="20 % - Accent3 2 3 5" xfId="17391"/>
    <cellStyle name="20 % - Accent3 2 3 5 2" xfId="17392"/>
    <cellStyle name="20 % - Accent3 2 3 5 3" xfId="35792"/>
    <cellStyle name="20 % - Accent3 2 3 6" xfId="17393"/>
    <cellStyle name="20 % - Accent3 2 3 6 2" xfId="17394"/>
    <cellStyle name="20 % - Accent3 2 3 6 3" xfId="35793"/>
    <cellStyle name="20 % - Accent3 2 3 7" xfId="17395"/>
    <cellStyle name="20 % - Accent3 2 3 8" xfId="35794"/>
    <cellStyle name="20 % - Accent3 2 4" xfId="338"/>
    <cellStyle name="20 % - Accent3 2 4 2" xfId="17396"/>
    <cellStyle name="20 % - Accent3 2 4 2 2" xfId="17397"/>
    <cellStyle name="20 % - Accent3 2 4 2 3" xfId="35795"/>
    <cellStyle name="20 % - Accent3 2 4 3" xfId="17398"/>
    <cellStyle name="20 % - Accent3 2 4 3 2" xfId="17399"/>
    <cellStyle name="20 % - Accent3 2 4 3 3" xfId="35796"/>
    <cellStyle name="20 % - Accent3 2 4 4" xfId="17400"/>
    <cellStyle name="20 % - Accent3 2 4 4 2" xfId="17401"/>
    <cellStyle name="20 % - Accent3 2 4 4 3" xfId="35797"/>
    <cellStyle name="20 % - Accent3 2 4 5" xfId="17402"/>
    <cellStyle name="20 % - Accent3 2 4 5 2" xfId="17403"/>
    <cellStyle name="20 % - Accent3 2 4 5 3" xfId="35798"/>
    <cellStyle name="20 % - Accent3 2 4 6" xfId="17404"/>
    <cellStyle name="20 % - Accent3 2 4 6 2" xfId="17405"/>
    <cellStyle name="20 % - Accent3 2 4 6 3" xfId="35799"/>
    <cellStyle name="20 % - Accent3 2 4 7" xfId="17406"/>
    <cellStyle name="20 % - Accent3 2 4 8" xfId="35800"/>
    <cellStyle name="20 % - Accent3 2 5" xfId="339"/>
    <cellStyle name="20 % - Accent3 2 5 2" xfId="17407"/>
    <cellStyle name="20 % - Accent3 2 5 2 2" xfId="17408"/>
    <cellStyle name="20 % - Accent3 2 5 2 3" xfId="35801"/>
    <cellStyle name="20 % - Accent3 2 5 3" xfId="17409"/>
    <cellStyle name="20 % - Accent3 2 5 3 2" xfId="17410"/>
    <cellStyle name="20 % - Accent3 2 5 3 3" xfId="35802"/>
    <cellStyle name="20 % - Accent3 2 5 4" xfId="17411"/>
    <cellStyle name="20 % - Accent3 2 5 4 2" xfId="17412"/>
    <cellStyle name="20 % - Accent3 2 5 4 3" xfId="35803"/>
    <cellStyle name="20 % - Accent3 2 5 5" xfId="17413"/>
    <cellStyle name="20 % - Accent3 2 5 5 2" xfId="17414"/>
    <cellStyle name="20 % - Accent3 2 5 5 3" xfId="35804"/>
    <cellStyle name="20 % - Accent3 2 5 6" xfId="17415"/>
    <cellStyle name="20 % - Accent3 2 5 6 2" xfId="17416"/>
    <cellStyle name="20 % - Accent3 2 5 6 3" xfId="35805"/>
    <cellStyle name="20 % - Accent3 2 5 7" xfId="17417"/>
    <cellStyle name="20 % - Accent3 2 5 8" xfId="35806"/>
    <cellStyle name="20 % - Accent3 2 6" xfId="340"/>
    <cellStyle name="20 % - Accent3 2 6 2" xfId="17418"/>
    <cellStyle name="20 % - Accent3 2 6 2 2" xfId="17419"/>
    <cellStyle name="20 % - Accent3 2 6 2 3" xfId="35807"/>
    <cellStyle name="20 % - Accent3 2 6 3" xfId="17420"/>
    <cellStyle name="20 % - Accent3 2 6 3 2" xfId="17421"/>
    <cellStyle name="20 % - Accent3 2 6 3 3" xfId="35808"/>
    <cellStyle name="20 % - Accent3 2 6 4" xfId="17422"/>
    <cellStyle name="20 % - Accent3 2 6 4 2" xfId="17423"/>
    <cellStyle name="20 % - Accent3 2 6 4 3" xfId="35809"/>
    <cellStyle name="20 % - Accent3 2 6 5" xfId="17424"/>
    <cellStyle name="20 % - Accent3 2 6 5 2" xfId="17425"/>
    <cellStyle name="20 % - Accent3 2 6 5 3" xfId="35810"/>
    <cellStyle name="20 % - Accent3 2 6 6" xfId="17426"/>
    <cellStyle name="20 % - Accent3 2 6 6 2" xfId="17427"/>
    <cellStyle name="20 % - Accent3 2 6 6 3" xfId="35811"/>
    <cellStyle name="20 % - Accent3 2 6 7" xfId="17428"/>
    <cellStyle name="20 % - Accent3 2 6 8" xfId="35812"/>
    <cellStyle name="20 % - Accent3 2 7" xfId="341"/>
    <cellStyle name="20 % - Accent3 2 7 2" xfId="17429"/>
    <cellStyle name="20 % - Accent3 2 7 3" xfId="35813"/>
    <cellStyle name="20 % - Accent3 2 8" xfId="342"/>
    <cellStyle name="20 % - Accent3 2 8 2" xfId="17430"/>
    <cellStyle name="20 % - Accent3 2 8 3" xfId="35814"/>
    <cellStyle name="20 % - Accent3 2 9" xfId="343"/>
    <cellStyle name="20 % - Accent3 2 9 2" xfId="17431"/>
    <cellStyle name="20 % - Accent3 2 9 3" xfId="35815"/>
    <cellStyle name="20 % - Accent3 2_210-TABLEAU SHO SUNCITY du 27-04-12" xfId="344"/>
    <cellStyle name="20 % - Accent3 20 2" xfId="345"/>
    <cellStyle name="20 % - Accent3 20 2 2" xfId="17432"/>
    <cellStyle name="20 % - Accent3 20 2 3" xfId="35816"/>
    <cellStyle name="20 % - Accent3 21 2" xfId="346"/>
    <cellStyle name="20 % - Accent3 21 2 2" xfId="17433"/>
    <cellStyle name="20 % - Accent3 21 2 3" xfId="35817"/>
    <cellStyle name="20 % - Accent3 22 2" xfId="347"/>
    <cellStyle name="20 % - Accent3 22 2 2" xfId="17434"/>
    <cellStyle name="20 % - Accent3 22 2 3" xfId="35818"/>
    <cellStyle name="20 % - Accent3 23 2" xfId="348"/>
    <cellStyle name="20 % - Accent3 23 2 2" xfId="17435"/>
    <cellStyle name="20 % - Accent3 23 2 3" xfId="35819"/>
    <cellStyle name="20 % - Accent3 24 2" xfId="349"/>
    <cellStyle name="20 % - Accent3 24 2 2" xfId="17436"/>
    <cellStyle name="20 % - Accent3 24 2 3" xfId="35820"/>
    <cellStyle name="20 % - Accent3 25 2" xfId="350"/>
    <cellStyle name="20 % - Accent3 25 2 2" xfId="17437"/>
    <cellStyle name="20 % - Accent3 25 2 3" xfId="35821"/>
    <cellStyle name="20 % - Accent3 26" xfId="35822"/>
    <cellStyle name="20 % - Accent3 26 2" xfId="351"/>
    <cellStyle name="20 % - Accent3 26 2 2" xfId="17438"/>
    <cellStyle name="20 % - Accent3 26 2 3" xfId="35823"/>
    <cellStyle name="20 % - Accent3 27" xfId="51355"/>
    <cellStyle name="20 % - Accent3 27 2" xfId="352"/>
    <cellStyle name="20 % - Accent3 27 2 2" xfId="17439"/>
    <cellStyle name="20 % - Accent3 27 2 3" xfId="35824"/>
    <cellStyle name="20 % - Accent3 28 2" xfId="353"/>
    <cellStyle name="20 % - Accent3 28 2 2" xfId="17440"/>
    <cellStyle name="20 % - Accent3 28 2 3" xfId="35825"/>
    <cellStyle name="20 % - Accent3 29 2" xfId="354"/>
    <cellStyle name="20 % - Accent3 29 2 2" xfId="17441"/>
    <cellStyle name="20 % - Accent3 29 2 3" xfId="35826"/>
    <cellStyle name="20 % - Accent3 3" xfId="355"/>
    <cellStyle name="20 % - Accent3 3 10" xfId="356"/>
    <cellStyle name="20 % - Accent3 3 11" xfId="357"/>
    <cellStyle name="20 % - Accent3 3 12" xfId="358"/>
    <cellStyle name="20 % - Accent3 3 13" xfId="359"/>
    <cellStyle name="20 % - Accent3 3 14" xfId="360"/>
    <cellStyle name="20 % - Accent3 3 15" xfId="361"/>
    <cellStyle name="20 % - Accent3 3 16" xfId="362"/>
    <cellStyle name="20 % - Accent3 3 17" xfId="363"/>
    <cellStyle name="20 % - Accent3 3 18" xfId="35827"/>
    <cellStyle name="20 % - Accent3 3 2" xfId="364"/>
    <cellStyle name="20 % - Accent3 3 2 2" xfId="17442"/>
    <cellStyle name="20 % - Accent3 3 2 3" xfId="35828"/>
    <cellStyle name="20 % - Accent3 3 3" xfId="365"/>
    <cellStyle name="20 % - Accent3 3 3 2" xfId="17443"/>
    <cellStyle name="20 % - Accent3 3 3 3" xfId="35829"/>
    <cellStyle name="20 % - Accent3 3 4" xfId="366"/>
    <cellStyle name="20 % - Accent3 3 4 2" xfId="17444"/>
    <cellStyle name="20 % - Accent3 3 4 3" xfId="35830"/>
    <cellStyle name="20 % - Accent3 3 5" xfId="367"/>
    <cellStyle name="20 % - Accent3 3 5 2" xfId="17445"/>
    <cellStyle name="20 % - Accent3 3 5 3" xfId="35831"/>
    <cellStyle name="20 % - Accent3 3 6" xfId="368"/>
    <cellStyle name="20 % - Accent3 3 6 2" xfId="17446"/>
    <cellStyle name="20 % - Accent3 3 6 3" xfId="35832"/>
    <cellStyle name="20 % - Accent3 3 7" xfId="369"/>
    <cellStyle name="20 % - Accent3 3 7 2" xfId="51356"/>
    <cellStyle name="20 % - Accent3 3 8" xfId="370"/>
    <cellStyle name="20 % - Accent3 3 9" xfId="371"/>
    <cellStyle name="20 % - Accent3 30 2" xfId="372"/>
    <cellStyle name="20 % - Accent3 30 2 2" xfId="17447"/>
    <cellStyle name="20 % - Accent3 30 2 3" xfId="35833"/>
    <cellStyle name="20 % - Accent3 31 2" xfId="373"/>
    <cellStyle name="20 % - Accent3 4" xfId="374"/>
    <cellStyle name="20 % - Accent3 4 10" xfId="375"/>
    <cellStyle name="20 % - Accent3 4 11" xfId="376"/>
    <cellStyle name="20 % - Accent3 4 12" xfId="377"/>
    <cellStyle name="20 % - Accent3 4 13" xfId="378"/>
    <cellStyle name="20 % - Accent3 4 14" xfId="379"/>
    <cellStyle name="20 % - Accent3 4 15" xfId="380"/>
    <cellStyle name="20 % - Accent3 4 16" xfId="381"/>
    <cellStyle name="20 % - Accent3 4 17" xfId="382"/>
    <cellStyle name="20 % - Accent3 4 18" xfId="35834"/>
    <cellStyle name="20 % - Accent3 4 2" xfId="383"/>
    <cellStyle name="20 % - Accent3 4 2 2" xfId="17448"/>
    <cellStyle name="20 % - Accent3 4 2 3" xfId="35835"/>
    <cellStyle name="20 % - Accent3 4 3" xfId="384"/>
    <cellStyle name="20 % - Accent3 4 3 2" xfId="17449"/>
    <cellStyle name="20 % - Accent3 4 3 3" xfId="35836"/>
    <cellStyle name="20 % - Accent3 4 4" xfId="385"/>
    <cellStyle name="20 % - Accent3 4 4 2" xfId="17450"/>
    <cellStyle name="20 % - Accent3 4 4 3" xfId="35837"/>
    <cellStyle name="20 % - Accent3 4 5" xfId="386"/>
    <cellStyle name="20 % - Accent3 4 5 2" xfId="17451"/>
    <cellStyle name="20 % - Accent3 4 5 3" xfId="35838"/>
    <cellStyle name="20 % - Accent3 4 6" xfId="387"/>
    <cellStyle name="20 % - Accent3 4 6 2" xfId="17452"/>
    <cellStyle name="20 % - Accent3 4 6 3" xfId="35839"/>
    <cellStyle name="20 % - Accent3 4 7" xfId="388"/>
    <cellStyle name="20 % - Accent3 4 7 2" xfId="51357"/>
    <cellStyle name="20 % - Accent3 4 8" xfId="389"/>
    <cellStyle name="20 % - Accent3 4 9" xfId="390"/>
    <cellStyle name="20 % - Accent3 49" xfId="391"/>
    <cellStyle name="20 % - Accent3 49 2" xfId="17453"/>
    <cellStyle name="20 % - Accent3 49 3" xfId="35840"/>
    <cellStyle name="20 % - Accent3 5" xfId="392"/>
    <cellStyle name="20 % - Accent3 5 2" xfId="393"/>
    <cellStyle name="20 % - Accent3 5 2 2" xfId="17454"/>
    <cellStyle name="20 % - Accent3 5 2 3" xfId="35841"/>
    <cellStyle name="20 % - Accent3 5 3" xfId="394"/>
    <cellStyle name="20 % - Accent3 5 3 2" xfId="17455"/>
    <cellStyle name="20 % - Accent3 5 3 3" xfId="35842"/>
    <cellStyle name="20 % - Accent3 5 4" xfId="395"/>
    <cellStyle name="20 % - Accent3 5 4 2" xfId="17456"/>
    <cellStyle name="20 % - Accent3 5 4 3" xfId="35843"/>
    <cellStyle name="20 % - Accent3 5 5" xfId="396"/>
    <cellStyle name="20 % - Accent3 5 5 2" xfId="17457"/>
    <cellStyle name="20 % - Accent3 5 5 3" xfId="35844"/>
    <cellStyle name="20 % - Accent3 5 6" xfId="397"/>
    <cellStyle name="20 % - Accent3 5 6 2" xfId="17458"/>
    <cellStyle name="20 % - Accent3 5 6 3" xfId="35845"/>
    <cellStyle name="20 % - Accent3 5 7" xfId="398"/>
    <cellStyle name="20 % - Accent3 5 7 2" xfId="17459"/>
    <cellStyle name="20 % - Accent3 5 7 3" xfId="35846"/>
    <cellStyle name="20 % - Accent3 5 8" xfId="17460"/>
    <cellStyle name="20 % - Accent3 5 9" xfId="35847"/>
    <cellStyle name="20 % - Accent3 50" xfId="399"/>
    <cellStyle name="20 % - Accent3 50 2" xfId="17461"/>
    <cellStyle name="20 % - Accent3 50 3" xfId="35848"/>
    <cellStyle name="20 % - Accent3 51" xfId="400"/>
    <cellStyle name="20 % - Accent3 51 2" xfId="17462"/>
    <cellStyle name="20 % - Accent3 51 3" xfId="35849"/>
    <cellStyle name="20 % - Accent3 52" xfId="401"/>
    <cellStyle name="20 % - Accent3 52 2" xfId="17463"/>
    <cellStyle name="20 % - Accent3 52 3" xfId="35850"/>
    <cellStyle name="20 % - Accent3 53" xfId="402"/>
    <cellStyle name="20 % - Accent3 53 2" xfId="17464"/>
    <cellStyle name="20 % - Accent3 53 3" xfId="35851"/>
    <cellStyle name="20 % - Accent3 54" xfId="403"/>
    <cellStyle name="20 % - Accent3 54 2" xfId="17465"/>
    <cellStyle name="20 % - Accent3 54 3" xfId="35852"/>
    <cellStyle name="20 % - Accent3 55" xfId="404"/>
    <cellStyle name="20 % - Accent3 55 2" xfId="17466"/>
    <cellStyle name="20 % - Accent3 55 3" xfId="35853"/>
    <cellStyle name="20 % - Accent3 56" xfId="405"/>
    <cellStyle name="20 % - Accent3 56 2" xfId="17467"/>
    <cellStyle name="20 % - Accent3 56 3" xfId="35854"/>
    <cellStyle name="20 % - Accent3 6" xfId="406"/>
    <cellStyle name="20 % - Accent3 6 2" xfId="407"/>
    <cellStyle name="20 % - Accent3 6 2 2" xfId="17468"/>
    <cellStyle name="20 % - Accent3 6 2 3" xfId="35855"/>
    <cellStyle name="20 % - Accent3 6 3" xfId="408"/>
    <cellStyle name="20 % - Accent3 6 3 2" xfId="17469"/>
    <cellStyle name="20 % - Accent3 6 3 3" xfId="35856"/>
    <cellStyle name="20 % - Accent3 6 4" xfId="409"/>
    <cellStyle name="20 % - Accent3 6 4 2" xfId="17470"/>
    <cellStyle name="20 % - Accent3 6 4 3" xfId="35857"/>
    <cellStyle name="20 % - Accent3 6 5" xfId="410"/>
    <cellStyle name="20 % - Accent3 6 5 2" xfId="17471"/>
    <cellStyle name="20 % - Accent3 6 5 3" xfId="35858"/>
    <cellStyle name="20 % - Accent3 6 6" xfId="411"/>
    <cellStyle name="20 % - Accent3 6 6 2" xfId="17472"/>
    <cellStyle name="20 % - Accent3 6 6 3" xfId="35859"/>
    <cellStyle name="20 % - Accent3 6 7" xfId="412"/>
    <cellStyle name="20 % - Accent3 6 7 2" xfId="17473"/>
    <cellStyle name="20 % - Accent3 6 7 3" xfId="35860"/>
    <cellStyle name="20 % - Accent3 6 8" xfId="17474"/>
    <cellStyle name="20 % - Accent3 6 9" xfId="35861"/>
    <cellStyle name="20 % - Accent3 7" xfId="413"/>
    <cellStyle name="20 % - Accent3 7 2" xfId="414"/>
    <cellStyle name="20 % - Accent3 7 2 2" xfId="17475"/>
    <cellStyle name="20 % - Accent3 7 2 3" xfId="35862"/>
    <cellStyle name="20 % - Accent3 7 3" xfId="415"/>
    <cellStyle name="20 % - Accent3 7 3 2" xfId="17476"/>
    <cellStyle name="20 % - Accent3 7 3 3" xfId="35863"/>
    <cellStyle name="20 % - Accent3 7 4" xfId="416"/>
    <cellStyle name="20 % - Accent3 7 4 2" xfId="17477"/>
    <cellStyle name="20 % - Accent3 7 4 3" xfId="35864"/>
    <cellStyle name="20 % - Accent3 7 5" xfId="417"/>
    <cellStyle name="20 % - Accent3 7 5 2" xfId="17478"/>
    <cellStyle name="20 % - Accent3 7 5 3" xfId="35865"/>
    <cellStyle name="20 % - Accent3 7 6" xfId="418"/>
    <cellStyle name="20 % - Accent3 7 6 2" xfId="17479"/>
    <cellStyle name="20 % - Accent3 7 6 3" xfId="35866"/>
    <cellStyle name="20 % - Accent3 7 7" xfId="419"/>
    <cellStyle name="20 % - Accent3 7 7 2" xfId="17480"/>
    <cellStyle name="20 % - Accent3 7 7 3" xfId="35867"/>
    <cellStyle name="20 % - Accent3 7 8" xfId="17481"/>
    <cellStyle name="20 % - Accent3 7 9" xfId="35868"/>
    <cellStyle name="20 % - Accent3 8" xfId="420"/>
    <cellStyle name="20 % - Accent3 8 2" xfId="421"/>
    <cellStyle name="20 % - Accent3 8 2 2" xfId="17482"/>
    <cellStyle name="20 % - Accent3 8 2 3" xfId="35869"/>
    <cellStyle name="20 % - Accent3 8 3" xfId="422"/>
    <cellStyle name="20 % - Accent3 8 3 2" xfId="17483"/>
    <cellStyle name="20 % - Accent3 8 3 3" xfId="35870"/>
    <cellStyle name="20 % - Accent3 8 4" xfId="423"/>
    <cellStyle name="20 % - Accent3 8 4 2" xfId="17484"/>
    <cellStyle name="20 % - Accent3 8 4 3" xfId="35871"/>
    <cellStyle name="20 % - Accent3 8 5" xfId="424"/>
    <cellStyle name="20 % - Accent3 8 5 2" xfId="17485"/>
    <cellStyle name="20 % - Accent3 8 5 3" xfId="35872"/>
    <cellStyle name="20 % - Accent3 8 6" xfId="425"/>
    <cellStyle name="20 % - Accent3 8 6 2" xfId="17486"/>
    <cellStyle name="20 % - Accent3 8 6 3" xfId="35873"/>
    <cellStyle name="20 % - Accent3 8 7" xfId="426"/>
    <cellStyle name="20 % - Accent3 8 7 2" xfId="17487"/>
    <cellStyle name="20 % - Accent3 8 7 3" xfId="35874"/>
    <cellStyle name="20 % - Accent3 8 8" xfId="17488"/>
    <cellStyle name="20 % - Accent3 8 9" xfId="35875"/>
    <cellStyle name="20 % - Accent3 9" xfId="427"/>
    <cellStyle name="20 % - Accent3 9 2" xfId="428"/>
    <cellStyle name="20 % - Accent3 9 2 2" xfId="17489"/>
    <cellStyle name="20 % - Accent3 9 2 3" xfId="35876"/>
    <cellStyle name="20 % - Accent3 9 3" xfId="429"/>
    <cellStyle name="20 % - Accent3 9 3 2" xfId="17490"/>
    <cellStyle name="20 % - Accent3 9 3 3" xfId="35877"/>
    <cellStyle name="20 % - Accent3 9 4" xfId="430"/>
    <cellStyle name="20 % - Accent3 9 4 2" xfId="17491"/>
    <cellStyle name="20 % - Accent3 9 4 3" xfId="35878"/>
    <cellStyle name="20 % - Accent3 9 5" xfId="431"/>
    <cellStyle name="20 % - Accent3 9 5 2" xfId="17492"/>
    <cellStyle name="20 % - Accent3 9 5 3" xfId="35879"/>
    <cellStyle name="20 % - Accent3 9 6" xfId="432"/>
    <cellStyle name="20 % - Accent3 9 6 2" xfId="17493"/>
    <cellStyle name="20 % - Accent3 9 6 3" xfId="35880"/>
    <cellStyle name="20 % - Accent3 9 7" xfId="433"/>
    <cellStyle name="20 % - Accent3 9 7 2" xfId="17494"/>
    <cellStyle name="20 % - Accent3 9 7 3" xfId="35881"/>
    <cellStyle name="20 % - Accent3 9 8" xfId="17495"/>
    <cellStyle name="20 % - Accent3 9 9" xfId="35882"/>
    <cellStyle name="20 % - Accent4 10" xfId="17496"/>
    <cellStyle name="20 % - Accent4 10 2" xfId="434"/>
    <cellStyle name="20 % - Accent4 10 2 2" xfId="17497"/>
    <cellStyle name="20 % - Accent4 10 2 3" xfId="35883"/>
    <cellStyle name="20 % - Accent4 10 3" xfId="17498"/>
    <cellStyle name="20 % - Accent4 10 4" xfId="35884"/>
    <cellStyle name="20 % - Accent4 11" xfId="17499"/>
    <cellStyle name="20 % - Accent4 11 2" xfId="435"/>
    <cellStyle name="20 % - Accent4 11 2 2" xfId="17500"/>
    <cellStyle name="20 % - Accent4 11 2 3" xfId="35885"/>
    <cellStyle name="20 % - Accent4 11 3" xfId="17501"/>
    <cellStyle name="20 % - Accent4 11 4" xfId="35886"/>
    <cellStyle name="20 % - Accent4 12" xfId="17502"/>
    <cellStyle name="20 % - Accent4 12 2" xfId="436"/>
    <cellStyle name="20 % - Accent4 12 2 2" xfId="17503"/>
    <cellStyle name="20 % - Accent4 12 2 3" xfId="35887"/>
    <cellStyle name="20 % - Accent4 12 3" xfId="17504"/>
    <cellStyle name="20 % - Accent4 12 4" xfId="35888"/>
    <cellStyle name="20 % - Accent4 13 2" xfId="437"/>
    <cellStyle name="20 % - Accent4 13 2 2" xfId="17505"/>
    <cellStyle name="20 % - Accent4 13 2 3" xfId="35889"/>
    <cellStyle name="20 % - Accent4 14 2" xfId="438"/>
    <cellStyle name="20 % - Accent4 14 2 2" xfId="17506"/>
    <cellStyle name="20 % - Accent4 14 2 3" xfId="35890"/>
    <cellStyle name="20 % - Accent4 15" xfId="35891"/>
    <cellStyle name="20 % - Accent4 15 2" xfId="439"/>
    <cellStyle name="20 % - Accent4 15 2 2" xfId="17507"/>
    <cellStyle name="20 % - Accent4 15 2 3" xfId="35892"/>
    <cellStyle name="20 % - Accent4 16 2" xfId="440"/>
    <cellStyle name="20 % - Accent4 16 2 2" xfId="17508"/>
    <cellStyle name="20 % - Accent4 16 2 3" xfId="35893"/>
    <cellStyle name="20 % - Accent4 17 2" xfId="441"/>
    <cellStyle name="20 % - Accent4 17 2 2" xfId="17509"/>
    <cellStyle name="20 % - Accent4 17 2 3" xfId="35894"/>
    <cellStyle name="20 % - Accent4 18 2" xfId="442"/>
    <cellStyle name="20 % - Accent4 18 2 2" xfId="17510"/>
    <cellStyle name="20 % - Accent4 18 2 3" xfId="35895"/>
    <cellStyle name="20 % - Accent4 19 2" xfId="443"/>
    <cellStyle name="20 % - Accent4 19 2 2" xfId="17511"/>
    <cellStyle name="20 % - Accent4 19 2 3" xfId="35896"/>
    <cellStyle name="20 % - Accent4 2" xfId="444"/>
    <cellStyle name="20 % - Accent4 2 10" xfId="445"/>
    <cellStyle name="20 % - Accent4 2 10 2" xfId="17512"/>
    <cellStyle name="20 % - Accent4 2 10 3" xfId="35897"/>
    <cellStyle name="20 % - Accent4 2 11" xfId="446"/>
    <cellStyle name="20 % - Accent4 2 11 2" xfId="17513"/>
    <cellStyle name="20 % - Accent4 2 11 3" xfId="35898"/>
    <cellStyle name="20 % - Accent4 2 12" xfId="447"/>
    <cellStyle name="20 % - Accent4 2 13" xfId="448"/>
    <cellStyle name="20 % - Accent4 2 14" xfId="449"/>
    <cellStyle name="20 % - Accent4 2 15" xfId="450"/>
    <cellStyle name="20 % - Accent4 2 16" xfId="451"/>
    <cellStyle name="20 % - Accent4 2 17" xfId="452"/>
    <cellStyle name="20 % - Accent4 2 18" xfId="453"/>
    <cellStyle name="20 % - Accent4 2 19" xfId="35899"/>
    <cellStyle name="20 % - Accent4 2 2" xfId="454"/>
    <cellStyle name="20 % - Accent4 2 2 10" xfId="455"/>
    <cellStyle name="20 % - Accent4 2 2 11" xfId="456"/>
    <cellStyle name="20 % - Accent4 2 2 12" xfId="457"/>
    <cellStyle name="20 % - Accent4 2 2 13" xfId="458"/>
    <cellStyle name="20 % - Accent4 2 2 14" xfId="459"/>
    <cellStyle name="20 % - Accent4 2 2 15" xfId="460"/>
    <cellStyle name="20 % - Accent4 2 2 16" xfId="461"/>
    <cellStyle name="20 % - Accent4 2 2 17" xfId="462"/>
    <cellStyle name="20 % - Accent4 2 2 18" xfId="35900"/>
    <cellStyle name="20 % - Accent4 2 2 2" xfId="463"/>
    <cellStyle name="20 % - Accent4 2 2 2 2" xfId="464"/>
    <cellStyle name="20 % - Accent4 2 2 2 2 2" xfId="465"/>
    <cellStyle name="20 % - Accent4 2 2 2 2 2 2" xfId="466"/>
    <cellStyle name="20 % - Accent4 2 2 2 2 2 2 2" xfId="51358"/>
    <cellStyle name="20 % - Accent4 2 2 2 2 2 3" xfId="467"/>
    <cellStyle name="20 % - Accent4 2 2 2 2 2 4" xfId="17514"/>
    <cellStyle name="20 % - Accent4 2 2 2 2 2 5" xfId="35901"/>
    <cellStyle name="20 % - Accent4 2 2 2 2 3" xfId="468"/>
    <cellStyle name="20 % - Accent4 2 2 2 2 3 2" xfId="17515"/>
    <cellStyle name="20 % - Accent4 2 2 2 2 3 3" xfId="35902"/>
    <cellStyle name="20 % - Accent4 2 2 2 3" xfId="469"/>
    <cellStyle name="20 % - Accent4 2 2 2 4" xfId="470"/>
    <cellStyle name="20 % - Accent4 2 2 2 5" xfId="471"/>
    <cellStyle name="20 % - Accent4 2 2 2 6" xfId="472"/>
    <cellStyle name="20 % - Accent4 2 2 2 7" xfId="17516"/>
    <cellStyle name="20 % - Accent4 2 2 2 8" xfId="35903"/>
    <cellStyle name="20 % - Accent4 2 2 3" xfId="473"/>
    <cellStyle name="20 % - Accent4 2 2 3 2" xfId="17517"/>
    <cellStyle name="20 % - Accent4 2 2 3 3" xfId="35904"/>
    <cellStyle name="20 % - Accent4 2 2 4" xfId="474"/>
    <cellStyle name="20 % - Accent4 2 2 4 2" xfId="17518"/>
    <cellStyle name="20 % - Accent4 2 2 4 3" xfId="35905"/>
    <cellStyle name="20 % - Accent4 2 2 5" xfId="475"/>
    <cellStyle name="20 % - Accent4 2 2 5 2" xfId="17519"/>
    <cellStyle name="20 % - Accent4 2 2 5 3" xfId="35906"/>
    <cellStyle name="20 % - Accent4 2 2 6" xfId="476"/>
    <cellStyle name="20 % - Accent4 2 2 6 2" xfId="17520"/>
    <cellStyle name="20 % - Accent4 2 2 6 3" xfId="35907"/>
    <cellStyle name="20 % - Accent4 2 2 7" xfId="477"/>
    <cellStyle name="20 % - Accent4 2 2 8" xfId="478"/>
    <cellStyle name="20 % - Accent4 2 2 9" xfId="479"/>
    <cellStyle name="20 % - Accent4 2 3" xfId="480"/>
    <cellStyle name="20 % - Accent4 2 3 2" xfId="17521"/>
    <cellStyle name="20 % - Accent4 2 3 2 2" xfId="17522"/>
    <cellStyle name="20 % - Accent4 2 3 2 3" xfId="35908"/>
    <cellStyle name="20 % - Accent4 2 3 3" xfId="17523"/>
    <cellStyle name="20 % - Accent4 2 3 3 2" xfId="17524"/>
    <cellStyle name="20 % - Accent4 2 3 3 3" xfId="35909"/>
    <cellStyle name="20 % - Accent4 2 3 4" xfId="17525"/>
    <cellStyle name="20 % - Accent4 2 3 4 2" xfId="17526"/>
    <cellStyle name="20 % - Accent4 2 3 4 3" xfId="35910"/>
    <cellStyle name="20 % - Accent4 2 3 5" xfId="17527"/>
    <cellStyle name="20 % - Accent4 2 3 5 2" xfId="17528"/>
    <cellStyle name="20 % - Accent4 2 3 5 3" xfId="35911"/>
    <cellStyle name="20 % - Accent4 2 3 6" xfId="17529"/>
    <cellStyle name="20 % - Accent4 2 3 6 2" xfId="17530"/>
    <cellStyle name="20 % - Accent4 2 3 6 3" xfId="35912"/>
    <cellStyle name="20 % - Accent4 2 3 7" xfId="17531"/>
    <cellStyle name="20 % - Accent4 2 3 8" xfId="35913"/>
    <cellStyle name="20 % - Accent4 2 4" xfId="481"/>
    <cellStyle name="20 % - Accent4 2 4 2" xfId="17532"/>
    <cellStyle name="20 % - Accent4 2 4 2 2" xfId="17533"/>
    <cellStyle name="20 % - Accent4 2 4 2 3" xfId="35914"/>
    <cellStyle name="20 % - Accent4 2 4 3" xfId="17534"/>
    <cellStyle name="20 % - Accent4 2 4 3 2" xfId="17535"/>
    <cellStyle name="20 % - Accent4 2 4 3 3" xfId="35915"/>
    <cellStyle name="20 % - Accent4 2 4 4" xfId="17536"/>
    <cellStyle name="20 % - Accent4 2 4 4 2" xfId="17537"/>
    <cellStyle name="20 % - Accent4 2 4 4 3" xfId="35916"/>
    <cellStyle name="20 % - Accent4 2 4 5" xfId="17538"/>
    <cellStyle name="20 % - Accent4 2 4 5 2" xfId="17539"/>
    <cellStyle name="20 % - Accent4 2 4 5 3" xfId="35917"/>
    <cellStyle name="20 % - Accent4 2 4 6" xfId="17540"/>
    <cellStyle name="20 % - Accent4 2 4 6 2" xfId="17541"/>
    <cellStyle name="20 % - Accent4 2 4 6 3" xfId="35918"/>
    <cellStyle name="20 % - Accent4 2 4 7" xfId="17542"/>
    <cellStyle name="20 % - Accent4 2 4 8" xfId="35919"/>
    <cellStyle name="20 % - Accent4 2 5" xfId="482"/>
    <cellStyle name="20 % - Accent4 2 5 2" xfId="17543"/>
    <cellStyle name="20 % - Accent4 2 5 2 2" xfId="17544"/>
    <cellStyle name="20 % - Accent4 2 5 2 3" xfId="35920"/>
    <cellStyle name="20 % - Accent4 2 5 3" xfId="17545"/>
    <cellStyle name="20 % - Accent4 2 5 3 2" xfId="17546"/>
    <cellStyle name="20 % - Accent4 2 5 3 3" xfId="35921"/>
    <cellStyle name="20 % - Accent4 2 5 4" xfId="17547"/>
    <cellStyle name="20 % - Accent4 2 5 4 2" xfId="17548"/>
    <cellStyle name="20 % - Accent4 2 5 4 3" xfId="35922"/>
    <cellStyle name="20 % - Accent4 2 5 5" xfId="17549"/>
    <cellStyle name="20 % - Accent4 2 5 5 2" xfId="17550"/>
    <cellStyle name="20 % - Accent4 2 5 5 3" xfId="35923"/>
    <cellStyle name="20 % - Accent4 2 5 6" xfId="17551"/>
    <cellStyle name="20 % - Accent4 2 5 6 2" xfId="17552"/>
    <cellStyle name="20 % - Accent4 2 5 6 3" xfId="35924"/>
    <cellStyle name="20 % - Accent4 2 5 7" xfId="17553"/>
    <cellStyle name="20 % - Accent4 2 5 8" xfId="35925"/>
    <cellStyle name="20 % - Accent4 2 6" xfId="483"/>
    <cellStyle name="20 % - Accent4 2 6 2" xfId="17554"/>
    <cellStyle name="20 % - Accent4 2 6 2 2" xfId="17555"/>
    <cellStyle name="20 % - Accent4 2 6 2 3" xfId="35926"/>
    <cellStyle name="20 % - Accent4 2 6 3" xfId="17556"/>
    <cellStyle name="20 % - Accent4 2 6 3 2" xfId="17557"/>
    <cellStyle name="20 % - Accent4 2 6 3 3" xfId="35927"/>
    <cellStyle name="20 % - Accent4 2 6 4" xfId="17558"/>
    <cellStyle name="20 % - Accent4 2 6 4 2" xfId="17559"/>
    <cellStyle name="20 % - Accent4 2 6 4 3" xfId="35928"/>
    <cellStyle name="20 % - Accent4 2 6 5" xfId="17560"/>
    <cellStyle name="20 % - Accent4 2 6 5 2" xfId="17561"/>
    <cellStyle name="20 % - Accent4 2 6 5 3" xfId="35929"/>
    <cellStyle name="20 % - Accent4 2 6 6" xfId="17562"/>
    <cellStyle name="20 % - Accent4 2 6 6 2" xfId="17563"/>
    <cellStyle name="20 % - Accent4 2 6 6 3" xfId="35930"/>
    <cellStyle name="20 % - Accent4 2 6 7" xfId="17564"/>
    <cellStyle name="20 % - Accent4 2 6 8" xfId="35931"/>
    <cellStyle name="20 % - Accent4 2 7" xfId="484"/>
    <cellStyle name="20 % - Accent4 2 7 2" xfId="17565"/>
    <cellStyle name="20 % - Accent4 2 7 3" xfId="35932"/>
    <cellStyle name="20 % - Accent4 2 8" xfId="485"/>
    <cellStyle name="20 % - Accent4 2 8 2" xfId="17566"/>
    <cellStyle name="20 % - Accent4 2 8 3" xfId="35933"/>
    <cellStyle name="20 % - Accent4 2 9" xfId="486"/>
    <cellStyle name="20 % - Accent4 2 9 2" xfId="17567"/>
    <cellStyle name="20 % - Accent4 2 9 3" xfId="35934"/>
    <cellStyle name="20 % - Accent4 2_210-TABLEAU SHO SUNCITY du 27-04-12" xfId="487"/>
    <cellStyle name="20 % - Accent4 20 2" xfId="488"/>
    <cellStyle name="20 % - Accent4 20 2 2" xfId="17568"/>
    <cellStyle name="20 % - Accent4 20 2 3" xfId="35935"/>
    <cellStyle name="20 % - Accent4 21 2" xfId="489"/>
    <cellStyle name="20 % - Accent4 21 2 2" xfId="17569"/>
    <cellStyle name="20 % - Accent4 21 2 3" xfId="35936"/>
    <cellStyle name="20 % - Accent4 22 2" xfId="490"/>
    <cellStyle name="20 % - Accent4 22 2 2" xfId="17570"/>
    <cellStyle name="20 % - Accent4 22 2 3" xfId="35937"/>
    <cellStyle name="20 % - Accent4 23 2" xfId="491"/>
    <cellStyle name="20 % - Accent4 23 2 2" xfId="17571"/>
    <cellStyle name="20 % - Accent4 23 2 3" xfId="35938"/>
    <cellStyle name="20 % - Accent4 24 2" xfId="492"/>
    <cellStyle name="20 % - Accent4 24 2 2" xfId="17572"/>
    <cellStyle name="20 % - Accent4 24 2 3" xfId="35939"/>
    <cellStyle name="20 % - Accent4 25 2" xfId="493"/>
    <cellStyle name="20 % - Accent4 25 2 2" xfId="17573"/>
    <cellStyle name="20 % - Accent4 25 2 3" xfId="35940"/>
    <cellStyle name="20 % - Accent4 26" xfId="35941"/>
    <cellStyle name="20 % - Accent4 26 2" xfId="494"/>
    <cellStyle name="20 % - Accent4 26 2 2" xfId="17574"/>
    <cellStyle name="20 % - Accent4 26 2 3" xfId="35942"/>
    <cellStyle name="20 % - Accent4 27" xfId="51359"/>
    <cellStyle name="20 % - Accent4 27 2" xfId="495"/>
    <cellStyle name="20 % - Accent4 27 2 2" xfId="17575"/>
    <cellStyle name="20 % - Accent4 27 2 3" xfId="35943"/>
    <cellStyle name="20 % - Accent4 28 2" xfId="496"/>
    <cellStyle name="20 % - Accent4 28 2 2" xfId="17576"/>
    <cellStyle name="20 % - Accent4 28 2 3" xfId="35944"/>
    <cellStyle name="20 % - Accent4 29 2" xfId="497"/>
    <cellStyle name="20 % - Accent4 29 2 2" xfId="17577"/>
    <cellStyle name="20 % - Accent4 29 2 3" xfId="35945"/>
    <cellStyle name="20 % - Accent4 3" xfId="498"/>
    <cellStyle name="20 % - Accent4 3 10" xfId="499"/>
    <cellStyle name="20 % - Accent4 3 11" xfId="500"/>
    <cellStyle name="20 % - Accent4 3 12" xfId="501"/>
    <cellStyle name="20 % - Accent4 3 13" xfId="502"/>
    <cellStyle name="20 % - Accent4 3 14" xfId="503"/>
    <cellStyle name="20 % - Accent4 3 15" xfId="504"/>
    <cellStyle name="20 % - Accent4 3 16" xfId="505"/>
    <cellStyle name="20 % - Accent4 3 17" xfId="506"/>
    <cellStyle name="20 % - Accent4 3 18" xfId="35946"/>
    <cellStyle name="20 % - Accent4 3 2" xfId="507"/>
    <cellStyle name="20 % - Accent4 3 2 2" xfId="17578"/>
    <cellStyle name="20 % - Accent4 3 2 3" xfId="35947"/>
    <cellStyle name="20 % - Accent4 3 3" xfId="508"/>
    <cellStyle name="20 % - Accent4 3 3 2" xfId="17579"/>
    <cellStyle name="20 % - Accent4 3 3 3" xfId="35948"/>
    <cellStyle name="20 % - Accent4 3 4" xfId="509"/>
    <cellStyle name="20 % - Accent4 3 4 2" xfId="17580"/>
    <cellStyle name="20 % - Accent4 3 4 3" xfId="35949"/>
    <cellStyle name="20 % - Accent4 3 5" xfId="510"/>
    <cellStyle name="20 % - Accent4 3 5 2" xfId="17581"/>
    <cellStyle name="20 % - Accent4 3 5 3" xfId="35950"/>
    <cellStyle name="20 % - Accent4 3 6" xfId="511"/>
    <cellStyle name="20 % - Accent4 3 6 2" xfId="17582"/>
    <cellStyle name="20 % - Accent4 3 6 3" xfId="35951"/>
    <cellStyle name="20 % - Accent4 3 7" xfId="512"/>
    <cellStyle name="20 % - Accent4 3 7 2" xfId="51360"/>
    <cellStyle name="20 % - Accent4 3 8" xfId="513"/>
    <cellStyle name="20 % - Accent4 3 9" xfId="514"/>
    <cellStyle name="20 % - Accent4 30 2" xfId="515"/>
    <cellStyle name="20 % - Accent4 30 2 2" xfId="17583"/>
    <cellStyle name="20 % - Accent4 30 2 3" xfId="35952"/>
    <cellStyle name="20 % - Accent4 31 2" xfId="516"/>
    <cellStyle name="20 % - Accent4 4" xfId="517"/>
    <cellStyle name="20 % - Accent4 4 10" xfId="518"/>
    <cellStyle name="20 % - Accent4 4 11" xfId="519"/>
    <cellStyle name="20 % - Accent4 4 12" xfId="520"/>
    <cellStyle name="20 % - Accent4 4 13" xfId="521"/>
    <cellStyle name="20 % - Accent4 4 14" xfId="522"/>
    <cellStyle name="20 % - Accent4 4 15" xfId="523"/>
    <cellStyle name="20 % - Accent4 4 16" xfId="524"/>
    <cellStyle name="20 % - Accent4 4 17" xfId="525"/>
    <cellStyle name="20 % - Accent4 4 18" xfId="35953"/>
    <cellStyle name="20 % - Accent4 4 2" xfId="526"/>
    <cellStyle name="20 % - Accent4 4 2 2" xfId="17584"/>
    <cellStyle name="20 % - Accent4 4 2 3" xfId="35954"/>
    <cellStyle name="20 % - Accent4 4 3" xfId="527"/>
    <cellStyle name="20 % - Accent4 4 3 2" xfId="17585"/>
    <cellStyle name="20 % - Accent4 4 3 3" xfId="35955"/>
    <cellStyle name="20 % - Accent4 4 4" xfId="528"/>
    <cellStyle name="20 % - Accent4 4 4 2" xfId="17586"/>
    <cellStyle name="20 % - Accent4 4 4 3" xfId="35956"/>
    <cellStyle name="20 % - Accent4 4 5" xfId="529"/>
    <cellStyle name="20 % - Accent4 4 5 2" xfId="17587"/>
    <cellStyle name="20 % - Accent4 4 5 3" xfId="35957"/>
    <cellStyle name="20 % - Accent4 4 6" xfId="530"/>
    <cellStyle name="20 % - Accent4 4 6 2" xfId="17588"/>
    <cellStyle name="20 % - Accent4 4 6 3" xfId="35958"/>
    <cellStyle name="20 % - Accent4 4 7" xfId="531"/>
    <cellStyle name="20 % - Accent4 4 7 2" xfId="51361"/>
    <cellStyle name="20 % - Accent4 4 8" xfId="532"/>
    <cellStyle name="20 % - Accent4 4 9" xfId="533"/>
    <cellStyle name="20 % - Accent4 49" xfId="534"/>
    <cellStyle name="20 % - Accent4 49 2" xfId="17589"/>
    <cellStyle name="20 % - Accent4 49 3" xfId="35959"/>
    <cellStyle name="20 % - Accent4 5" xfId="535"/>
    <cellStyle name="20 % - Accent4 5 2" xfId="536"/>
    <cellStyle name="20 % - Accent4 5 2 2" xfId="17590"/>
    <cellStyle name="20 % - Accent4 5 2 3" xfId="35960"/>
    <cellStyle name="20 % - Accent4 5 3" xfId="537"/>
    <cellStyle name="20 % - Accent4 5 3 2" xfId="17591"/>
    <cellStyle name="20 % - Accent4 5 3 3" xfId="35961"/>
    <cellStyle name="20 % - Accent4 5 4" xfId="538"/>
    <cellStyle name="20 % - Accent4 5 4 2" xfId="17592"/>
    <cellStyle name="20 % - Accent4 5 4 3" xfId="35962"/>
    <cellStyle name="20 % - Accent4 5 5" xfId="539"/>
    <cellStyle name="20 % - Accent4 5 5 2" xfId="17593"/>
    <cellStyle name="20 % - Accent4 5 5 3" xfId="35963"/>
    <cellStyle name="20 % - Accent4 5 6" xfId="540"/>
    <cellStyle name="20 % - Accent4 5 6 2" xfId="17594"/>
    <cellStyle name="20 % - Accent4 5 6 3" xfId="35964"/>
    <cellStyle name="20 % - Accent4 5 7" xfId="541"/>
    <cellStyle name="20 % - Accent4 5 7 2" xfId="17595"/>
    <cellStyle name="20 % - Accent4 5 7 3" xfId="35965"/>
    <cellStyle name="20 % - Accent4 5 8" xfId="17596"/>
    <cellStyle name="20 % - Accent4 5 9" xfId="35966"/>
    <cellStyle name="20 % - Accent4 50" xfId="542"/>
    <cellStyle name="20 % - Accent4 50 2" xfId="17597"/>
    <cellStyle name="20 % - Accent4 50 3" xfId="35967"/>
    <cellStyle name="20 % - Accent4 51" xfId="543"/>
    <cellStyle name="20 % - Accent4 51 2" xfId="17598"/>
    <cellStyle name="20 % - Accent4 51 3" xfId="35968"/>
    <cellStyle name="20 % - Accent4 52" xfId="544"/>
    <cellStyle name="20 % - Accent4 52 2" xfId="17599"/>
    <cellStyle name="20 % - Accent4 52 3" xfId="35969"/>
    <cellStyle name="20 % - Accent4 53" xfId="545"/>
    <cellStyle name="20 % - Accent4 53 2" xfId="17600"/>
    <cellStyle name="20 % - Accent4 53 3" xfId="35970"/>
    <cellStyle name="20 % - Accent4 54" xfId="546"/>
    <cellStyle name="20 % - Accent4 54 2" xfId="17601"/>
    <cellStyle name="20 % - Accent4 54 3" xfId="35971"/>
    <cellStyle name="20 % - Accent4 55" xfId="547"/>
    <cellStyle name="20 % - Accent4 55 2" xfId="17602"/>
    <cellStyle name="20 % - Accent4 55 3" xfId="35972"/>
    <cellStyle name="20 % - Accent4 56" xfId="548"/>
    <cellStyle name="20 % - Accent4 56 2" xfId="17603"/>
    <cellStyle name="20 % - Accent4 56 3" xfId="35973"/>
    <cellStyle name="20 % - Accent4 6" xfId="549"/>
    <cellStyle name="20 % - Accent4 6 2" xfId="550"/>
    <cellStyle name="20 % - Accent4 6 2 2" xfId="17604"/>
    <cellStyle name="20 % - Accent4 6 2 3" xfId="35974"/>
    <cellStyle name="20 % - Accent4 6 3" xfId="551"/>
    <cellStyle name="20 % - Accent4 6 3 2" xfId="17605"/>
    <cellStyle name="20 % - Accent4 6 3 3" xfId="35975"/>
    <cellStyle name="20 % - Accent4 6 4" xfId="552"/>
    <cellStyle name="20 % - Accent4 6 4 2" xfId="17606"/>
    <cellStyle name="20 % - Accent4 6 4 3" xfId="35976"/>
    <cellStyle name="20 % - Accent4 6 5" xfId="553"/>
    <cellStyle name="20 % - Accent4 6 5 2" xfId="17607"/>
    <cellStyle name="20 % - Accent4 6 5 3" xfId="35977"/>
    <cellStyle name="20 % - Accent4 6 6" xfId="554"/>
    <cellStyle name="20 % - Accent4 6 6 2" xfId="17608"/>
    <cellStyle name="20 % - Accent4 6 6 3" xfId="35978"/>
    <cellStyle name="20 % - Accent4 6 7" xfId="555"/>
    <cellStyle name="20 % - Accent4 6 7 2" xfId="17609"/>
    <cellStyle name="20 % - Accent4 6 7 3" xfId="35979"/>
    <cellStyle name="20 % - Accent4 6 8" xfId="17610"/>
    <cellStyle name="20 % - Accent4 6 9" xfId="35980"/>
    <cellStyle name="20 % - Accent4 7" xfId="556"/>
    <cellStyle name="20 % - Accent4 7 2" xfId="557"/>
    <cellStyle name="20 % - Accent4 7 2 2" xfId="17611"/>
    <cellStyle name="20 % - Accent4 7 2 3" xfId="35981"/>
    <cellStyle name="20 % - Accent4 7 3" xfId="558"/>
    <cellStyle name="20 % - Accent4 7 3 2" xfId="17612"/>
    <cellStyle name="20 % - Accent4 7 3 3" xfId="35982"/>
    <cellStyle name="20 % - Accent4 7 4" xfId="559"/>
    <cellStyle name="20 % - Accent4 7 4 2" xfId="17613"/>
    <cellStyle name="20 % - Accent4 7 4 3" xfId="35983"/>
    <cellStyle name="20 % - Accent4 7 5" xfId="560"/>
    <cellStyle name="20 % - Accent4 7 5 2" xfId="17614"/>
    <cellStyle name="20 % - Accent4 7 5 3" xfId="35984"/>
    <cellStyle name="20 % - Accent4 7 6" xfId="561"/>
    <cellStyle name="20 % - Accent4 7 6 2" xfId="17615"/>
    <cellStyle name="20 % - Accent4 7 6 3" xfId="35985"/>
    <cellStyle name="20 % - Accent4 7 7" xfId="562"/>
    <cellStyle name="20 % - Accent4 7 7 2" xfId="17616"/>
    <cellStyle name="20 % - Accent4 7 7 3" xfId="35986"/>
    <cellStyle name="20 % - Accent4 7 8" xfId="17617"/>
    <cellStyle name="20 % - Accent4 7 9" xfId="35987"/>
    <cellStyle name="20 % - Accent4 8" xfId="563"/>
    <cellStyle name="20 % - Accent4 8 2" xfId="564"/>
    <cellStyle name="20 % - Accent4 8 2 2" xfId="17618"/>
    <cellStyle name="20 % - Accent4 8 2 3" xfId="35988"/>
    <cellStyle name="20 % - Accent4 8 3" xfId="565"/>
    <cellStyle name="20 % - Accent4 8 3 2" xfId="17619"/>
    <cellStyle name="20 % - Accent4 8 3 3" xfId="35989"/>
    <cellStyle name="20 % - Accent4 8 4" xfId="566"/>
    <cellStyle name="20 % - Accent4 8 4 2" xfId="17620"/>
    <cellStyle name="20 % - Accent4 8 4 3" xfId="35990"/>
    <cellStyle name="20 % - Accent4 8 5" xfId="567"/>
    <cellStyle name="20 % - Accent4 8 5 2" xfId="17621"/>
    <cellStyle name="20 % - Accent4 8 5 3" xfId="35991"/>
    <cellStyle name="20 % - Accent4 8 6" xfId="568"/>
    <cellStyle name="20 % - Accent4 8 6 2" xfId="17622"/>
    <cellStyle name="20 % - Accent4 8 6 3" xfId="35992"/>
    <cellStyle name="20 % - Accent4 8 7" xfId="569"/>
    <cellStyle name="20 % - Accent4 8 7 2" xfId="17623"/>
    <cellStyle name="20 % - Accent4 8 7 3" xfId="35993"/>
    <cellStyle name="20 % - Accent4 8 8" xfId="17624"/>
    <cellStyle name="20 % - Accent4 8 9" xfId="35994"/>
    <cellStyle name="20 % - Accent4 9" xfId="570"/>
    <cellStyle name="20 % - Accent4 9 2" xfId="571"/>
    <cellStyle name="20 % - Accent4 9 2 2" xfId="17625"/>
    <cellStyle name="20 % - Accent4 9 2 3" xfId="35995"/>
    <cellStyle name="20 % - Accent4 9 3" xfId="572"/>
    <cellStyle name="20 % - Accent4 9 3 2" xfId="17626"/>
    <cellStyle name="20 % - Accent4 9 3 3" xfId="35996"/>
    <cellStyle name="20 % - Accent4 9 4" xfId="573"/>
    <cellStyle name="20 % - Accent4 9 4 2" xfId="17627"/>
    <cellStyle name="20 % - Accent4 9 4 3" xfId="35997"/>
    <cellStyle name="20 % - Accent4 9 5" xfId="574"/>
    <cellStyle name="20 % - Accent4 9 5 2" xfId="17628"/>
    <cellStyle name="20 % - Accent4 9 5 3" xfId="35998"/>
    <cellStyle name="20 % - Accent4 9 6" xfId="575"/>
    <cellStyle name="20 % - Accent4 9 6 2" xfId="17629"/>
    <cellStyle name="20 % - Accent4 9 6 3" xfId="35999"/>
    <cellStyle name="20 % - Accent4 9 7" xfId="576"/>
    <cellStyle name="20 % - Accent4 9 7 2" xfId="17630"/>
    <cellStyle name="20 % - Accent4 9 7 3" xfId="36000"/>
    <cellStyle name="20 % - Accent4 9 8" xfId="17631"/>
    <cellStyle name="20 % - Accent4 9 9" xfId="36001"/>
    <cellStyle name="20 % - Accent5 10" xfId="17632"/>
    <cellStyle name="20 % - Accent5 10 2" xfId="577"/>
    <cellStyle name="20 % - Accent5 10 2 2" xfId="17633"/>
    <cellStyle name="20 % - Accent5 10 2 3" xfId="36002"/>
    <cellStyle name="20 % - Accent5 10 3" xfId="17634"/>
    <cellStyle name="20 % - Accent5 10 4" xfId="36003"/>
    <cellStyle name="20 % - Accent5 11" xfId="17635"/>
    <cellStyle name="20 % - Accent5 11 2" xfId="578"/>
    <cellStyle name="20 % - Accent5 11 2 2" xfId="17636"/>
    <cellStyle name="20 % - Accent5 11 2 3" xfId="36004"/>
    <cellStyle name="20 % - Accent5 11 3" xfId="17637"/>
    <cellStyle name="20 % - Accent5 11 4" xfId="36005"/>
    <cellStyle name="20 % - Accent5 12" xfId="17638"/>
    <cellStyle name="20 % - Accent5 12 2" xfId="579"/>
    <cellStyle name="20 % - Accent5 12 2 2" xfId="17639"/>
    <cellStyle name="20 % - Accent5 12 2 3" xfId="36006"/>
    <cellStyle name="20 % - Accent5 12 3" xfId="17640"/>
    <cellStyle name="20 % - Accent5 12 4" xfId="36007"/>
    <cellStyle name="20 % - Accent5 13 2" xfId="580"/>
    <cellStyle name="20 % - Accent5 13 2 2" xfId="17641"/>
    <cellStyle name="20 % - Accent5 13 2 3" xfId="36008"/>
    <cellStyle name="20 % - Accent5 14 2" xfId="581"/>
    <cellStyle name="20 % - Accent5 14 2 2" xfId="17642"/>
    <cellStyle name="20 % - Accent5 14 2 3" xfId="36009"/>
    <cellStyle name="20 % - Accent5 15" xfId="36010"/>
    <cellStyle name="20 % - Accent5 15 2" xfId="582"/>
    <cellStyle name="20 % - Accent5 15 2 2" xfId="17643"/>
    <cellStyle name="20 % - Accent5 15 2 3" xfId="36011"/>
    <cellStyle name="20 % - Accent5 16 2" xfId="583"/>
    <cellStyle name="20 % - Accent5 16 2 2" xfId="17644"/>
    <cellStyle name="20 % - Accent5 16 2 3" xfId="36012"/>
    <cellStyle name="20 % - Accent5 17 2" xfId="584"/>
    <cellStyle name="20 % - Accent5 17 2 2" xfId="17645"/>
    <cellStyle name="20 % - Accent5 17 2 3" xfId="36013"/>
    <cellStyle name="20 % - Accent5 18 2" xfId="585"/>
    <cellStyle name="20 % - Accent5 18 2 2" xfId="17646"/>
    <cellStyle name="20 % - Accent5 18 2 3" xfId="36014"/>
    <cellStyle name="20 % - Accent5 19 2" xfId="586"/>
    <cellStyle name="20 % - Accent5 19 2 2" xfId="17647"/>
    <cellStyle name="20 % - Accent5 19 2 3" xfId="36015"/>
    <cellStyle name="20 % - Accent5 2" xfId="587"/>
    <cellStyle name="20 % - Accent5 2 10" xfId="588"/>
    <cellStyle name="20 % - Accent5 2 10 2" xfId="17648"/>
    <cellStyle name="20 % - Accent5 2 10 3" xfId="36016"/>
    <cellStyle name="20 % - Accent5 2 11" xfId="589"/>
    <cellStyle name="20 % - Accent5 2 11 2" xfId="17649"/>
    <cellStyle name="20 % - Accent5 2 11 3" xfId="36017"/>
    <cellStyle name="20 % - Accent5 2 12" xfId="590"/>
    <cellStyle name="20 % - Accent5 2 13" xfId="591"/>
    <cellStyle name="20 % - Accent5 2 14" xfId="592"/>
    <cellStyle name="20 % - Accent5 2 15" xfId="593"/>
    <cellStyle name="20 % - Accent5 2 16" xfId="594"/>
    <cellStyle name="20 % - Accent5 2 17" xfId="595"/>
    <cellStyle name="20 % - Accent5 2 18" xfId="596"/>
    <cellStyle name="20 % - Accent5 2 19" xfId="36018"/>
    <cellStyle name="20 % - Accent5 2 2" xfId="597"/>
    <cellStyle name="20 % - Accent5 2 2 10" xfId="598"/>
    <cellStyle name="20 % - Accent5 2 2 11" xfId="599"/>
    <cellStyle name="20 % - Accent5 2 2 12" xfId="600"/>
    <cellStyle name="20 % - Accent5 2 2 13" xfId="601"/>
    <cellStyle name="20 % - Accent5 2 2 14" xfId="602"/>
    <cellStyle name="20 % - Accent5 2 2 15" xfId="603"/>
    <cellStyle name="20 % - Accent5 2 2 16" xfId="604"/>
    <cellStyle name="20 % - Accent5 2 2 17" xfId="605"/>
    <cellStyle name="20 % - Accent5 2 2 18" xfId="36019"/>
    <cellStyle name="20 % - Accent5 2 2 2" xfId="606"/>
    <cellStyle name="20 % - Accent5 2 2 2 2" xfId="607"/>
    <cellStyle name="20 % - Accent5 2 2 2 2 2" xfId="608"/>
    <cellStyle name="20 % - Accent5 2 2 2 2 2 2" xfId="609"/>
    <cellStyle name="20 % - Accent5 2 2 2 2 2 3" xfId="610"/>
    <cellStyle name="20 % - Accent5 2 2 2 2 2 4" xfId="17650"/>
    <cellStyle name="20 % - Accent5 2 2 2 2 2 5" xfId="36020"/>
    <cellStyle name="20 % - Accent5 2 2 2 2 3" xfId="611"/>
    <cellStyle name="20 % - Accent5 2 2 2 2 3 2" xfId="17651"/>
    <cellStyle name="20 % - Accent5 2 2 2 2 3 3" xfId="36021"/>
    <cellStyle name="20 % - Accent5 2 2 2 3" xfId="612"/>
    <cellStyle name="20 % - Accent5 2 2 2 4" xfId="613"/>
    <cellStyle name="20 % - Accent5 2 2 2 5" xfId="614"/>
    <cellStyle name="20 % - Accent5 2 2 2 6" xfId="615"/>
    <cellStyle name="20 % - Accent5 2 2 2 7" xfId="17652"/>
    <cellStyle name="20 % - Accent5 2 2 2 8" xfId="36022"/>
    <cellStyle name="20 % - Accent5 2 2 3" xfId="616"/>
    <cellStyle name="20 % - Accent5 2 2 3 2" xfId="17653"/>
    <cellStyle name="20 % - Accent5 2 2 3 3" xfId="36023"/>
    <cellStyle name="20 % - Accent5 2 2 4" xfId="617"/>
    <cellStyle name="20 % - Accent5 2 2 4 2" xfId="17654"/>
    <cellStyle name="20 % - Accent5 2 2 4 3" xfId="36024"/>
    <cellStyle name="20 % - Accent5 2 2 5" xfId="618"/>
    <cellStyle name="20 % - Accent5 2 2 5 2" xfId="17655"/>
    <cellStyle name="20 % - Accent5 2 2 5 3" xfId="36025"/>
    <cellStyle name="20 % - Accent5 2 2 6" xfId="619"/>
    <cellStyle name="20 % - Accent5 2 2 6 2" xfId="17656"/>
    <cellStyle name="20 % - Accent5 2 2 6 3" xfId="36026"/>
    <cellStyle name="20 % - Accent5 2 2 7" xfId="620"/>
    <cellStyle name="20 % - Accent5 2 2 8" xfId="621"/>
    <cellStyle name="20 % - Accent5 2 2 9" xfId="622"/>
    <cellStyle name="20 % - Accent5 2 3" xfId="623"/>
    <cellStyle name="20 % - Accent5 2 3 2" xfId="17657"/>
    <cellStyle name="20 % - Accent5 2 3 2 2" xfId="17658"/>
    <cellStyle name="20 % - Accent5 2 3 2 3" xfId="36027"/>
    <cellStyle name="20 % - Accent5 2 3 3" xfId="17659"/>
    <cellStyle name="20 % - Accent5 2 3 3 2" xfId="17660"/>
    <cellStyle name="20 % - Accent5 2 3 3 3" xfId="36028"/>
    <cellStyle name="20 % - Accent5 2 3 4" xfId="17661"/>
    <cellStyle name="20 % - Accent5 2 3 4 2" xfId="17662"/>
    <cellStyle name="20 % - Accent5 2 3 4 3" xfId="36029"/>
    <cellStyle name="20 % - Accent5 2 3 5" xfId="17663"/>
    <cellStyle name="20 % - Accent5 2 3 5 2" xfId="17664"/>
    <cellStyle name="20 % - Accent5 2 3 5 3" xfId="36030"/>
    <cellStyle name="20 % - Accent5 2 3 6" xfId="17665"/>
    <cellStyle name="20 % - Accent5 2 3 6 2" xfId="17666"/>
    <cellStyle name="20 % - Accent5 2 3 6 3" xfId="36031"/>
    <cellStyle name="20 % - Accent5 2 3 7" xfId="17667"/>
    <cellStyle name="20 % - Accent5 2 3 8" xfId="36032"/>
    <cellStyle name="20 % - Accent5 2 4" xfId="624"/>
    <cellStyle name="20 % - Accent5 2 4 2" xfId="17668"/>
    <cellStyle name="20 % - Accent5 2 4 2 2" xfId="17669"/>
    <cellStyle name="20 % - Accent5 2 4 2 3" xfId="36033"/>
    <cellStyle name="20 % - Accent5 2 4 3" xfId="17670"/>
    <cellStyle name="20 % - Accent5 2 4 3 2" xfId="17671"/>
    <cellStyle name="20 % - Accent5 2 4 3 3" xfId="36034"/>
    <cellStyle name="20 % - Accent5 2 4 4" xfId="17672"/>
    <cellStyle name="20 % - Accent5 2 4 4 2" xfId="17673"/>
    <cellStyle name="20 % - Accent5 2 4 4 3" xfId="36035"/>
    <cellStyle name="20 % - Accent5 2 4 5" xfId="17674"/>
    <cellStyle name="20 % - Accent5 2 4 5 2" xfId="17675"/>
    <cellStyle name="20 % - Accent5 2 4 5 3" xfId="36036"/>
    <cellStyle name="20 % - Accent5 2 4 6" xfId="17676"/>
    <cellStyle name="20 % - Accent5 2 4 6 2" xfId="17677"/>
    <cellStyle name="20 % - Accent5 2 4 6 3" xfId="36037"/>
    <cellStyle name="20 % - Accent5 2 4 7" xfId="17678"/>
    <cellStyle name="20 % - Accent5 2 4 8" xfId="36038"/>
    <cellStyle name="20 % - Accent5 2 5" xfId="625"/>
    <cellStyle name="20 % - Accent5 2 5 2" xfId="17679"/>
    <cellStyle name="20 % - Accent5 2 5 2 2" xfId="17680"/>
    <cellStyle name="20 % - Accent5 2 5 2 3" xfId="36039"/>
    <cellStyle name="20 % - Accent5 2 5 3" xfId="17681"/>
    <cellStyle name="20 % - Accent5 2 5 3 2" xfId="17682"/>
    <cellStyle name="20 % - Accent5 2 5 3 3" xfId="36040"/>
    <cellStyle name="20 % - Accent5 2 5 4" xfId="17683"/>
    <cellStyle name="20 % - Accent5 2 5 4 2" xfId="17684"/>
    <cellStyle name="20 % - Accent5 2 5 4 3" xfId="36041"/>
    <cellStyle name="20 % - Accent5 2 5 5" xfId="17685"/>
    <cellStyle name="20 % - Accent5 2 5 5 2" xfId="17686"/>
    <cellStyle name="20 % - Accent5 2 5 5 3" xfId="36042"/>
    <cellStyle name="20 % - Accent5 2 5 6" xfId="17687"/>
    <cellStyle name="20 % - Accent5 2 5 6 2" xfId="17688"/>
    <cellStyle name="20 % - Accent5 2 5 6 3" xfId="36043"/>
    <cellStyle name="20 % - Accent5 2 5 7" xfId="17689"/>
    <cellStyle name="20 % - Accent5 2 5 8" xfId="36044"/>
    <cellStyle name="20 % - Accent5 2 6" xfId="626"/>
    <cellStyle name="20 % - Accent5 2 6 2" xfId="17690"/>
    <cellStyle name="20 % - Accent5 2 6 2 2" xfId="17691"/>
    <cellStyle name="20 % - Accent5 2 6 2 3" xfId="36045"/>
    <cellStyle name="20 % - Accent5 2 6 3" xfId="17692"/>
    <cellStyle name="20 % - Accent5 2 6 3 2" xfId="17693"/>
    <cellStyle name="20 % - Accent5 2 6 3 3" xfId="36046"/>
    <cellStyle name="20 % - Accent5 2 6 4" xfId="17694"/>
    <cellStyle name="20 % - Accent5 2 6 4 2" xfId="17695"/>
    <cellStyle name="20 % - Accent5 2 6 4 3" xfId="36047"/>
    <cellStyle name="20 % - Accent5 2 6 5" xfId="17696"/>
    <cellStyle name="20 % - Accent5 2 6 5 2" xfId="17697"/>
    <cellStyle name="20 % - Accent5 2 6 5 3" xfId="36048"/>
    <cellStyle name="20 % - Accent5 2 6 6" xfId="17698"/>
    <cellStyle name="20 % - Accent5 2 6 6 2" xfId="17699"/>
    <cellStyle name="20 % - Accent5 2 6 6 3" xfId="36049"/>
    <cellStyle name="20 % - Accent5 2 6 7" xfId="17700"/>
    <cellStyle name="20 % - Accent5 2 6 8" xfId="36050"/>
    <cellStyle name="20 % - Accent5 2 7" xfId="627"/>
    <cellStyle name="20 % - Accent5 2 7 2" xfId="17701"/>
    <cellStyle name="20 % - Accent5 2 7 3" xfId="36051"/>
    <cellStyle name="20 % - Accent5 2 8" xfId="628"/>
    <cellStyle name="20 % - Accent5 2 8 2" xfId="17702"/>
    <cellStyle name="20 % - Accent5 2 8 3" xfId="36052"/>
    <cellStyle name="20 % - Accent5 2 9" xfId="629"/>
    <cellStyle name="20 % - Accent5 2 9 2" xfId="17703"/>
    <cellStyle name="20 % - Accent5 2 9 3" xfId="36053"/>
    <cellStyle name="20 % - Accent5 2_210-TABLEAU SHO SUNCITY du 27-04-12" xfId="630"/>
    <cellStyle name="20 % - Accent5 20 2" xfId="631"/>
    <cellStyle name="20 % - Accent5 20 2 2" xfId="17704"/>
    <cellStyle name="20 % - Accent5 20 2 3" xfId="36054"/>
    <cellStyle name="20 % - Accent5 21 2" xfId="632"/>
    <cellStyle name="20 % - Accent5 21 2 2" xfId="17705"/>
    <cellStyle name="20 % - Accent5 21 2 3" xfId="36055"/>
    <cellStyle name="20 % - Accent5 22 2" xfId="633"/>
    <cellStyle name="20 % - Accent5 22 2 2" xfId="17706"/>
    <cellStyle name="20 % - Accent5 22 2 3" xfId="36056"/>
    <cellStyle name="20 % - Accent5 23 2" xfId="634"/>
    <cellStyle name="20 % - Accent5 23 2 2" xfId="17707"/>
    <cellStyle name="20 % - Accent5 23 2 3" xfId="36057"/>
    <cellStyle name="20 % - Accent5 24 2" xfId="635"/>
    <cellStyle name="20 % - Accent5 24 2 2" xfId="17708"/>
    <cellStyle name="20 % - Accent5 24 2 3" xfId="36058"/>
    <cellStyle name="20 % - Accent5 25 2" xfId="636"/>
    <cellStyle name="20 % - Accent5 25 2 2" xfId="17709"/>
    <cellStyle name="20 % - Accent5 25 2 3" xfId="36059"/>
    <cellStyle name="20 % - Accent5 26" xfId="36060"/>
    <cellStyle name="20 % - Accent5 26 2" xfId="637"/>
    <cellStyle name="20 % - Accent5 26 2 2" xfId="17710"/>
    <cellStyle name="20 % - Accent5 26 2 3" xfId="36061"/>
    <cellStyle name="20 % - Accent5 27" xfId="51362"/>
    <cellStyle name="20 % - Accent5 27 2" xfId="638"/>
    <cellStyle name="20 % - Accent5 27 2 2" xfId="17711"/>
    <cellStyle name="20 % - Accent5 27 2 3" xfId="36062"/>
    <cellStyle name="20 % - Accent5 28 2" xfId="639"/>
    <cellStyle name="20 % - Accent5 28 2 2" xfId="17712"/>
    <cellStyle name="20 % - Accent5 28 2 3" xfId="36063"/>
    <cellStyle name="20 % - Accent5 29 2" xfId="640"/>
    <cellStyle name="20 % - Accent5 29 2 2" xfId="17713"/>
    <cellStyle name="20 % - Accent5 29 2 3" xfId="36064"/>
    <cellStyle name="20 % - Accent5 3" xfId="641"/>
    <cellStyle name="20 % - Accent5 3 10" xfId="642"/>
    <cellStyle name="20 % - Accent5 3 11" xfId="643"/>
    <cellStyle name="20 % - Accent5 3 12" xfId="644"/>
    <cellStyle name="20 % - Accent5 3 13" xfId="645"/>
    <cellStyle name="20 % - Accent5 3 14" xfId="646"/>
    <cellStyle name="20 % - Accent5 3 15" xfId="647"/>
    <cellStyle name="20 % - Accent5 3 16" xfId="648"/>
    <cellStyle name="20 % - Accent5 3 17" xfId="649"/>
    <cellStyle name="20 % - Accent5 3 18" xfId="36065"/>
    <cellStyle name="20 % - Accent5 3 2" xfId="650"/>
    <cellStyle name="20 % - Accent5 3 2 2" xfId="17714"/>
    <cellStyle name="20 % - Accent5 3 2 3" xfId="36066"/>
    <cellStyle name="20 % - Accent5 3 3" xfId="651"/>
    <cellStyle name="20 % - Accent5 3 3 2" xfId="17715"/>
    <cellStyle name="20 % - Accent5 3 3 3" xfId="36067"/>
    <cellStyle name="20 % - Accent5 3 4" xfId="652"/>
    <cellStyle name="20 % - Accent5 3 4 2" xfId="17716"/>
    <cellStyle name="20 % - Accent5 3 4 3" xfId="36068"/>
    <cellStyle name="20 % - Accent5 3 5" xfId="653"/>
    <cellStyle name="20 % - Accent5 3 5 2" xfId="17717"/>
    <cellStyle name="20 % - Accent5 3 5 3" xfId="36069"/>
    <cellStyle name="20 % - Accent5 3 6" xfId="654"/>
    <cellStyle name="20 % - Accent5 3 6 2" xfId="17718"/>
    <cellStyle name="20 % - Accent5 3 6 3" xfId="36070"/>
    <cellStyle name="20 % - Accent5 3 7" xfId="655"/>
    <cellStyle name="20 % - Accent5 3 7 2" xfId="51363"/>
    <cellStyle name="20 % - Accent5 3 8" xfId="656"/>
    <cellStyle name="20 % - Accent5 3 9" xfId="657"/>
    <cellStyle name="20 % - Accent5 30 2" xfId="658"/>
    <cellStyle name="20 % - Accent5 30 2 2" xfId="17719"/>
    <cellStyle name="20 % - Accent5 30 2 3" xfId="36071"/>
    <cellStyle name="20 % - Accent5 31 2" xfId="659"/>
    <cellStyle name="20 % - Accent5 4" xfId="660"/>
    <cellStyle name="20 % - Accent5 4 10" xfId="661"/>
    <cellStyle name="20 % - Accent5 4 11" xfId="662"/>
    <cellStyle name="20 % - Accent5 4 12" xfId="663"/>
    <cellStyle name="20 % - Accent5 4 13" xfId="664"/>
    <cellStyle name="20 % - Accent5 4 14" xfId="665"/>
    <cellStyle name="20 % - Accent5 4 15" xfId="666"/>
    <cellStyle name="20 % - Accent5 4 16" xfId="667"/>
    <cellStyle name="20 % - Accent5 4 17" xfId="668"/>
    <cellStyle name="20 % - Accent5 4 18" xfId="36072"/>
    <cellStyle name="20 % - Accent5 4 2" xfId="669"/>
    <cellStyle name="20 % - Accent5 4 2 2" xfId="17720"/>
    <cellStyle name="20 % - Accent5 4 2 3" xfId="36073"/>
    <cellStyle name="20 % - Accent5 4 3" xfId="670"/>
    <cellStyle name="20 % - Accent5 4 3 2" xfId="17721"/>
    <cellStyle name="20 % - Accent5 4 3 3" xfId="36074"/>
    <cellStyle name="20 % - Accent5 4 4" xfId="671"/>
    <cellStyle name="20 % - Accent5 4 4 2" xfId="17722"/>
    <cellStyle name="20 % - Accent5 4 4 3" xfId="36075"/>
    <cellStyle name="20 % - Accent5 4 5" xfId="672"/>
    <cellStyle name="20 % - Accent5 4 5 2" xfId="17723"/>
    <cellStyle name="20 % - Accent5 4 5 3" xfId="36076"/>
    <cellStyle name="20 % - Accent5 4 6" xfId="673"/>
    <cellStyle name="20 % - Accent5 4 6 2" xfId="17724"/>
    <cellStyle name="20 % - Accent5 4 6 3" xfId="36077"/>
    <cellStyle name="20 % - Accent5 4 7" xfId="674"/>
    <cellStyle name="20 % - Accent5 4 7 2" xfId="51364"/>
    <cellStyle name="20 % - Accent5 4 8" xfId="675"/>
    <cellStyle name="20 % - Accent5 4 9" xfId="676"/>
    <cellStyle name="20 % - Accent5 49" xfId="677"/>
    <cellStyle name="20 % - Accent5 49 2" xfId="17725"/>
    <cellStyle name="20 % - Accent5 49 3" xfId="36078"/>
    <cellStyle name="20 % - Accent5 5" xfId="678"/>
    <cellStyle name="20 % - Accent5 5 2" xfId="679"/>
    <cellStyle name="20 % - Accent5 5 2 2" xfId="17726"/>
    <cellStyle name="20 % - Accent5 5 2 3" xfId="36079"/>
    <cellStyle name="20 % - Accent5 5 3" xfId="680"/>
    <cellStyle name="20 % - Accent5 5 3 2" xfId="17727"/>
    <cellStyle name="20 % - Accent5 5 3 3" xfId="36080"/>
    <cellStyle name="20 % - Accent5 5 4" xfId="681"/>
    <cellStyle name="20 % - Accent5 5 4 2" xfId="17728"/>
    <cellStyle name="20 % - Accent5 5 4 3" xfId="36081"/>
    <cellStyle name="20 % - Accent5 5 5" xfId="682"/>
    <cellStyle name="20 % - Accent5 5 5 2" xfId="17729"/>
    <cellStyle name="20 % - Accent5 5 5 3" xfId="36082"/>
    <cellStyle name="20 % - Accent5 5 6" xfId="683"/>
    <cellStyle name="20 % - Accent5 5 6 2" xfId="17730"/>
    <cellStyle name="20 % - Accent5 5 6 3" xfId="36083"/>
    <cellStyle name="20 % - Accent5 5 7" xfId="684"/>
    <cellStyle name="20 % - Accent5 5 7 2" xfId="17731"/>
    <cellStyle name="20 % - Accent5 5 7 3" xfId="36084"/>
    <cellStyle name="20 % - Accent5 5 8" xfId="17732"/>
    <cellStyle name="20 % - Accent5 5 9" xfId="36085"/>
    <cellStyle name="20 % - Accent5 50" xfId="685"/>
    <cellStyle name="20 % - Accent5 50 2" xfId="17733"/>
    <cellStyle name="20 % - Accent5 50 3" xfId="36086"/>
    <cellStyle name="20 % - Accent5 51" xfId="686"/>
    <cellStyle name="20 % - Accent5 51 2" xfId="17734"/>
    <cellStyle name="20 % - Accent5 51 3" xfId="36087"/>
    <cellStyle name="20 % - Accent5 52" xfId="687"/>
    <cellStyle name="20 % - Accent5 52 2" xfId="17735"/>
    <cellStyle name="20 % - Accent5 52 3" xfId="36088"/>
    <cellStyle name="20 % - Accent5 53" xfId="688"/>
    <cellStyle name="20 % - Accent5 53 2" xfId="17736"/>
    <cellStyle name="20 % - Accent5 53 3" xfId="36089"/>
    <cellStyle name="20 % - Accent5 54" xfId="689"/>
    <cellStyle name="20 % - Accent5 54 2" xfId="17737"/>
    <cellStyle name="20 % - Accent5 54 3" xfId="36090"/>
    <cellStyle name="20 % - Accent5 55" xfId="690"/>
    <cellStyle name="20 % - Accent5 55 2" xfId="17738"/>
    <cellStyle name="20 % - Accent5 55 3" xfId="36091"/>
    <cellStyle name="20 % - Accent5 56" xfId="691"/>
    <cellStyle name="20 % - Accent5 56 2" xfId="17739"/>
    <cellStyle name="20 % - Accent5 56 3" xfId="36092"/>
    <cellStyle name="20 % - Accent5 6" xfId="692"/>
    <cellStyle name="20 % - Accent5 6 2" xfId="693"/>
    <cellStyle name="20 % - Accent5 6 2 2" xfId="17740"/>
    <cellStyle name="20 % - Accent5 6 2 3" xfId="36093"/>
    <cellStyle name="20 % - Accent5 6 3" xfId="694"/>
    <cellStyle name="20 % - Accent5 6 3 2" xfId="17741"/>
    <cellStyle name="20 % - Accent5 6 3 3" xfId="36094"/>
    <cellStyle name="20 % - Accent5 6 4" xfId="695"/>
    <cellStyle name="20 % - Accent5 6 4 2" xfId="17742"/>
    <cellStyle name="20 % - Accent5 6 4 3" xfId="36095"/>
    <cellStyle name="20 % - Accent5 6 5" xfId="696"/>
    <cellStyle name="20 % - Accent5 6 5 2" xfId="17743"/>
    <cellStyle name="20 % - Accent5 6 5 3" xfId="36096"/>
    <cellStyle name="20 % - Accent5 6 6" xfId="697"/>
    <cellStyle name="20 % - Accent5 6 6 2" xfId="17744"/>
    <cellStyle name="20 % - Accent5 6 6 3" xfId="36097"/>
    <cellStyle name="20 % - Accent5 6 7" xfId="698"/>
    <cellStyle name="20 % - Accent5 6 7 2" xfId="17745"/>
    <cellStyle name="20 % - Accent5 6 7 3" xfId="36098"/>
    <cellStyle name="20 % - Accent5 6 8" xfId="17746"/>
    <cellStyle name="20 % - Accent5 6 9" xfId="36099"/>
    <cellStyle name="20 % - Accent5 7" xfId="699"/>
    <cellStyle name="20 % - Accent5 7 2" xfId="700"/>
    <cellStyle name="20 % - Accent5 7 2 2" xfId="17747"/>
    <cellStyle name="20 % - Accent5 7 2 3" xfId="36100"/>
    <cellStyle name="20 % - Accent5 7 3" xfId="701"/>
    <cellStyle name="20 % - Accent5 7 3 2" xfId="17748"/>
    <cellStyle name="20 % - Accent5 7 3 3" xfId="36101"/>
    <cellStyle name="20 % - Accent5 7 4" xfId="702"/>
    <cellStyle name="20 % - Accent5 7 4 2" xfId="17749"/>
    <cellStyle name="20 % - Accent5 7 4 3" xfId="36102"/>
    <cellStyle name="20 % - Accent5 7 5" xfId="703"/>
    <cellStyle name="20 % - Accent5 7 5 2" xfId="17750"/>
    <cellStyle name="20 % - Accent5 7 5 3" xfId="36103"/>
    <cellStyle name="20 % - Accent5 7 6" xfId="704"/>
    <cellStyle name="20 % - Accent5 7 6 2" xfId="17751"/>
    <cellStyle name="20 % - Accent5 7 6 3" xfId="36104"/>
    <cellStyle name="20 % - Accent5 7 7" xfId="705"/>
    <cellStyle name="20 % - Accent5 7 7 2" xfId="17752"/>
    <cellStyle name="20 % - Accent5 7 7 3" xfId="36105"/>
    <cellStyle name="20 % - Accent5 7 8" xfId="17753"/>
    <cellStyle name="20 % - Accent5 7 9" xfId="36106"/>
    <cellStyle name="20 % - Accent5 8" xfId="706"/>
    <cellStyle name="20 % - Accent5 8 2" xfId="707"/>
    <cellStyle name="20 % - Accent5 8 2 2" xfId="17754"/>
    <cellStyle name="20 % - Accent5 8 2 3" xfId="36107"/>
    <cellStyle name="20 % - Accent5 8 3" xfId="708"/>
    <cellStyle name="20 % - Accent5 8 3 2" xfId="17755"/>
    <cellStyle name="20 % - Accent5 8 3 3" xfId="36108"/>
    <cellStyle name="20 % - Accent5 8 4" xfId="709"/>
    <cellStyle name="20 % - Accent5 8 4 2" xfId="17756"/>
    <cellStyle name="20 % - Accent5 8 4 3" xfId="36109"/>
    <cellStyle name="20 % - Accent5 8 5" xfId="710"/>
    <cellStyle name="20 % - Accent5 8 5 2" xfId="17757"/>
    <cellStyle name="20 % - Accent5 8 5 3" xfId="36110"/>
    <cellStyle name="20 % - Accent5 8 6" xfId="711"/>
    <cellStyle name="20 % - Accent5 8 6 2" xfId="17758"/>
    <cellStyle name="20 % - Accent5 8 6 3" xfId="36111"/>
    <cellStyle name="20 % - Accent5 8 7" xfId="712"/>
    <cellStyle name="20 % - Accent5 8 7 2" xfId="17759"/>
    <cellStyle name="20 % - Accent5 8 7 3" xfId="36112"/>
    <cellStyle name="20 % - Accent5 8 8" xfId="17760"/>
    <cellStyle name="20 % - Accent5 8 9" xfId="36113"/>
    <cellStyle name="20 % - Accent5 9" xfId="713"/>
    <cellStyle name="20 % - Accent5 9 2" xfId="714"/>
    <cellStyle name="20 % - Accent5 9 2 2" xfId="17761"/>
    <cellStyle name="20 % - Accent5 9 2 3" xfId="36114"/>
    <cellStyle name="20 % - Accent5 9 3" xfId="715"/>
    <cellStyle name="20 % - Accent5 9 3 2" xfId="17762"/>
    <cellStyle name="20 % - Accent5 9 3 3" xfId="36115"/>
    <cellStyle name="20 % - Accent5 9 4" xfId="716"/>
    <cellStyle name="20 % - Accent5 9 4 2" xfId="17763"/>
    <cellStyle name="20 % - Accent5 9 4 3" xfId="36116"/>
    <cellStyle name="20 % - Accent5 9 5" xfId="717"/>
    <cellStyle name="20 % - Accent5 9 5 2" xfId="17764"/>
    <cellStyle name="20 % - Accent5 9 5 3" xfId="36117"/>
    <cellStyle name="20 % - Accent5 9 6" xfId="718"/>
    <cellStyle name="20 % - Accent5 9 6 2" xfId="17765"/>
    <cellStyle name="20 % - Accent5 9 6 3" xfId="36118"/>
    <cellStyle name="20 % - Accent5 9 7" xfId="719"/>
    <cellStyle name="20 % - Accent5 9 7 2" xfId="17766"/>
    <cellStyle name="20 % - Accent5 9 7 3" xfId="36119"/>
    <cellStyle name="20 % - Accent5 9 8" xfId="17767"/>
    <cellStyle name="20 % - Accent5 9 9" xfId="36120"/>
    <cellStyle name="20 % - Accent6 10" xfId="17768"/>
    <cellStyle name="20 % - Accent6 10 2" xfId="720"/>
    <cellStyle name="20 % - Accent6 10 2 2" xfId="17769"/>
    <cellStyle name="20 % - Accent6 10 2 3" xfId="36121"/>
    <cellStyle name="20 % - Accent6 10 3" xfId="17770"/>
    <cellStyle name="20 % - Accent6 10 4" xfId="36122"/>
    <cellStyle name="20 % - Accent6 11" xfId="17771"/>
    <cellStyle name="20 % - Accent6 11 2" xfId="721"/>
    <cellStyle name="20 % - Accent6 11 2 2" xfId="17772"/>
    <cellStyle name="20 % - Accent6 11 2 3" xfId="36123"/>
    <cellStyle name="20 % - Accent6 11 3" xfId="17773"/>
    <cellStyle name="20 % - Accent6 11 4" xfId="36124"/>
    <cellStyle name="20 % - Accent6 12" xfId="17774"/>
    <cellStyle name="20 % - Accent6 12 2" xfId="722"/>
    <cellStyle name="20 % - Accent6 12 2 2" xfId="17775"/>
    <cellStyle name="20 % - Accent6 12 2 3" xfId="36125"/>
    <cellStyle name="20 % - Accent6 12 3" xfId="17776"/>
    <cellStyle name="20 % - Accent6 12 4" xfId="36126"/>
    <cellStyle name="20 % - Accent6 13 2" xfId="723"/>
    <cellStyle name="20 % - Accent6 13 2 2" xfId="17777"/>
    <cellStyle name="20 % - Accent6 13 2 3" xfId="36127"/>
    <cellStyle name="20 % - Accent6 14 2" xfId="724"/>
    <cellStyle name="20 % - Accent6 14 2 2" xfId="17778"/>
    <cellStyle name="20 % - Accent6 14 2 3" xfId="36128"/>
    <cellStyle name="20 % - Accent6 15" xfId="36129"/>
    <cellStyle name="20 % - Accent6 15 2" xfId="725"/>
    <cellStyle name="20 % - Accent6 15 2 2" xfId="17779"/>
    <cellStyle name="20 % - Accent6 15 2 3" xfId="36130"/>
    <cellStyle name="20 % - Accent6 16 2" xfId="726"/>
    <cellStyle name="20 % - Accent6 16 2 2" xfId="17780"/>
    <cellStyle name="20 % - Accent6 16 2 3" xfId="36131"/>
    <cellStyle name="20 % - Accent6 17 2" xfId="727"/>
    <cellStyle name="20 % - Accent6 17 2 2" xfId="17781"/>
    <cellStyle name="20 % - Accent6 17 2 3" xfId="36132"/>
    <cellStyle name="20 % - Accent6 18 2" xfId="728"/>
    <cellStyle name="20 % - Accent6 18 2 2" xfId="17782"/>
    <cellStyle name="20 % - Accent6 18 2 3" xfId="36133"/>
    <cellStyle name="20 % - Accent6 19 2" xfId="729"/>
    <cellStyle name="20 % - Accent6 19 2 2" xfId="17783"/>
    <cellStyle name="20 % - Accent6 19 2 3" xfId="36134"/>
    <cellStyle name="20 % - Accent6 2" xfId="730"/>
    <cellStyle name="20 % - Accent6 2 10" xfId="731"/>
    <cellStyle name="20 % - Accent6 2 10 2" xfId="17784"/>
    <cellStyle name="20 % - Accent6 2 10 3" xfId="36135"/>
    <cellStyle name="20 % - Accent6 2 11" xfId="732"/>
    <cellStyle name="20 % - Accent6 2 11 2" xfId="17785"/>
    <cellStyle name="20 % - Accent6 2 11 3" xfId="36136"/>
    <cellStyle name="20 % - Accent6 2 12" xfId="733"/>
    <cellStyle name="20 % - Accent6 2 13" xfId="734"/>
    <cellStyle name="20 % - Accent6 2 14" xfId="735"/>
    <cellStyle name="20 % - Accent6 2 15" xfId="736"/>
    <cellStyle name="20 % - Accent6 2 16" xfId="737"/>
    <cellStyle name="20 % - Accent6 2 17" xfId="738"/>
    <cellStyle name="20 % - Accent6 2 18" xfId="739"/>
    <cellStyle name="20 % - Accent6 2 19" xfId="36137"/>
    <cellStyle name="20 % - Accent6 2 2" xfId="740"/>
    <cellStyle name="20 % - Accent6 2 2 10" xfId="741"/>
    <cellStyle name="20 % - Accent6 2 2 11" xfId="742"/>
    <cellStyle name="20 % - Accent6 2 2 12" xfId="743"/>
    <cellStyle name="20 % - Accent6 2 2 13" xfId="744"/>
    <cellStyle name="20 % - Accent6 2 2 14" xfId="745"/>
    <cellStyle name="20 % - Accent6 2 2 15" xfId="746"/>
    <cellStyle name="20 % - Accent6 2 2 16" xfId="747"/>
    <cellStyle name="20 % - Accent6 2 2 17" xfId="748"/>
    <cellStyle name="20 % - Accent6 2 2 18" xfId="36138"/>
    <cellStyle name="20 % - Accent6 2 2 2" xfId="749"/>
    <cellStyle name="20 % - Accent6 2 2 2 2" xfId="750"/>
    <cellStyle name="20 % - Accent6 2 2 2 2 2" xfId="751"/>
    <cellStyle name="20 % - Accent6 2 2 2 2 2 2" xfId="752"/>
    <cellStyle name="20 % - Accent6 2 2 2 2 2 2 2" xfId="51365"/>
    <cellStyle name="20 % - Accent6 2 2 2 2 2 3" xfId="753"/>
    <cellStyle name="20 % - Accent6 2 2 2 2 2 4" xfId="17786"/>
    <cellStyle name="20 % - Accent6 2 2 2 2 2 5" xfId="36139"/>
    <cellStyle name="20 % - Accent6 2 2 2 2 3" xfId="754"/>
    <cellStyle name="20 % - Accent6 2 2 2 2 3 2" xfId="17787"/>
    <cellStyle name="20 % - Accent6 2 2 2 2 3 3" xfId="36140"/>
    <cellStyle name="20 % - Accent6 2 2 2 3" xfId="755"/>
    <cellStyle name="20 % - Accent6 2 2 2 4" xfId="756"/>
    <cellStyle name="20 % - Accent6 2 2 2 5" xfId="757"/>
    <cellStyle name="20 % - Accent6 2 2 2 6" xfId="758"/>
    <cellStyle name="20 % - Accent6 2 2 2 7" xfId="17788"/>
    <cellStyle name="20 % - Accent6 2 2 2 8" xfId="36141"/>
    <cellStyle name="20 % - Accent6 2 2 3" xfId="759"/>
    <cellStyle name="20 % - Accent6 2 2 3 2" xfId="17789"/>
    <cellStyle name="20 % - Accent6 2 2 3 3" xfId="36142"/>
    <cellStyle name="20 % - Accent6 2 2 4" xfId="760"/>
    <cellStyle name="20 % - Accent6 2 2 4 2" xfId="17790"/>
    <cellStyle name="20 % - Accent6 2 2 4 3" xfId="36143"/>
    <cellStyle name="20 % - Accent6 2 2 5" xfId="761"/>
    <cellStyle name="20 % - Accent6 2 2 5 2" xfId="17791"/>
    <cellStyle name="20 % - Accent6 2 2 5 3" xfId="36144"/>
    <cellStyle name="20 % - Accent6 2 2 6" xfId="762"/>
    <cellStyle name="20 % - Accent6 2 2 6 2" xfId="17792"/>
    <cellStyle name="20 % - Accent6 2 2 6 3" xfId="36145"/>
    <cellStyle name="20 % - Accent6 2 2 7" xfId="763"/>
    <cellStyle name="20 % - Accent6 2 2 8" xfId="764"/>
    <cellStyle name="20 % - Accent6 2 2 9" xfId="765"/>
    <cellStyle name="20 % - Accent6 2 3" xfId="766"/>
    <cellStyle name="20 % - Accent6 2 3 2" xfId="17793"/>
    <cellStyle name="20 % - Accent6 2 3 2 2" xfId="17794"/>
    <cellStyle name="20 % - Accent6 2 3 2 3" xfId="36146"/>
    <cellStyle name="20 % - Accent6 2 3 3" xfId="17795"/>
    <cellStyle name="20 % - Accent6 2 3 3 2" xfId="17796"/>
    <cellStyle name="20 % - Accent6 2 3 3 3" xfId="36147"/>
    <cellStyle name="20 % - Accent6 2 3 4" xfId="17797"/>
    <cellStyle name="20 % - Accent6 2 3 4 2" xfId="17798"/>
    <cellStyle name="20 % - Accent6 2 3 4 3" xfId="36148"/>
    <cellStyle name="20 % - Accent6 2 3 5" xfId="17799"/>
    <cellStyle name="20 % - Accent6 2 3 5 2" xfId="17800"/>
    <cellStyle name="20 % - Accent6 2 3 5 3" xfId="36149"/>
    <cellStyle name="20 % - Accent6 2 3 6" xfId="17801"/>
    <cellStyle name="20 % - Accent6 2 3 6 2" xfId="17802"/>
    <cellStyle name="20 % - Accent6 2 3 6 3" xfId="36150"/>
    <cellStyle name="20 % - Accent6 2 3 7" xfId="17803"/>
    <cellStyle name="20 % - Accent6 2 3 8" xfId="36151"/>
    <cellStyle name="20 % - Accent6 2 4" xfId="767"/>
    <cellStyle name="20 % - Accent6 2 4 2" xfId="17804"/>
    <cellStyle name="20 % - Accent6 2 4 2 2" xfId="17805"/>
    <cellStyle name="20 % - Accent6 2 4 2 3" xfId="36152"/>
    <cellStyle name="20 % - Accent6 2 4 3" xfId="17806"/>
    <cellStyle name="20 % - Accent6 2 4 3 2" xfId="17807"/>
    <cellStyle name="20 % - Accent6 2 4 3 3" xfId="36153"/>
    <cellStyle name="20 % - Accent6 2 4 4" xfId="17808"/>
    <cellStyle name="20 % - Accent6 2 4 4 2" xfId="17809"/>
    <cellStyle name="20 % - Accent6 2 4 4 3" xfId="36154"/>
    <cellStyle name="20 % - Accent6 2 4 5" xfId="17810"/>
    <cellStyle name="20 % - Accent6 2 4 5 2" xfId="17811"/>
    <cellStyle name="20 % - Accent6 2 4 5 3" xfId="36155"/>
    <cellStyle name="20 % - Accent6 2 4 6" xfId="17812"/>
    <cellStyle name="20 % - Accent6 2 4 6 2" xfId="17813"/>
    <cellStyle name="20 % - Accent6 2 4 6 3" xfId="36156"/>
    <cellStyle name="20 % - Accent6 2 4 7" xfId="17814"/>
    <cellStyle name="20 % - Accent6 2 4 8" xfId="36157"/>
    <cellStyle name="20 % - Accent6 2 5" xfId="768"/>
    <cellStyle name="20 % - Accent6 2 5 2" xfId="17815"/>
    <cellStyle name="20 % - Accent6 2 5 2 2" xfId="17816"/>
    <cellStyle name="20 % - Accent6 2 5 2 3" xfId="36158"/>
    <cellStyle name="20 % - Accent6 2 5 3" xfId="17817"/>
    <cellStyle name="20 % - Accent6 2 5 3 2" xfId="17818"/>
    <cellStyle name="20 % - Accent6 2 5 3 3" xfId="36159"/>
    <cellStyle name="20 % - Accent6 2 5 4" xfId="17819"/>
    <cellStyle name="20 % - Accent6 2 5 4 2" xfId="17820"/>
    <cellStyle name="20 % - Accent6 2 5 4 3" xfId="36160"/>
    <cellStyle name="20 % - Accent6 2 5 5" xfId="17821"/>
    <cellStyle name="20 % - Accent6 2 5 5 2" xfId="17822"/>
    <cellStyle name="20 % - Accent6 2 5 5 3" xfId="36161"/>
    <cellStyle name="20 % - Accent6 2 5 6" xfId="17823"/>
    <cellStyle name="20 % - Accent6 2 5 6 2" xfId="17824"/>
    <cellStyle name="20 % - Accent6 2 5 6 3" xfId="36162"/>
    <cellStyle name="20 % - Accent6 2 5 7" xfId="17825"/>
    <cellStyle name="20 % - Accent6 2 5 8" xfId="36163"/>
    <cellStyle name="20 % - Accent6 2 6" xfId="769"/>
    <cellStyle name="20 % - Accent6 2 6 2" xfId="17826"/>
    <cellStyle name="20 % - Accent6 2 6 2 2" xfId="17827"/>
    <cellStyle name="20 % - Accent6 2 6 2 3" xfId="36164"/>
    <cellStyle name="20 % - Accent6 2 6 3" xfId="17828"/>
    <cellStyle name="20 % - Accent6 2 6 3 2" xfId="17829"/>
    <cellStyle name="20 % - Accent6 2 6 3 3" xfId="36165"/>
    <cellStyle name="20 % - Accent6 2 6 4" xfId="17830"/>
    <cellStyle name="20 % - Accent6 2 6 4 2" xfId="17831"/>
    <cellStyle name="20 % - Accent6 2 6 4 3" xfId="36166"/>
    <cellStyle name="20 % - Accent6 2 6 5" xfId="17832"/>
    <cellStyle name="20 % - Accent6 2 6 5 2" xfId="17833"/>
    <cellStyle name="20 % - Accent6 2 6 5 3" xfId="36167"/>
    <cellStyle name="20 % - Accent6 2 6 6" xfId="17834"/>
    <cellStyle name="20 % - Accent6 2 6 6 2" xfId="17835"/>
    <cellStyle name="20 % - Accent6 2 6 6 3" xfId="36168"/>
    <cellStyle name="20 % - Accent6 2 6 7" xfId="17836"/>
    <cellStyle name="20 % - Accent6 2 6 8" xfId="36169"/>
    <cellStyle name="20 % - Accent6 2 7" xfId="770"/>
    <cellStyle name="20 % - Accent6 2 7 2" xfId="17837"/>
    <cellStyle name="20 % - Accent6 2 7 3" xfId="36170"/>
    <cellStyle name="20 % - Accent6 2 8" xfId="771"/>
    <cellStyle name="20 % - Accent6 2 8 2" xfId="17838"/>
    <cellStyle name="20 % - Accent6 2 8 3" xfId="36171"/>
    <cellStyle name="20 % - Accent6 2 9" xfId="772"/>
    <cellStyle name="20 % - Accent6 2 9 2" xfId="17839"/>
    <cellStyle name="20 % - Accent6 2 9 3" xfId="36172"/>
    <cellStyle name="20 % - Accent6 2_210-TABLEAU SHO SUNCITY du 27-04-12" xfId="773"/>
    <cellStyle name="20 % - Accent6 20 2" xfId="774"/>
    <cellStyle name="20 % - Accent6 20 2 2" xfId="17840"/>
    <cellStyle name="20 % - Accent6 20 2 3" xfId="36173"/>
    <cellStyle name="20 % - Accent6 21 2" xfId="775"/>
    <cellStyle name="20 % - Accent6 21 2 2" xfId="17841"/>
    <cellStyle name="20 % - Accent6 21 2 3" xfId="36174"/>
    <cellStyle name="20 % - Accent6 22 2" xfId="776"/>
    <cellStyle name="20 % - Accent6 22 2 2" xfId="17842"/>
    <cellStyle name="20 % - Accent6 22 2 3" xfId="36175"/>
    <cellStyle name="20 % - Accent6 23 2" xfId="777"/>
    <cellStyle name="20 % - Accent6 23 2 2" xfId="17843"/>
    <cellStyle name="20 % - Accent6 23 2 3" xfId="36176"/>
    <cellStyle name="20 % - Accent6 24 2" xfId="778"/>
    <cellStyle name="20 % - Accent6 24 2 2" xfId="17844"/>
    <cellStyle name="20 % - Accent6 24 2 3" xfId="36177"/>
    <cellStyle name="20 % - Accent6 25 2" xfId="779"/>
    <cellStyle name="20 % - Accent6 25 2 2" xfId="17845"/>
    <cellStyle name="20 % - Accent6 25 2 3" xfId="36178"/>
    <cellStyle name="20 % - Accent6 26" xfId="36179"/>
    <cellStyle name="20 % - Accent6 26 2" xfId="780"/>
    <cellStyle name="20 % - Accent6 26 2 2" xfId="17846"/>
    <cellStyle name="20 % - Accent6 26 2 3" xfId="36180"/>
    <cellStyle name="20 % - Accent6 27" xfId="51366"/>
    <cellStyle name="20 % - Accent6 27 2" xfId="781"/>
    <cellStyle name="20 % - Accent6 27 2 2" xfId="17847"/>
    <cellStyle name="20 % - Accent6 27 2 3" xfId="36181"/>
    <cellStyle name="20 % - Accent6 28 2" xfId="782"/>
    <cellStyle name="20 % - Accent6 28 2 2" xfId="17848"/>
    <cellStyle name="20 % - Accent6 28 2 3" xfId="36182"/>
    <cellStyle name="20 % - Accent6 29 2" xfId="783"/>
    <cellStyle name="20 % - Accent6 29 2 2" xfId="17849"/>
    <cellStyle name="20 % - Accent6 29 2 3" xfId="36183"/>
    <cellStyle name="20 % - Accent6 3" xfId="784"/>
    <cellStyle name="20 % - Accent6 3 10" xfId="785"/>
    <cellStyle name="20 % - Accent6 3 11" xfId="786"/>
    <cellStyle name="20 % - Accent6 3 12" xfId="787"/>
    <cellStyle name="20 % - Accent6 3 13" xfId="788"/>
    <cellStyle name="20 % - Accent6 3 14" xfId="789"/>
    <cellStyle name="20 % - Accent6 3 15" xfId="790"/>
    <cellStyle name="20 % - Accent6 3 16" xfId="791"/>
    <cellStyle name="20 % - Accent6 3 17" xfId="792"/>
    <cellStyle name="20 % - Accent6 3 18" xfId="36184"/>
    <cellStyle name="20 % - Accent6 3 2" xfId="793"/>
    <cellStyle name="20 % - Accent6 3 2 2" xfId="17850"/>
    <cellStyle name="20 % - Accent6 3 2 3" xfId="36185"/>
    <cellStyle name="20 % - Accent6 3 3" xfId="794"/>
    <cellStyle name="20 % - Accent6 3 3 2" xfId="17851"/>
    <cellStyle name="20 % - Accent6 3 3 3" xfId="36186"/>
    <cellStyle name="20 % - Accent6 3 4" xfId="795"/>
    <cellStyle name="20 % - Accent6 3 4 2" xfId="17852"/>
    <cellStyle name="20 % - Accent6 3 4 3" xfId="36187"/>
    <cellStyle name="20 % - Accent6 3 5" xfId="796"/>
    <cellStyle name="20 % - Accent6 3 5 2" xfId="17853"/>
    <cellStyle name="20 % - Accent6 3 5 3" xfId="36188"/>
    <cellStyle name="20 % - Accent6 3 6" xfId="797"/>
    <cellStyle name="20 % - Accent6 3 6 2" xfId="17854"/>
    <cellStyle name="20 % - Accent6 3 6 3" xfId="36189"/>
    <cellStyle name="20 % - Accent6 3 7" xfId="798"/>
    <cellStyle name="20 % - Accent6 3 7 2" xfId="51367"/>
    <cellStyle name="20 % - Accent6 3 8" xfId="799"/>
    <cellStyle name="20 % - Accent6 3 9" xfId="800"/>
    <cellStyle name="20 % - Accent6 30 2" xfId="801"/>
    <cellStyle name="20 % - Accent6 30 2 2" xfId="17855"/>
    <cellStyle name="20 % - Accent6 30 2 3" xfId="36190"/>
    <cellStyle name="20 % - Accent6 31 2" xfId="802"/>
    <cellStyle name="20 % - Accent6 4" xfId="803"/>
    <cellStyle name="20 % - Accent6 4 10" xfId="804"/>
    <cellStyle name="20 % - Accent6 4 11" xfId="805"/>
    <cellStyle name="20 % - Accent6 4 12" xfId="806"/>
    <cellStyle name="20 % - Accent6 4 13" xfId="807"/>
    <cellStyle name="20 % - Accent6 4 14" xfId="808"/>
    <cellStyle name="20 % - Accent6 4 15" xfId="809"/>
    <cellStyle name="20 % - Accent6 4 16" xfId="810"/>
    <cellStyle name="20 % - Accent6 4 17" xfId="811"/>
    <cellStyle name="20 % - Accent6 4 18" xfId="36191"/>
    <cellStyle name="20 % - Accent6 4 2" xfId="812"/>
    <cellStyle name="20 % - Accent6 4 2 2" xfId="17856"/>
    <cellStyle name="20 % - Accent6 4 2 3" xfId="36192"/>
    <cellStyle name="20 % - Accent6 4 3" xfId="813"/>
    <cellStyle name="20 % - Accent6 4 3 2" xfId="17857"/>
    <cellStyle name="20 % - Accent6 4 3 3" xfId="36193"/>
    <cellStyle name="20 % - Accent6 4 4" xfId="814"/>
    <cellStyle name="20 % - Accent6 4 4 2" xfId="17858"/>
    <cellStyle name="20 % - Accent6 4 4 3" xfId="36194"/>
    <cellStyle name="20 % - Accent6 4 5" xfId="815"/>
    <cellStyle name="20 % - Accent6 4 5 2" xfId="17859"/>
    <cellStyle name="20 % - Accent6 4 5 3" xfId="36195"/>
    <cellStyle name="20 % - Accent6 4 6" xfId="816"/>
    <cellStyle name="20 % - Accent6 4 6 2" xfId="17860"/>
    <cellStyle name="20 % - Accent6 4 6 3" xfId="36196"/>
    <cellStyle name="20 % - Accent6 4 7" xfId="817"/>
    <cellStyle name="20 % - Accent6 4 7 2" xfId="51368"/>
    <cellStyle name="20 % - Accent6 4 8" xfId="818"/>
    <cellStyle name="20 % - Accent6 4 9" xfId="819"/>
    <cellStyle name="20 % - Accent6 49" xfId="820"/>
    <cellStyle name="20 % - Accent6 49 2" xfId="17861"/>
    <cellStyle name="20 % - Accent6 49 3" xfId="36197"/>
    <cellStyle name="20 % - Accent6 5" xfId="821"/>
    <cellStyle name="20 % - Accent6 5 2" xfId="822"/>
    <cellStyle name="20 % - Accent6 5 2 2" xfId="17862"/>
    <cellStyle name="20 % - Accent6 5 2 3" xfId="36198"/>
    <cellStyle name="20 % - Accent6 5 3" xfId="823"/>
    <cellStyle name="20 % - Accent6 5 3 2" xfId="17863"/>
    <cellStyle name="20 % - Accent6 5 3 3" xfId="36199"/>
    <cellStyle name="20 % - Accent6 5 4" xfId="824"/>
    <cellStyle name="20 % - Accent6 5 4 2" xfId="17864"/>
    <cellStyle name="20 % - Accent6 5 4 3" xfId="36200"/>
    <cellStyle name="20 % - Accent6 5 5" xfId="825"/>
    <cellStyle name="20 % - Accent6 5 5 2" xfId="17865"/>
    <cellStyle name="20 % - Accent6 5 5 3" xfId="36201"/>
    <cellStyle name="20 % - Accent6 5 6" xfId="826"/>
    <cellStyle name="20 % - Accent6 5 6 2" xfId="17866"/>
    <cellStyle name="20 % - Accent6 5 6 3" xfId="36202"/>
    <cellStyle name="20 % - Accent6 5 7" xfId="827"/>
    <cellStyle name="20 % - Accent6 5 7 2" xfId="17867"/>
    <cellStyle name="20 % - Accent6 5 7 3" xfId="36203"/>
    <cellStyle name="20 % - Accent6 5 8" xfId="17868"/>
    <cellStyle name="20 % - Accent6 5 9" xfId="36204"/>
    <cellStyle name="20 % - Accent6 50" xfId="828"/>
    <cellStyle name="20 % - Accent6 50 2" xfId="17869"/>
    <cellStyle name="20 % - Accent6 50 3" xfId="36205"/>
    <cellStyle name="20 % - Accent6 51" xfId="829"/>
    <cellStyle name="20 % - Accent6 51 2" xfId="17870"/>
    <cellStyle name="20 % - Accent6 51 3" xfId="36206"/>
    <cellStyle name="20 % - Accent6 52" xfId="830"/>
    <cellStyle name="20 % - Accent6 52 2" xfId="17871"/>
    <cellStyle name="20 % - Accent6 52 3" xfId="36207"/>
    <cellStyle name="20 % - Accent6 53" xfId="831"/>
    <cellStyle name="20 % - Accent6 53 2" xfId="17872"/>
    <cellStyle name="20 % - Accent6 53 3" xfId="36208"/>
    <cellStyle name="20 % - Accent6 54" xfId="832"/>
    <cellStyle name="20 % - Accent6 54 2" xfId="17873"/>
    <cellStyle name="20 % - Accent6 54 3" xfId="36209"/>
    <cellStyle name="20 % - Accent6 55" xfId="833"/>
    <cellStyle name="20 % - Accent6 55 2" xfId="17874"/>
    <cellStyle name="20 % - Accent6 55 3" xfId="36210"/>
    <cellStyle name="20 % - Accent6 56" xfId="834"/>
    <cellStyle name="20 % - Accent6 56 2" xfId="17875"/>
    <cellStyle name="20 % - Accent6 56 3" xfId="36211"/>
    <cellStyle name="20 % - Accent6 6" xfId="835"/>
    <cellStyle name="20 % - Accent6 6 2" xfId="836"/>
    <cellStyle name="20 % - Accent6 6 2 2" xfId="17876"/>
    <cellStyle name="20 % - Accent6 6 2 3" xfId="36212"/>
    <cellStyle name="20 % - Accent6 6 3" xfId="837"/>
    <cellStyle name="20 % - Accent6 6 3 2" xfId="17877"/>
    <cellStyle name="20 % - Accent6 6 3 3" xfId="36213"/>
    <cellStyle name="20 % - Accent6 6 4" xfId="838"/>
    <cellStyle name="20 % - Accent6 6 4 2" xfId="17878"/>
    <cellStyle name="20 % - Accent6 6 4 3" xfId="36214"/>
    <cellStyle name="20 % - Accent6 6 5" xfId="839"/>
    <cellStyle name="20 % - Accent6 6 5 2" xfId="17879"/>
    <cellStyle name="20 % - Accent6 6 5 3" xfId="36215"/>
    <cellStyle name="20 % - Accent6 6 6" xfId="840"/>
    <cellStyle name="20 % - Accent6 6 6 2" xfId="17880"/>
    <cellStyle name="20 % - Accent6 6 6 3" xfId="36216"/>
    <cellStyle name="20 % - Accent6 6 7" xfId="841"/>
    <cellStyle name="20 % - Accent6 6 7 2" xfId="17881"/>
    <cellStyle name="20 % - Accent6 6 7 3" xfId="36217"/>
    <cellStyle name="20 % - Accent6 6 8" xfId="17882"/>
    <cellStyle name="20 % - Accent6 6 9" xfId="36218"/>
    <cellStyle name="20 % - Accent6 7" xfId="842"/>
    <cellStyle name="20 % - Accent6 7 2" xfId="843"/>
    <cellStyle name="20 % - Accent6 7 2 2" xfId="17883"/>
    <cellStyle name="20 % - Accent6 7 2 3" xfId="36219"/>
    <cellStyle name="20 % - Accent6 7 3" xfId="844"/>
    <cellStyle name="20 % - Accent6 7 3 2" xfId="17884"/>
    <cellStyle name="20 % - Accent6 7 3 3" xfId="36220"/>
    <cellStyle name="20 % - Accent6 7 4" xfId="845"/>
    <cellStyle name="20 % - Accent6 7 4 2" xfId="17885"/>
    <cellStyle name="20 % - Accent6 7 4 3" xfId="36221"/>
    <cellStyle name="20 % - Accent6 7 5" xfId="846"/>
    <cellStyle name="20 % - Accent6 7 5 2" xfId="17886"/>
    <cellStyle name="20 % - Accent6 7 5 3" xfId="36222"/>
    <cellStyle name="20 % - Accent6 7 6" xfId="847"/>
    <cellStyle name="20 % - Accent6 7 6 2" xfId="17887"/>
    <cellStyle name="20 % - Accent6 7 6 3" xfId="36223"/>
    <cellStyle name="20 % - Accent6 7 7" xfId="848"/>
    <cellStyle name="20 % - Accent6 7 7 2" xfId="17888"/>
    <cellStyle name="20 % - Accent6 7 7 3" xfId="36224"/>
    <cellStyle name="20 % - Accent6 7 8" xfId="17889"/>
    <cellStyle name="20 % - Accent6 7 9" xfId="36225"/>
    <cellStyle name="20 % - Accent6 8" xfId="849"/>
    <cellStyle name="20 % - Accent6 8 2" xfId="850"/>
    <cellStyle name="20 % - Accent6 8 2 2" xfId="17890"/>
    <cellStyle name="20 % - Accent6 8 2 3" xfId="36226"/>
    <cellStyle name="20 % - Accent6 8 3" xfId="851"/>
    <cellStyle name="20 % - Accent6 8 3 2" xfId="17891"/>
    <cellStyle name="20 % - Accent6 8 3 3" xfId="36227"/>
    <cellStyle name="20 % - Accent6 8 4" xfId="852"/>
    <cellStyle name="20 % - Accent6 8 4 2" xfId="17892"/>
    <cellStyle name="20 % - Accent6 8 4 3" xfId="36228"/>
    <cellStyle name="20 % - Accent6 8 5" xfId="853"/>
    <cellStyle name="20 % - Accent6 8 5 2" xfId="17893"/>
    <cellStyle name="20 % - Accent6 8 5 3" xfId="36229"/>
    <cellStyle name="20 % - Accent6 8 6" xfId="854"/>
    <cellStyle name="20 % - Accent6 8 6 2" xfId="17894"/>
    <cellStyle name="20 % - Accent6 8 6 3" xfId="36230"/>
    <cellStyle name="20 % - Accent6 8 7" xfId="855"/>
    <cellStyle name="20 % - Accent6 8 7 2" xfId="17895"/>
    <cellStyle name="20 % - Accent6 8 7 3" xfId="36231"/>
    <cellStyle name="20 % - Accent6 8 8" xfId="17896"/>
    <cellStyle name="20 % - Accent6 8 9" xfId="36232"/>
    <cellStyle name="20 % - Accent6 9" xfId="856"/>
    <cellStyle name="20 % - Accent6 9 2" xfId="857"/>
    <cellStyle name="20 % - Accent6 9 2 2" xfId="17897"/>
    <cellStyle name="20 % - Accent6 9 2 3" xfId="36233"/>
    <cellStyle name="20 % - Accent6 9 3" xfId="858"/>
    <cellStyle name="20 % - Accent6 9 3 2" xfId="17898"/>
    <cellStyle name="20 % - Accent6 9 3 3" xfId="36234"/>
    <cellStyle name="20 % - Accent6 9 4" xfId="859"/>
    <cellStyle name="20 % - Accent6 9 4 2" xfId="17899"/>
    <cellStyle name="20 % - Accent6 9 4 3" xfId="36235"/>
    <cellStyle name="20 % - Accent6 9 5" xfId="860"/>
    <cellStyle name="20 % - Accent6 9 5 2" xfId="17900"/>
    <cellStyle name="20 % - Accent6 9 5 3" xfId="36236"/>
    <cellStyle name="20 % - Accent6 9 6" xfId="861"/>
    <cellStyle name="20 % - Accent6 9 6 2" xfId="17901"/>
    <cellStyle name="20 % - Accent6 9 6 3" xfId="36237"/>
    <cellStyle name="20 % - Accent6 9 7" xfId="862"/>
    <cellStyle name="20 % - Accent6 9 7 2" xfId="17902"/>
    <cellStyle name="20 % - Accent6 9 7 3" xfId="36238"/>
    <cellStyle name="20 % - Accent6 9 8" xfId="17903"/>
    <cellStyle name="20 % - Accent6 9 9" xfId="36239"/>
    <cellStyle name="20% - Accent1" xfId="863"/>
    <cellStyle name="20% - Accent2" xfId="864"/>
    <cellStyle name="20% - Accent3" xfId="865"/>
    <cellStyle name="20% - Accent4" xfId="866"/>
    <cellStyle name="20% - Accent5" xfId="867"/>
    <cellStyle name="20% - Accent6" xfId="868"/>
    <cellStyle name="20% - Énfasis1" xfId="869"/>
    <cellStyle name="20% - Énfasis2" xfId="870"/>
    <cellStyle name="20% - Énfasis3" xfId="871"/>
    <cellStyle name="20% - Énfasis4" xfId="872"/>
    <cellStyle name="20% - Énfasis5" xfId="873"/>
    <cellStyle name="20% - Énfasis6" xfId="874"/>
    <cellStyle name="40 % - Accent1 10" xfId="17904"/>
    <cellStyle name="40 % - Accent1 10 2" xfId="875"/>
    <cellStyle name="40 % - Accent1 10 2 2" xfId="17905"/>
    <cellStyle name="40 % - Accent1 10 2 3" xfId="36240"/>
    <cellStyle name="40 % - Accent1 10 3" xfId="17906"/>
    <cellStyle name="40 % - Accent1 10 4" xfId="36241"/>
    <cellStyle name="40 % - Accent1 11" xfId="17907"/>
    <cellStyle name="40 % - Accent1 11 2" xfId="876"/>
    <cellStyle name="40 % - Accent1 11 2 2" xfId="17908"/>
    <cellStyle name="40 % - Accent1 11 2 3" xfId="36242"/>
    <cellStyle name="40 % - Accent1 11 3" xfId="17909"/>
    <cellStyle name="40 % - Accent1 11 4" xfId="36243"/>
    <cellStyle name="40 % - Accent1 12" xfId="17910"/>
    <cellStyle name="40 % - Accent1 12 2" xfId="877"/>
    <cellStyle name="40 % - Accent1 12 2 2" xfId="17911"/>
    <cellStyle name="40 % - Accent1 12 2 3" xfId="36244"/>
    <cellStyle name="40 % - Accent1 12 3" xfId="17912"/>
    <cellStyle name="40 % - Accent1 12 4" xfId="36245"/>
    <cellStyle name="40 % - Accent1 13 2" xfId="878"/>
    <cellStyle name="40 % - Accent1 13 2 2" xfId="17913"/>
    <cellStyle name="40 % - Accent1 13 2 3" xfId="36246"/>
    <cellStyle name="40 % - Accent1 14 2" xfId="879"/>
    <cellStyle name="40 % - Accent1 14 2 2" xfId="17914"/>
    <cellStyle name="40 % - Accent1 14 2 3" xfId="36247"/>
    <cellStyle name="40 % - Accent1 15" xfId="36248"/>
    <cellStyle name="40 % - Accent1 15 2" xfId="880"/>
    <cellStyle name="40 % - Accent1 15 2 2" xfId="17915"/>
    <cellStyle name="40 % - Accent1 15 2 3" xfId="36249"/>
    <cellStyle name="40 % - Accent1 16 2" xfId="881"/>
    <cellStyle name="40 % - Accent1 16 2 2" xfId="17916"/>
    <cellStyle name="40 % - Accent1 16 2 3" xfId="36250"/>
    <cellStyle name="40 % - Accent1 17 2" xfId="882"/>
    <cellStyle name="40 % - Accent1 17 2 2" xfId="17917"/>
    <cellStyle name="40 % - Accent1 17 2 3" xfId="36251"/>
    <cellStyle name="40 % - Accent1 18 2" xfId="883"/>
    <cellStyle name="40 % - Accent1 18 2 2" xfId="17918"/>
    <cellStyle name="40 % - Accent1 18 2 3" xfId="36252"/>
    <cellStyle name="40 % - Accent1 19 2" xfId="884"/>
    <cellStyle name="40 % - Accent1 19 2 2" xfId="17919"/>
    <cellStyle name="40 % - Accent1 19 2 3" xfId="36253"/>
    <cellStyle name="40 % - Accent1 2" xfId="885"/>
    <cellStyle name="40 % - Accent1 2 10" xfId="886"/>
    <cellStyle name="40 % - Accent1 2 10 2" xfId="17920"/>
    <cellStyle name="40 % - Accent1 2 10 3" xfId="36254"/>
    <cellStyle name="40 % - Accent1 2 11" xfId="887"/>
    <cellStyle name="40 % - Accent1 2 11 2" xfId="17921"/>
    <cellStyle name="40 % - Accent1 2 11 3" xfId="36255"/>
    <cellStyle name="40 % - Accent1 2 12" xfId="888"/>
    <cellStyle name="40 % - Accent1 2 13" xfId="889"/>
    <cellStyle name="40 % - Accent1 2 14" xfId="890"/>
    <cellStyle name="40 % - Accent1 2 15" xfId="891"/>
    <cellStyle name="40 % - Accent1 2 16" xfId="892"/>
    <cellStyle name="40 % - Accent1 2 17" xfId="893"/>
    <cellStyle name="40 % - Accent1 2 18" xfId="894"/>
    <cellStyle name="40 % - Accent1 2 19" xfId="36256"/>
    <cellStyle name="40 % - Accent1 2 2" xfId="895"/>
    <cellStyle name="40 % - Accent1 2 2 10" xfId="896"/>
    <cellStyle name="40 % - Accent1 2 2 11" xfId="897"/>
    <cellStyle name="40 % - Accent1 2 2 12" xfId="898"/>
    <cellStyle name="40 % - Accent1 2 2 13" xfId="899"/>
    <cellStyle name="40 % - Accent1 2 2 14" xfId="900"/>
    <cellStyle name="40 % - Accent1 2 2 15" xfId="901"/>
    <cellStyle name="40 % - Accent1 2 2 16" xfId="902"/>
    <cellStyle name="40 % - Accent1 2 2 17" xfId="903"/>
    <cellStyle name="40 % - Accent1 2 2 18" xfId="36257"/>
    <cellStyle name="40 % - Accent1 2 2 2" xfId="904"/>
    <cellStyle name="40 % - Accent1 2 2 2 2" xfId="905"/>
    <cellStyle name="40 % - Accent1 2 2 2 2 2" xfId="906"/>
    <cellStyle name="40 % - Accent1 2 2 2 2 2 2" xfId="907"/>
    <cellStyle name="40 % - Accent1 2 2 2 2 2 2 2" xfId="51369"/>
    <cellStyle name="40 % - Accent1 2 2 2 2 2 3" xfId="908"/>
    <cellStyle name="40 % - Accent1 2 2 2 2 2 4" xfId="17922"/>
    <cellStyle name="40 % - Accent1 2 2 2 2 2 5" xfId="36258"/>
    <cellStyle name="40 % - Accent1 2 2 2 2 3" xfId="909"/>
    <cellStyle name="40 % - Accent1 2 2 2 2 3 2" xfId="17923"/>
    <cellStyle name="40 % - Accent1 2 2 2 2 3 3" xfId="36259"/>
    <cellStyle name="40 % - Accent1 2 2 2 3" xfId="910"/>
    <cellStyle name="40 % - Accent1 2 2 2 4" xfId="911"/>
    <cellStyle name="40 % - Accent1 2 2 2 5" xfId="912"/>
    <cellStyle name="40 % - Accent1 2 2 2 6" xfId="913"/>
    <cellStyle name="40 % - Accent1 2 2 2 7" xfId="17924"/>
    <cellStyle name="40 % - Accent1 2 2 2 8" xfId="36260"/>
    <cellStyle name="40 % - Accent1 2 2 3" xfId="914"/>
    <cellStyle name="40 % - Accent1 2 2 3 2" xfId="17925"/>
    <cellStyle name="40 % - Accent1 2 2 3 3" xfId="36261"/>
    <cellStyle name="40 % - Accent1 2 2 4" xfId="915"/>
    <cellStyle name="40 % - Accent1 2 2 4 2" xfId="17926"/>
    <cellStyle name="40 % - Accent1 2 2 4 3" xfId="36262"/>
    <cellStyle name="40 % - Accent1 2 2 5" xfId="916"/>
    <cellStyle name="40 % - Accent1 2 2 5 2" xfId="17927"/>
    <cellStyle name="40 % - Accent1 2 2 5 3" xfId="36263"/>
    <cellStyle name="40 % - Accent1 2 2 6" xfId="917"/>
    <cellStyle name="40 % - Accent1 2 2 6 2" xfId="17928"/>
    <cellStyle name="40 % - Accent1 2 2 6 3" xfId="36264"/>
    <cellStyle name="40 % - Accent1 2 2 7" xfId="918"/>
    <cellStyle name="40 % - Accent1 2 2 8" xfId="919"/>
    <cellStyle name="40 % - Accent1 2 2 9" xfId="920"/>
    <cellStyle name="40 % - Accent1 2 3" xfId="921"/>
    <cellStyle name="40 % - Accent1 2 3 2" xfId="17929"/>
    <cellStyle name="40 % - Accent1 2 3 2 2" xfId="17930"/>
    <cellStyle name="40 % - Accent1 2 3 2 3" xfId="36265"/>
    <cellStyle name="40 % - Accent1 2 3 3" xfId="17931"/>
    <cellStyle name="40 % - Accent1 2 3 3 2" xfId="17932"/>
    <cellStyle name="40 % - Accent1 2 3 3 3" xfId="36266"/>
    <cellStyle name="40 % - Accent1 2 3 4" xfId="17933"/>
    <cellStyle name="40 % - Accent1 2 3 4 2" xfId="17934"/>
    <cellStyle name="40 % - Accent1 2 3 4 3" xfId="36267"/>
    <cellStyle name="40 % - Accent1 2 3 5" xfId="17935"/>
    <cellStyle name="40 % - Accent1 2 3 5 2" xfId="17936"/>
    <cellStyle name="40 % - Accent1 2 3 5 3" xfId="36268"/>
    <cellStyle name="40 % - Accent1 2 3 6" xfId="17937"/>
    <cellStyle name="40 % - Accent1 2 3 6 2" xfId="17938"/>
    <cellStyle name="40 % - Accent1 2 3 6 3" xfId="36269"/>
    <cellStyle name="40 % - Accent1 2 3 7" xfId="17939"/>
    <cellStyle name="40 % - Accent1 2 3 8" xfId="36270"/>
    <cellStyle name="40 % - Accent1 2 4" xfId="922"/>
    <cellStyle name="40 % - Accent1 2 4 2" xfId="17940"/>
    <cellStyle name="40 % - Accent1 2 4 2 2" xfId="17941"/>
    <cellStyle name="40 % - Accent1 2 4 2 3" xfId="36271"/>
    <cellStyle name="40 % - Accent1 2 4 3" xfId="17942"/>
    <cellStyle name="40 % - Accent1 2 4 3 2" xfId="17943"/>
    <cellStyle name="40 % - Accent1 2 4 3 3" xfId="36272"/>
    <cellStyle name="40 % - Accent1 2 4 4" xfId="17944"/>
    <cellStyle name="40 % - Accent1 2 4 4 2" xfId="17945"/>
    <cellStyle name="40 % - Accent1 2 4 4 3" xfId="36273"/>
    <cellStyle name="40 % - Accent1 2 4 5" xfId="17946"/>
    <cellStyle name="40 % - Accent1 2 4 5 2" xfId="17947"/>
    <cellStyle name="40 % - Accent1 2 4 5 3" xfId="36274"/>
    <cellStyle name="40 % - Accent1 2 4 6" xfId="17948"/>
    <cellStyle name="40 % - Accent1 2 4 6 2" xfId="17949"/>
    <cellStyle name="40 % - Accent1 2 4 6 3" xfId="36275"/>
    <cellStyle name="40 % - Accent1 2 4 7" xfId="17950"/>
    <cellStyle name="40 % - Accent1 2 4 8" xfId="36276"/>
    <cellStyle name="40 % - Accent1 2 5" xfId="923"/>
    <cellStyle name="40 % - Accent1 2 5 2" xfId="17951"/>
    <cellStyle name="40 % - Accent1 2 5 2 2" xfId="17952"/>
    <cellStyle name="40 % - Accent1 2 5 2 3" xfId="36277"/>
    <cellStyle name="40 % - Accent1 2 5 3" xfId="17953"/>
    <cellStyle name="40 % - Accent1 2 5 3 2" xfId="17954"/>
    <cellStyle name="40 % - Accent1 2 5 3 3" xfId="36278"/>
    <cellStyle name="40 % - Accent1 2 5 4" xfId="17955"/>
    <cellStyle name="40 % - Accent1 2 5 4 2" xfId="17956"/>
    <cellStyle name="40 % - Accent1 2 5 4 3" xfId="36279"/>
    <cellStyle name="40 % - Accent1 2 5 5" xfId="17957"/>
    <cellStyle name="40 % - Accent1 2 5 5 2" xfId="17958"/>
    <cellStyle name="40 % - Accent1 2 5 5 3" xfId="36280"/>
    <cellStyle name="40 % - Accent1 2 5 6" xfId="17959"/>
    <cellStyle name="40 % - Accent1 2 5 6 2" xfId="17960"/>
    <cellStyle name="40 % - Accent1 2 5 6 3" xfId="36281"/>
    <cellStyle name="40 % - Accent1 2 5 7" xfId="17961"/>
    <cellStyle name="40 % - Accent1 2 5 8" xfId="36282"/>
    <cellStyle name="40 % - Accent1 2 6" xfId="924"/>
    <cellStyle name="40 % - Accent1 2 6 2" xfId="17962"/>
    <cellStyle name="40 % - Accent1 2 6 2 2" xfId="17963"/>
    <cellStyle name="40 % - Accent1 2 6 2 3" xfId="36283"/>
    <cellStyle name="40 % - Accent1 2 6 3" xfId="17964"/>
    <cellStyle name="40 % - Accent1 2 6 3 2" xfId="17965"/>
    <cellStyle name="40 % - Accent1 2 6 3 3" xfId="36284"/>
    <cellStyle name="40 % - Accent1 2 6 4" xfId="17966"/>
    <cellStyle name="40 % - Accent1 2 6 4 2" xfId="17967"/>
    <cellStyle name="40 % - Accent1 2 6 4 3" xfId="36285"/>
    <cellStyle name="40 % - Accent1 2 6 5" xfId="17968"/>
    <cellStyle name="40 % - Accent1 2 6 5 2" xfId="17969"/>
    <cellStyle name="40 % - Accent1 2 6 5 3" xfId="36286"/>
    <cellStyle name="40 % - Accent1 2 6 6" xfId="17970"/>
    <cellStyle name="40 % - Accent1 2 6 6 2" xfId="17971"/>
    <cellStyle name="40 % - Accent1 2 6 6 3" xfId="36287"/>
    <cellStyle name="40 % - Accent1 2 6 7" xfId="17972"/>
    <cellStyle name="40 % - Accent1 2 6 8" xfId="36288"/>
    <cellStyle name="40 % - Accent1 2 7" xfId="925"/>
    <cellStyle name="40 % - Accent1 2 7 2" xfId="17973"/>
    <cellStyle name="40 % - Accent1 2 7 3" xfId="36289"/>
    <cellStyle name="40 % - Accent1 2 8" xfId="926"/>
    <cellStyle name="40 % - Accent1 2 8 2" xfId="17974"/>
    <cellStyle name="40 % - Accent1 2 8 3" xfId="36290"/>
    <cellStyle name="40 % - Accent1 2 9" xfId="927"/>
    <cellStyle name="40 % - Accent1 2 9 2" xfId="17975"/>
    <cellStyle name="40 % - Accent1 2 9 3" xfId="36291"/>
    <cellStyle name="40 % - Accent1 2_210-TABLEAU SHO SUNCITY du 27-04-12" xfId="928"/>
    <cellStyle name="40 % - Accent1 20 2" xfId="929"/>
    <cellStyle name="40 % - Accent1 20 2 2" xfId="17976"/>
    <cellStyle name="40 % - Accent1 20 2 3" xfId="36292"/>
    <cellStyle name="40 % - Accent1 21 2" xfId="930"/>
    <cellStyle name="40 % - Accent1 21 2 2" xfId="17977"/>
    <cellStyle name="40 % - Accent1 21 2 3" xfId="36293"/>
    <cellStyle name="40 % - Accent1 22 2" xfId="931"/>
    <cellStyle name="40 % - Accent1 22 2 2" xfId="17978"/>
    <cellStyle name="40 % - Accent1 22 2 3" xfId="36294"/>
    <cellStyle name="40 % - Accent1 23 2" xfId="932"/>
    <cellStyle name="40 % - Accent1 23 2 2" xfId="17979"/>
    <cellStyle name="40 % - Accent1 23 2 3" xfId="36295"/>
    <cellStyle name="40 % - Accent1 24 2" xfId="933"/>
    <cellStyle name="40 % - Accent1 24 2 2" xfId="17980"/>
    <cellStyle name="40 % - Accent1 24 2 3" xfId="36296"/>
    <cellStyle name="40 % - Accent1 25 2" xfId="934"/>
    <cellStyle name="40 % - Accent1 25 2 2" xfId="17981"/>
    <cellStyle name="40 % - Accent1 25 2 3" xfId="36297"/>
    <cellStyle name="40 % - Accent1 26" xfId="36298"/>
    <cellStyle name="40 % - Accent1 26 2" xfId="935"/>
    <cellStyle name="40 % - Accent1 26 2 2" xfId="17982"/>
    <cellStyle name="40 % - Accent1 26 2 3" xfId="36299"/>
    <cellStyle name="40 % - Accent1 27" xfId="51370"/>
    <cellStyle name="40 % - Accent1 27 2" xfId="936"/>
    <cellStyle name="40 % - Accent1 27 2 2" xfId="17983"/>
    <cellStyle name="40 % - Accent1 27 2 3" xfId="36300"/>
    <cellStyle name="40 % - Accent1 28 2" xfId="937"/>
    <cellStyle name="40 % - Accent1 28 2 2" xfId="17984"/>
    <cellStyle name="40 % - Accent1 28 2 3" xfId="36301"/>
    <cellStyle name="40 % - Accent1 29 2" xfId="938"/>
    <cellStyle name="40 % - Accent1 29 2 2" xfId="17985"/>
    <cellStyle name="40 % - Accent1 29 2 3" xfId="36302"/>
    <cellStyle name="40 % - Accent1 3" xfId="939"/>
    <cellStyle name="40 % - Accent1 3 10" xfId="940"/>
    <cellStyle name="40 % - Accent1 3 11" xfId="941"/>
    <cellStyle name="40 % - Accent1 3 12" xfId="942"/>
    <cellStyle name="40 % - Accent1 3 13" xfId="943"/>
    <cellStyle name="40 % - Accent1 3 14" xfId="944"/>
    <cellStyle name="40 % - Accent1 3 15" xfId="945"/>
    <cellStyle name="40 % - Accent1 3 16" xfId="946"/>
    <cellStyle name="40 % - Accent1 3 17" xfId="947"/>
    <cellStyle name="40 % - Accent1 3 18" xfId="36303"/>
    <cellStyle name="40 % - Accent1 3 2" xfId="948"/>
    <cellStyle name="40 % - Accent1 3 2 2" xfId="17986"/>
    <cellStyle name="40 % - Accent1 3 2 3" xfId="36304"/>
    <cellStyle name="40 % - Accent1 3 3" xfId="949"/>
    <cellStyle name="40 % - Accent1 3 3 2" xfId="17987"/>
    <cellStyle name="40 % - Accent1 3 3 3" xfId="36305"/>
    <cellStyle name="40 % - Accent1 3 4" xfId="950"/>
    <cellStyle name="40 % - Accent1 3 4 2" xfId="17988"/>
    <cellStyle name="40 % - Accent1 3 4 3" xfId="36306"/>
    <cellStyle name="40 % - Accent1 3 5" xfId="951"/>
    <cellStyle name="40 % - Accent1 3 5 2" xfId="17989"/>
    <cellStyle name="40 % - Accent1 3 5 3" xfId="36307"/>
    <cellStyle name="40 % - Accent1 3 6" xfId="952"/>
    <cellStyle name="40 % - Accent1 3 6 2" xfId="17990"/>
    <cellStyle name="40 % - Accent1 3 6 3" xfId="36308"/>
    <cellStyle name="40 % - Accent1 3 7" xfId="953"/>
    <cellStyle name="40 % - Accent1 3 7 2" xfId="51371"/>
    <cellStyle name="40 % - Accent1 3 8" xfId="954"/>
    <cellStyle name="40 % - Accent1 3 9" xfId="955"/>
    <cellStyle name="40 % - Accent1 30 2" xfId="956"/>
    <cellStyle name="40 % - Accent1 30 2 2" xfId="17991"/>
    <cellStyle name="40 % - Accent1 30 2 3" xfId="36309"/>
    <cellStyle name="40 % - Accent1 31 2" xfId="957"/>
    <cellStyle name="40 % - Accent1 4" xfId="958"/>
    <cellStyle name="40 % - Accent1 4 10" xfId="959"/>
    <cellStyle name="40 % - Accent1 4 11" xfId="960"/>
    <cellStyle name="40 % - Accent1 4 12" xfId="961"/>
    <cellStyle name="40 % - Accent1 4 13" xfId="962"/>
    <cellStyle name="40 % - Accent1 4 14" xfId="963"/>
    <cellStyle name="40 % - Accent1 4 15" xfId="964"/>
    <cellStyle name="40 % - Accent1 4 16" xfId="965"/>
    <cellStyle name="40 % - Accent1 4 17" xfId="966"/>
    <cellStyle name="40 % - Accent1 4 18" xfId="36310"/>
    <cellStyle name="40 % - Accent1 4 2" xfId="967"/>
    <cellStyle name="40 % - Accent1 4 2 2" xfId="17992"/>
    <cellStyle name="40 % - Accent1 4 2 3" xfId="36311"/>
    <cellStyle name="40 % - Accent1 4 3" xfId="968"/>
    <cellStyle name="40 % - Accent1 4 3 2" xfId="17993"/>
    <cellStyle name="40 % - Accent1 4 3 3" xfId="36312"/>
    <cellStyle name="40 % - Accent1 4 4" xfId="969"/>
    <cellStyle name="40 % - Accent1 4 4 2" xfId="17994"/>
    <cellStyle name="40 % - Accent1 4 4 3" xfId="36313"/>
    <cellStyle name="40 % - Accent1 4 5" xfId="970"/>
    <cellStyle name="40 % - Accent1 4 5 2" xfId="17995"/>
    <cellStyle name="40 % - Accent1 4 5 3" xfId="36314"/>
    <cellStyle name="40 % - Accent1 4 6" xfId="971"/>
    <cellStyle name="40 % - Accent1 4 6 2" xfId="17996"/>
    <cellStyle name="40 % - Accent1 4 6 3" xfId="36315"/>
    <cellStyle name="40 % - Accent1 4 7" xfId="972"/>
    <cellStyle name="40 % - Accent1 4 7 2" xfId="51372"/>
    <cellStyle name="40 % - Accent1 4 8" xfId="973"/>
    <cellStyle name="40 % - Accent1 4 9" xfId="974"/>
    <cellStyle name="40 % - Accent1 49" xfId="975"/>
    <cellStyle name="40 % - Accent1 49 2" xfId="17997"/>
    <cellStyle name="40 % - Accent1 49 3" xfId="36316"/>
    <cellStyle name="40 % - Accent1 5" xfId="976"/>
    <cellStyle name="40 % - Accent1 5 2" xfId="977"/>
    <cellStyle name="40 % - Accent1 5 2 2" xfId="17998"/>
    <cellStyle name="40 % - Accent1 5 2 3" xfId="36317"/>
    <cellStyle name="40 % - Accent1 5 3" xfId="978"/>
    <cellStyle name="40 % - Accent1 5 3 2" xfId="17999"/>
    <cellStyle name="40 % - Accent1 5 3 3" xfId="36318"/>
    <cellStyle name="40 % - Accent1 5 4" xfId="979"/>
    <cellStyle name="40 % - Accent1 5 4 2" xfId="18000"/>
    <cellStyle name="40 % - Accent1 5 4 3" xfId="36319"/>
    <cellStyle name="40 % - Accent1 5 5" xfId="980"/>
    <cellStyle name="40 % - Accent1 5 5 2" xfId="18001"/>
    <cellStyle name="40 % - Accent1 5 5 3" xfId="36320"/>
    <cellStyle name="40 % - Accent1 5 6" xfId="981"/>
    <cellStyle name="40 % - Accent1 5 6 2" xfId="18002"/>
    <cellStyle name="40 % - Accent1 5 6 3" xfId="36321"/>
    <cellStyle name="40 % - Accent1 5 7" xfId="982"/>
    <cellStyle name="40 % - Accent1 5 7 2" xfId="18003"/>
    <cellStyle name="40 % - Accent1 5 7 3" xfId="36322"/>
    <cellStyle name="40 % - Accent1 5 8" xfId="18004"/>
    <cellStyle name="40 % - Accent1 5 9" xfId="36323"/>
    <cellStyle name="40 % - Accent1 50" xfId="983"/>
    <cellStyle name="40 % - Accent1 50 2" xfId="18005"/>
    <cellStyle name="40 % - Accent1 50 3" xfId="36324"/>
    <cellStyle name="40 % - Accent1 51" xfId="984"/>
    <cellStyle name="40 % - Accent1 51 2" xfId="18006"/>
    <cellStyle name="40 % - Accent1 51 3" xfId="36325"/>
    <cellStyle name="40 % - Accent1 52" xfId="985"/>
    <cellStyle name="40 % - Accent1 52 2" xfId="18007"/>
    <cellStyle name="40 % - Accent1 52 3" xfId="36326"/>
    <cellStyle name="40 % - Accent1 53" xfId="986"/>
    <cellStyle name="40 % - Accent1 53 2" xfId="18008"/>
    <cellStyle name="40 % - Accent1 53 3" xfId="36327"/>
    <cellStyle name="40 % - Accent1 54" xfId="987"/>
    <cellStyle name="40 % - Accent1 54 2" xfId="18009"/>
    <cellStyle name="40 % - Accent1 54 3" xfId="36328"/>
    <cellStyle name="40 % - Accent1 55" xfId="988"/>
    <cellStyle name="40 % - Accent1 55 2" xfId="18010"/>
    <cellStyle name="40 % - Accent1 55 3" xfId="36329"/>
    <cellStyle name="40 % - Accent1 56" xfId="989"/>
    <cellStyle name="40 % - Accent1 56 2" xfId="18011"/>
    <cellStyle name="40 % - Accent1 56 3" xfId="36330"/>
    <cellStyle name="40 % - Accent1 6" xfId="990"/>
    <cellStyle name="40 % - Accent1 6 2" xfId="991"/>
    <cellStyle name="40 % - Accent1 6 2 2" xfId="18012"/>
    <cellStyle name="40 % - Accent1 6 2 3" xfId="36331"/>
    <cellStyle name="40 % - Accent1 6 3" xfId="992"/>
    <cellStyle name="40 % - Accent1 6 3 2" xfId="18013"/>
    <cellStyle name="40 % - Accent1 6 3 3" xfId="36332"/>
    <cellStyle name="40 % - Accent1 6 4" xfId="993"/>
    <cellStyle name="40 % - Accent1 6 4 2" xfId="18014"/>
    <cellStyle name="40 % - Accent1 6 4 3" xfId="36333"/>
    <cellStyle name="40 % - Accent1 6 5" xfId="994"/>
    <cellStyle name="40 % - Accent1 6 5 2" xfId="18015"/>
    <cellStyle name="40 % - Accent1 6 5 3" xfId="36334"/>
    <cellStyle name="40 % - Accent1 6 6" xfId="995"/>
    <cellStyle name="40 % - Accent1 6 6 2" xfId="18016"/>
    <cellStyle name="40 % - Accent1 6 6 3" xfId="36335"/>
    <cellStyle name="40 % - Accent1 6 7" xfId="996"/>
    <cellStyle name="40 % - Accent1 6 7 2" xfId="18017"/>
    <cellStyle name="40 % - Accent1 6 7 3" xfId="36336"/>
    <cellStyle name="40 % - Accent1 6 8" xfId="18018"/>
    <cellStyle name="40 % - Accent1 6 9" xfId="36337"/>
    <cellStyle name="40 % - Accent1 7" xfId="997"/>
    <cellStyle name="40 % - Accent1 7 2" xfId="998"/>
    <cellStyle name="40 % - Accent1 7 2 2" xfId="18019"/>
    <cellStyle name="40 % - Accent1 7 2 3" xfId="36338"/>
    <cellStyle name="40 % - Accent1 7 3" xfId="999"/>
    <cellStyle name="40 % - Accent1 7 3 2" xfId="18020"/>
    <cellStyle name="40 % - Accent1 7 3 3" xfId="36339"/>
    <cellStyle name="40 % - Accent1 7 4" xfId="1000"/>
    <cellStyle name="40 % - Accent1 7 4 2" xfId="18021"/>
    <cellStyle name="40 % - Accent1 7 4 3" xfId="36340"/>
    <cellStyle name="40 % - Accent1 7 5" xfId="1001"/>
    <cellStyle name="40 % - Accent1 7 5 2" xfId="18022"/>
    <cellStyle name="40 % - Accent1 7 5 3" xfId="36341"/>
    <cellStyle name="40 % - Accent1 7 6" xfId="1002"/>
    <cellStyle name="40 % - Accent1 7 6 2" xfId="18023"/>
    <cellStyle name="40 % - Accent1 7 6 3" xfId="36342"/>
    <cellStyle name="40 % - Accent1 7 7" xfId="1003"/>
    <cellStyle name="40 % - Accent1 7 7 2" xfId="18024"/>
    <cellStyle name="40 % - Accent1 7 7 3" xfId="36343"/>
    <cellStyle name="40 % - Accent1 7 8" xfId="18025"/>
    <cellStyle name="40 % - Accent1 7 9" xfId="36344"/>
    <cellStyle name="40 % - Accent1 8" xfId="1004"/>
    <cellStyle name="40 % - Accent1 8 2" xfId="1005"/>
    <cellStyle name="40 % - Accent1 8 2 2" xfId="18026"/>
    <cellStyle name="40 % - Accent1 8 2 3" xfId="36345"/>
    <cellStyle name="40 % - Accent1 8 3" xfId="1006"/>
    <cellStyle name="40 % - Accent1 8 3 2" xfId="18027"/>
    <cellStyle name="40 % - Accent1 8 3 3" xfId="36346"/>
    <cellStyle name="40 % - Accent1 8 4" xfId="1007"/>
    <cellStyle name="40 % - Accent1 8 4 2" xfId="18028"/>
    <cellStyle name="40 % - Accent1 8 4 3" xfId="36347"/>
    <cellStyle name="40 % - Accent1 8 5" xfId="1008"/>
    <cellStyle name="40 % - Accent1 8 5 2" xfId="18029"/>
    <cellStyle name="40 % - Accent1 8 5 3" xfId="36348"/>
    <cellStyle name="40 % - Accent1 8 6" xfId="1009"/>
    <cellStyle name="40 % - Accent1 8 6 2" xfId="18030"/>
    <cellStyle name="40 % - Accent1 8 6 3" xfId="36349"/>
    <cellStyle name="40 % - Accent1 8 7" xfId="1010"/>
    <cellStyle name="40 % - Accent1 8 7 2" xfId="18031"/>
    <cellStyle name="40 % - Accent1 8 7 3" xfId="36350"/>
    <cellStyle name="40 % - Accent1 8 8" xfId="18032"/>
    <cellStyle name="40 % - Accent1 8 9" xfId="36351"/>
    <cellStyle name="40 % - Accent1 9" xfId="1011"/>
    <cellStyle name="40 % - Accent1 9 2" xfId="1012"/>
    <cellStyle name="40 % - Accent1 9 2 2" xfId="18033"/>
    <cellStyle name="40 % - Accent1 9 2 3" xfId="36352"/>
    <cellStyle name="40 % - Accent1 9 3" xfId="1013"/>
    <cellStyle name="40 % - Accent1 9 3 2" xfId="18034"/>
    <cellStyle name="40 % - Accent1 9 3 3" xfId="36353"/>
    <cellStyle name="40 % - Accent1 9 4" xfId="1014"/>
    <cellStyle name="40 % - Accent1 9 4 2" xfId="18035"/>
    <cellStyle name="40 % - Accent1 9 4 3" xfId="36354"/>
    <cellStyle name="40 % - Accent1 9 5" xfId="1015"/>
    <cellStyle name="40 % - Accent1 9 5 2" xfId="18036"/>
    <cellStyle name="40 % - Accent1 9 5 3" xfId="36355"/>
    <cellStyle name="40 % - Accent1 9 6" xfId="1016"/>
    <cellStyle name="40 % - Accent1 9 6 2" xfId="18037"/>
    <cellStyle name="40 % - Accent1 9 6 3" xfId="36356"/>
    <cellStyle name="40 % - Accent1 9 7" xfId="1017"/>
    <cellStyle name="40 % - Accent1 9 7 2" xfId="18038"/>
    <cellStyle name="40 % - Accent1 9 7 3" xfId="36357"/>
    <cellStyle name="40 % - Accent1 9 8" xfId="18039"/>
    <cellStyle name="40 % - Accent1 9 9" xfId="36358"/>
    <cellStyle name="40 % - Accent2 10" xfId="18040"/>
    <cellStyle name="40 % - Accent2 10 2" xfId="1018"/>
    <cellStyle name="40 % - Accent2 10 2 2" xfId="18041"/>
    <cellStyle name="40 % - Accent2 10 2 3" xfId="36359"/>
    <cellStyle name="40 % - Accent2 10 3" xfId="18042"/>
    <cellStyle name="40 % - Accent2 10 4" xfId="36360"/>
    <cellStyle name="40 % - Accent2 11" xfId="18043"/>
    <cellStyle name="40 % - Accent2 11 2" xfId="1019"/>
    <cellStyle name="40 % - Accent2 11 2 2" xfId="18044"/>
    <cellStyle name="40 % - Accent2 11 2 3" xfId="36361"/>
    <cellStyle name="40 % - Accent2 11 3" xfId="18045"/>
    <cellStyle name="40 % - Accent2 11 4" xfId="36362"/>
    <cellStyle name="40 % - Accent2 12" xfId="18046"/>
    <cellStyle name="40 % - Accent2 12 2" xfId="1020"/>
    <cellStyle name="40 % - Accent2 12 2 2" xfId="18047"/>
    <cellStyle name="40 % - Accent2 12 2 3" xfId="36363"/>
    <cellStyle name="40 % - Accent2 12 3" xfId="18048"/>
    <cellStyle name="40 % - Accent2 12 4" xfId="36364"/>
    <cellStyle name="40 % - Accent2 13 2" xfId="1021"/>
    <cellStyle name="40 % - Accent2 13 2 2" xfId="18049"/>
    <cellStyle name="40 % - Accent2 13 2 3" xfId="36365"/>
    <cellStyle name="40 % - Accent2 14 2" xfId="1022"/>
    <cellStyle name="40 % - Accent2 14 2 2" xfId="18050"/>
    <cellStyle name="40 % - Accent2 14 2 3" xfId="36366"/>
    <cellStyle name="40 % - Accent2 15" xfId="36367"/>
    <cellStyle name="40 % - Accent2 15 2" xfId="1023"/>
    <cellStyle name="40 % - Accent2 15 2 2" xfId="18051"/>
    <cellStyle name="40 % - Accent2 15 2 3" xfId="36368"/>
    <cellStyle name="40 % - Accent2 16 2" xfId="1024"/>
    <cellStyle name="40 % - Accent2 16 2 2" xfId="18052"/>
    <cellStyle name="40 % - Accent2 16 2 3" xfId="36369"/>
    <cellStyle name="40 % - Accent2 17 2" xfId="1025"/>
    <cellStyle name="40 % - Accent2 17 2 2" xfId="18053"/>
    <cellStyle name="40 % - Accent2 17 2 3" xfId="36370"/>
    <cellStyle name="40 % - Accent2 18 2" xfId="1026"/>
    <cellStyle name="40 % - Accent2 18 2 2" xfId="18054"/>
    <cellStyle name="40 % - Accent2 18 2 3" xfId="36371"/>
    <cellStyle name="40 % - Accent2 19 2" xfId="1027"/>
    <cellStyle name="40 % - Accent2 19 2 2" xfId="18055"/>
    <cellStyle name="40 % - Accent2 19 2 3" xfId="36372"/>
    <cellStyle name="40 % - Accent2 2" xfId="1028"/>
    <cellStyle name="40 % - Accent2 2 10" xfId="1029"/>
    <cellStyle name="40 % - Accent2 2 10 2" xfId="18056"/>
    <cellStyle name="40 % - Accent2 2 10 3" xfId="36373"/>
    <cellStyle name="40 % - Accent2 2 11" xfId="1030"/>
    <cellStyle name="40 % - Accent2 2 11 2" xfId="18057"/>
    <cellStyle name="40 % - Accent2 2 11 3" xfId="36374"/>
    <cellStyle name="40 % - Accent2 2 12" xfId="1031"/>
    <cellStyle name="40 % - Accent2 2 13" xfId="1032"/>
    <cellStyle name="40 % - Accent2 2 14" xfId="1033"/>
    <cellStyle name="40 % - Accent2 2 15" xfId="1034"/>
    <cellStyle name="40 % - Accent2 2 16" xfId="1035"/>
    <cellStyle name="40 % - Accent2 2 17" xfId="1036"/>
    <cellStyle name="40 % - Accent2 2 18" xfId="1037"/>
    <cellStyle name="40 % - Accent2 2 19" xfId="36375"/>
    <cellStyle name="40 % - Accent2 2 2" xfId="1038"/>
    <cellStyle name="40 % - Accent2 2 2 10" xfId="1039"/>
    <cellStyle name="40 % - Accent2 2 2 11" xfId="1040"/>
    <cellStyle name="40 % - Accent2 2 2 12" xfId="1041"/>
    <cellStyle name="40 % - Accent2 2 2 13" xfId="1042"/>
    <cellStyle name="40 % - Accent2 2 2 14" xfId="1043"/>
    <cellStyle name="40 % - Accent2 2 2 15" xfId="1044"/>
    <cellStyle name="40 % - Accent2 2 2 16" xfId="1045"/>
    <cellStyle name="40 % - Accent2 2 2 17" xfId="1046"/>
    <cellStyle name="40 % - Accent2 2 2 18" xfId="36376"/>
    <cellStyle name="40 % - Accent2 2 2 2" xfId="1047"/>
    <cellStyle name="40 % - Accent2 2 2 2 2" xfId="1048"/>
    <cellStyle name="40 % - Accent2 2 2 2 2 2" xfId="1049"/>
    <cellStyle name="40 % - Accent2 2 2 2 2 2 2" xfId="1050"/>
    <cellStyle name="40 % - Accent2 2 2 2 2 2 3" xfId="1051"/>
    <cellStyle name="40 % - Accent2 2 2 2 2 2 4" xfId="18058"/>
    <cellStyle name="40 % - Accent2 2 2 2 2 2 5" xfId="36377"/>
    <cellStyle name="40 % - Accent2 2 2 2 2 3" xfId="1052"/>
    <cellStyle name="40 % - Accent2 2 2 2 2 3 2" xfId="18059"/>
    <cellStyle name="40 % - Accent2 2 2 2 2 3 3" xfId="36378"/>
    <cellStyle name="40 % - Accent2 2 2 2 3" xfId="1053"/>
    <cellStyle name="40 % - Accent2 2 2 2 4" xfId="1054"/>
    <cellStyle name="40 % - Accent2 2 2 2 5" xfId="1055"/>
    <cellStyle name="40 % - Accent2 2 2 2 6" xfId="1056"/>
    <cellStyle name="40 % - Accent2 2 2 2 7" xfId="18060"/>
    <cellStyle name="40 % - Accent2 2 2 2 8" xfId="36379"/>
    <cellStyle name="40 % - Accent2 2 2 3" xfId="1057"/>
    <cellStyle name="40 % - Accent2 2 2 3 2" xfId="18061"/>
    <cellStyle name="40 % - Accent2 2 2 3 3" xfId="36380"/>
    <cellStyle name="40 % - Accent2 2 2 4" xfId="1058"/>
    <cellStyle name="40 % - Accent2 2 2 4 2" xfId="18062"/>
    <cellStyle name="40 % - Accent2 2 2 4 3" xfId="36381"/>
    <cellStyle name="40 % - Accent2 2 2 5" xfId="1059"/>
    <cellStyle name="40 % - Accent2 2 2 5 2" xfId="18063"/>
    <cellStyle name="40 % - Accent2 2 2 5 3" xfId="36382"/>
    <cellStyle name="40 % - Accent2 2 2 6" xfId="1060"/>
    <cellStyle name="40 % - Accent2 2 2 6 2" xfId="18064"/>
    <cellStyle name="40 % - Accent2 2 2 6 3" xfId="36383"/>
    <cellStyle name="40 % - Accent2 2 2 7" xfId="1061"/>
    <cellStyle name="40 % - Accent2 2 2 8" xfId="1062"/>
    <cellStyle name="40 % - Accent2 2 2 9" xfId="1063"/>
    <cellStyle name="40 % - Accent2 2 3" xfId="1064"/>
    <cellStyle name="40 % - Accent2 2 3 2" xfId="18065"/>
    <cellStyle name="40 % - Accent2 2 3 2 2" xfId="18066"/>
    <cellStyle name="40 % - Accent2 2 3 2 3" xfId="36384"/>
    <cellStyle name="40 % - Accent2 2 3 3" xfId="18067"/>
    <cellStyle name="40 % - Accent2 2 3 3 2" xfId="18068"/>
    <cellStyle name="40 % - Accent2 2 3 3 3" xfId="36385"/>
    <cellStyle name="40 % - Accent2 2 3 4" xfId="18069"/>
    <cellStyle name="40 % - Accent2 2 3 4 2" xfId="18070"/>
    <cellStyle name="40 % - Accent2 2 3 4 3" xfId="36386"/>
    <cellStyle name="40 % - Accent2 2 3 5" xfId="18071"/>
    <cellStyle name="40 % - Accent2 2 3 5 2" xfId="18072"/>
    <cellStyle name="40 % - Accent2 2 3 5 3" xfId="36387"/>
    <cellStyle name="40 % - Accent2 2 3 6" xfId="18073"/>
    <cellStyle name="40 % - Accent2 2 3 6 2" xfId="18074"/>
    <cellStyle name="40 % - Accent2 2 3 6 3" xfId="36388"/>
    <cellStyle name="40 % - Accent2 2 3 7" xfId="18075"/>
    <cellStyle name="40 % - Accent2 2 3 8" xfId="36389"/>
    <cellStyle name="40 % - Accent2 2 4" xfId="1065"/>
    <cellStyle name="40 % - Accent2 2 4 2" xfId="18076"/>
    <cellStyle name="40 % - Accent2 2 4 2 2" xfId="18077"/>
    <cellStyle name="40 % - Accent2 2 4 2 3" xfId="36390"/>
    <cellStyle name="40 % - Accent2 2 4 3" xfId="18078"/>
    <cellStyle name="40 % - Accent2 2 4 3 2" xfId="18079"/>
    <cellStyle name="40 % - Accent2 2 4 3 3" xfId="36391"/>
    <cellStyle name="40 % - Accent2 2 4 4" xfId="18080"/>
    <cellStyle name="40 % - Accent2 2 4 4 2" xfId="18081"/>
    <cellStyle name="40 % - Accent2 2 4 4 3" xfId="36392"/>
    <cellStyle name="40 % - Accent2 2 4 5" xfId="18082"/>
    <cellStyle name="40 % - Accent2 2 4 5 2" xfId="18083"/>
    <cellStyle name="40 % - Accent2 2 4 5 3" xfId="36393"/>
    <cellStyle name="40 % - Accent2 2 4 6" xfId="18084"/>
    <cellStyle name="40 % - Accent2 2 4 6 2" xfId="18085"/>
    <cellStyle name="40 % - Accent2 2 4 6 3" xfId="36394"/>
    <cellStyle name="40 % - Accent2 2 4 7" xfId="18086"/>
    <cellStyle name="40 % - Accent2 2 4 8" xfId="36395"/>
    <cellStyle name="40 % - Accent2 2 5" xfId="1066"/>
    <cellStyle name="40 % - Accent2 2 5 2" xfId="18087"/>
    <cellStyle name="40 % - Accent2 2 5 2 2" xfId="18088"/>
    <cellStyle name="40 % - Accent2 2 5 2 3" xfId="36396"/>
    <cellStyle name="40 % - Accent2 2 5 3" xfId="18089"/>
    <cellStyle name="40 % - Accent2 2 5 3 2" xfId="18090"/>
    <cellStyle name="40 % - Accent2 2 5 3 3" xfId="36397"/>
    <cellStyle name="40 % - Accent2 2 5 4" xfId="18091"/>
    <cellStyle name="40 % - Accent2 2 5 4 2" xfId="18092"/>
    <cellStyle name="40 % - Accent2 2 5 4 3" xfId="36398"/>
    <cellStyle name="40 % - Accent2 2 5 5" xfId="18093"/>
    <cellStyle name="40 % - Accent2 2 5 5 2" xfId="18094"/>
    <cellStyle name="40 % - Accent2 2 5 5 3" xfId="36399"/>
    <cellStyle name="40 % - Accent2 2 5 6" xfId="18095"/>
    <cellStyle name="40 % - Accent2 2 5 6 2" xfId="18096"/>
    <cellStyle name="40 % - Accent2 2 5 6 3" xfId="36400"/>
    <cellStyle name="40 % - Accent2 2 5 7" xfId="18097"/>
    <cellStyle name="40 % - Accent2 2 5 8" xfId="36401"/>
    <cellStyle name="40 % - Accent2 2 6" xfId="1067"/>
    <cellStyle name="40 % - Accent2 2 6 2" xfId="18098"/>
    <cellStyle name="40 % - Accent2 2 6 2 2" xfId="18099"/>
    <cellStyle name="40 % - Accent2 2 6 2 3" xfId="36402"/>
    <cellStyle name="40 % - Accent2 2 6 3" xfId="18100"/>
    <cellStyle name="40 % - Accent2 2 6 3 2" xfId="18101"/>
    <cellStyle name="40 % - Accent2 2 6 3 3" xfId="36403"/>
    <cellStyle name="40 % - Accent2 2 6 4" xfId="18102"/>
    <cellStyle name="40 % - Accent2 2 6 4 2" xfId="18103"/>
    <cellStyle name="40 % - Accent2 2 6 4 3" xfId="36404"/>
    <cellStyle name="40 % - Accent2 2 6 5" xfId="18104"/>
    <cellStyle name="40 % - Accent2 2 6 5 2" xfId="18105"/>
    <cellStyle name="40 % - Accent2 2 6 5 3" xfId="36405"/>
    <cellStyle name="40 % - Accent2 2 6 6" xfId="18106"/>
    <cellStyle name="40 % - Accent2 2 6 6 2" xfId="18107"/>
    <cellStyle name="40 % - Accent2 2 6 6 3" xfId="36406"/>
    <cellStyle name="40 % - Accent2 2 6 7" xfId="18108"/>
    <cellStyle name="40 % - Accent2 2 6 8" xfId="36407"/>
    <cellStyle name="40 % - Accent2 2 7" xfId="1068"/>
    <cellStyle name="40 % - Accent2 2 7 2" xfId="18109"/>
    <cellStyle name="40 % - Accent2 2 7 3" xfId="36408"/>
    <cellStyle name="40 % - Accent2 2 8" xfId="1069"/>
    <cellStyle name="40 % - Accent2 2 8 2" xfId="18110"/>
    <cellStyle name="40 % - Accent2 2 8 3" xfId="36409"/>
    <cellStyle name="40 % - Accent2 2 9" xfId="1070"/>
    <cellStyle name="40 % - Accent2 2 9 2" xfId="18111"/>
    <cellStyle name="40 % - Accent2 2 9 3" xfId="36410"/>
    <cellStyle name="40 % - Accent2 2_210-TABLEAU SHO SUNCITY du 27-04-12" xfId="1071"/>
    <cellStyle name="40 % - Accent2 20 2" xfId="1072"/>
    <cellStyle name="40 % - Accent2 20 2 2" xfId="18112"/>
    <cellStyle name="40 % - Accent2 20 2 3" xfId="36411"/>
    <cellStyle name="40 % - Accent2 21 2" xfId="1073"/>
    <cellStyle name="40 % - Accent2 21 2 2" xfId="18113"/>
    <cellStyle name="40 % - Accent2 21 2 3" xfId="36412"/>
    <cellStyle name="40 % - Accent2 22 2" xfId="1074"/>
    <cellStyle name="40 % - Accent2 22 2 2" xfId="18114"/>
    <cellStyle name="40 % - Accent2 22 2 3" xfId="36413"/>
    <cellStyle name="40 % - Accent2 23 2" xfId="1075"/>
    <cellStyle name="40 % - Accent2 23 2 2" xfId="18115"/>
    <cellStyle name="40 % - Accent2 23 2 3" xfId="36414"/>
    <cellStyle name="40 % - Accent2 24 2" xfId="1076"/>
    <cellStyle name="40 % - Accent2 24 2 2" xfId="18116"/>
    <cellStyle name="40 % - Accent2 24 2 3" xfId="36415"/>
    <cellStyle name="40 % - Accent2 25 2" xfId="1077"/>
    <cellStyle name="40 % - Accent2 25 2 2" xfId="18117"/>
    <cellStyle name="40 % - Accent2 25 2 3" xfId="36416"/>
    <cellStyle name="40 % - Accent2 26" xfId="36417"/>
    <cellStyle name="40 % - Accent2 26 2" xfId="1078"/>
    <cellStyle name="40 % - Accent2 26 2 2" xfId="18118"/>
    <cellStyle name="40 % - Accent2 26 2 3" xfId="36418"/>
    <cellStyle name="40 % - Accent2 27" xfId="51373"/>
    <cellStyle name="40 % - Accent2 27 2" xfId="1079"/>
    <cellStyle name="40 % - Accent2 27 2 2" xfId="18119"/>
    <cellStyle name="40 % - Accent2 27 2 3" xfId="36419"/>
    <cellStyle name="40 % - Accent2 28 2" xfId="1080"/>
    <cellStyle name="40 % - Accent2 28 2 2" xfId="18120"/>
    <cellStyle name="40 % - Accent2 28 2 3" xfId="36420"/>
    <cellStyle name="40 % - Accent2 29 2" xfId="1081"/>
    <cellStyle name="40 % - Accent2 29 2 2" xfId="18121"/>
    <cellStyle name="40 % - Accent2 29 2 3" xfId="36421"/>
    <cellStyle name="40 % - Accent2 3" xfId="1082"/>
    <cellStyle name="40 % - Accent2 3 10" xfId="1083"/>
    <cellStyle name="40 % - Accent2 3 11" xfId="1084"/>
    <cellStyle name="40 % - Accent2 3 12" xfId="1085"/>
    <cellStyle name="40 % - Accent2 3 13" xfId="1086"/>
    <cellStyle name="40 % - Accent2 3 14" xfId="1087"/>
    <cellStyle name="40 % - Accent2 3 15" xfId="1088"/>
    <cellStyle name="40 % - Accent2 3 16" xfId="1089"/>
    <cellStyle name="40 % - Accent2 3 17" xfId="1090"/>
    <cellStyle name="40 % - Accent2 3 18" xfId="36422"/>
    <cellStyle name="40 % - Accent2 3 2" xfId="1091"/>
    <cellStyle name="40 % - Accent2 3 2 2" xfId="18122"/>
    <cellStyle name="40 % - Accent2 3 2 3" xfId="36423"/>
    <cellStyle name="40 % - Accent2 3 3" xfId="1092"/>
    <cellStyle name="40 % - Accent2 3 3 2" xfId="18123"/>
    <cellStyle name="40 % - Accent2 3 3 3" xfId="36424"/>
    <cellStyle name="40 % - Accent2 3 4" xfId="1093"/>
    <cellStyle name="40 % - Accent2 3 4 2" xfId="18124"/>
    <cellStyle name="40 % - Accent2 3 4 3" xfId="36425"/>
    <cellStyle name="40 % - Accent2 3 5" xfId="1094"/>
    <cellStyle name="40 % - Accent2 3 5 2" xfId="18125"/>
    <cellStyle name="40 % - Accent2 3 5 3" xfId="36426"/>
    <cellStyle name="40 % - Accent2 3 6" xfId="1095"/>
    <cellStyle name="40 % - Accent2 3 6 2" xfId="18126"/>
    <cellStyle name="40 % - Accent2 3 6 3" xfId="36427"/>
    <cellStyle name="40 % - Accent2 3 7" xfId="1096"/>
    <cellStyle name="40 % - Accent2 3 7 2" xfId="51374"/>
    <cellStyle name="40 % - Accent2 3 8" xfId="1097"/>
    <cellStyle name="40 % - Accent2 3 9" xfId="1098"/>
    <cellStyle name="40 % - Accent2 30 2" xfId="1099"/>
    <cellStyle name="40 % - Accent2 30 2 2" xfId="18127"/>
    <cellStyle name="40 % - Accent2 30 2 3" xfId="36428"/>
    <cellStyle name="40 % - Accent2 31 2" xfId="1100"/>
    <cellStyle name="40 % - Accent2 4" xfId="1101"/>
    <cellStyle name="40 % - Accent2 4 10" xfId="1102"/>
    <cellStyle name="40 % - Accent2 4 11" xfId="1103"/>
    <cellStyle name="40 % - Accent2 4 12" xfId="1104"/>
    <cellStyle name="40 % - Accent2 4 13" xfId="1105"/>
    <cellStyle name="40 % - Accent2 4 14" xfId="1106"/>
    <cellStyle name="40 % - Accent2 4 15" xfId="1107"/>
    <cellStyle name="40 % - Accent2 4 16" xfId="1108"/>
    <cellStyle name="40 % - Accent2 4 17" xfId="1109"/>
    <cellStyle name="40 % - Accent2 4 18" xfId="36429"/>
    <cellStyle name="40 % - Accent2 4 2" xfId="1110"/>
    <cellStyle name="40 % - Accent2 4 2 2" xfId="18128"/>
    <cellStyle name="40 % - Accent2 4 2 3" xfId="36430"/>
    <cellStyle name="40 % - Accent2 4 3" xfId="1111"/>
    <cellStyle name="40 % - Accent2 4 3 2" xfId="18129"/>
    <cellStyle name="40 % - Accent2 4 3 3" xfId="36431"/>
    <cellStyle name="40 % - Accent2 4 4" xfId="1112"/>
    <cellStyle name="40 % - Accent2 4 4 2" xfId="18130"/>
    <cellStyle name="40 % - Accent2 4 4 3" xfId="36432"/>
    <cellStyle name="40 % - Accent2 4 5" xfId="1113"/>
    <cellStyle name="40 % - Accent2 4 5 2" xfId="18131"/>
    <cellStyle name="40 % - Accent2 4 5 3" xfId="36433"/>
    <cellStyle name="40 % - Accent2 4 6" xfId="1114"/>
    <cellStyle name="40 % - Accent2 4 6 2" xfId="18132"/>
    <cellStyle name="40 % - Accent2 4 6 3" xfId="36434"/>
    <cellStyle name="40 % - Accent2 4 7" xfId="1115"/>
    <cellStyle name="40 % - Accent2 4 7 2" xfId="51375"/>
    <cellStyle name="40 % - Accent2 4 8" xfId="1116"/>
    <cellStyle name="40 % - Accent2 4 9" xfId="1117"/>
    <cellStyle name="40 % - Accent2 49" xfId="1118"/>
    <cellStyle name="40 % - Accent2 49 2" xfId="18133"/>
    <cellStyle name="40 % - Accent2 49 3" xfId="36435"/>
    <cellStyle name="40 % - Accent2 5" xfId="1119"/>
    <cellStyle name="40 % - Accent2 5 2" xfId="1120"/>
    <cellStyle name="40 % - Accent2 5 2 2" xfId="18134"/>
    <cellStyle name="40 % - Accent2 5 2 3" xfId="36436"/>
    <cellStyle name="40 % - Accent2 5 3" xfId="1121"/>
    <cellStyle name="40 % - Accent2 5 3 2" xfId="18135"/>
    <cellStyle name="40 % - Accent2 5 3 3" xfId="36437"/>
    <cellStyle name="40 % - Accent2 5 4" xfId="1122"/>
    <cellStyle name="40 % - Accent2 5 4 2" xfId="18136"/>
    <cellStyle name="40 % - Accent2 5 4 3" xfId="36438"/>
    <cellStyle name="40 % - Accent2 5 5" xfId="1123"/>
    <cellStyle name="40 % - Accent2 5 5 2" xfId="18137"/>
    <cellStyle name="40 % - Accent2 5 5 3" xfId="36439"/>
    <cellStyle name="40 % - Accent2 5 6" xfId="1124"/>
    <cellStyle name="40 % - Accent2 5 6 2" xfId="18138"/>
    <cellStyle name="40 % - Accent2 5 6 3" xfId="36440"/>
    <cellStyle name="40 % - Accent2 5 7" xfId="1125"/>
    <cellStyle name="40 % - Accent2 5 7 2" xfId="18139"/>
    <cellStyle name="40 % - Accent2 5 7 3" xfId="36441"/>
    <cellStyle name="40 % - Accent2 5 8" xfId="18140"/>
    <cellStyle name="40 % - Accent2 5 9" xfId="36442"/>
    <cellStyle name="40 % - Accent2 50" xfId="1126"/>
    <cellStyle name="40 % - Accent2 50 2" xfId="18141"/>
    <cellStyle name="40 % - Accent2 50 3" xfId="36443"/>
    <cellStyle name="40 % - Accent2 51" xfId="1127"/>
    <cellStyle name="40 % - Accent2 51 2" xfId="18142"/>
    <cellStyle name="40 % - Accent2 51 3" xfId="36444"/>
    <cellStyle name="40 % - Accent2 52" xfId="1128"/>
    <cellStyle name="40 % - Accent2 52 2" xfId="18143"/>
    <cellStyle name="40 % - Accent2 52 3" xfId="36445"/>
    <cellStyle name="40 % - Accent2 53" xfId="1129"/>
    <cellStyle name="40 % - Accent2 53 2" xfId="18144"/>
    <cellStyle name="40 % - Accent2 53 3" xfId="36446"/>
    <cellStyle name="40 % - Accent2 54" xfId="1130"/>
    <cellStyle name="40 % - Accent2 54 2" xfId="18145"/>
    <cellStyle name="40 % - Accent2 54 3" xfId="36447"/>
    <cellStyle name="40 % - Accent2 55" xfId="1131"/>
    <cellStyle name="40 % - Accent2 55 2" xfId="18146"/>
    <cellStyle name="40 % - Accent2 55 3" xfId="36448"/>
    <cellStyle name="40 % - Accent2 56" xfId="1132"/>
    <cellStyle name="40 % - Accent2 56 2" xfId="18147"/>
    <cellStyle name="40 % - Accent2 56 3" xfId="36449"/>
    <cellStyle name="40 % - Accent2 6" xfId="1133"/>
    <cellStyle name="40 % - Accent2 6 2" xfId="1134"/>
    <cellStyle name="40 % - Accent2 6 2 2" xfId="18148"/>
    <cellStyle name="40 % - Accent2 6 2 3" xfId="36450"/>
    <cellStyle name="40 % - Accent2 6 3" xfId="1135"/>
    <cellStyle name="40 % - Accent2 6 3 2" xfId="18149"/>
    <cellStyle name="40 % - Accent2 6 3 3" xfId="36451"/>
    <cellStyle name="40 % - Accent2 6 4" xfId="1136"/>
    <cellStyle name="40 % - Accent2 6 4 2" xfId="18150"/>
    <cellStyle name="40 % - Accent2 6 4 3" xfId="36452"/>
    <cellStyle name="40 % - Accent2 6 5" xfId="1137"/>
    <cellStyle name="40 % - Accent2 6 5 2" xfId="18151"/>
    <cellStyle name="40 % - Accent2 6 5 3" xfId="36453"/>
    <cellStyle name="40 % - Accent2 6 6" xfId="1138"/>
    <cellStyle name="40 % - Accent2 6 6 2" xfId="18152"/>
    <cellStyle name="40 % - Accent2 6 6 3" xfId="36454"/>
    <cellStyle name="40 % - Accent2 6 7" xfId="1139"/>
    <cellStyle name="40 % - Accent2 6 7 2" xfId="18153"/>
    <cellStyle name="40 % - Accent2 6 7 3" xfId="36455"/>
    <cellStyle name="40 % - Accent2 6 8" xfId="18154"/>
    <cellStyle name="40 % - Accent2 6 9" xfId="36456"/>
    <cellStyle name="40 % - Accent2 7" xfId="1140"/>
    <cellStyle name="40 % - Accent2 7 2" xfId="1141"/>
    <cellStyle name="40 % - Accent2 7 2 2" xfId="18155"/>
    <cellStyle name="40 % - Accent2 7 2 3" xfId="36457"/>
    <cellStyle name="40 % - Accent2 7 3" xfId="1142"/>
    <cellStyle name="40 % - Accent2 7 3 2" xfId="18156"/>
    <cellStyle name="40 % - Accent2 7 3 3" xfId="36458"/>
    <cellStyle name="40 % - Accent2 7 4" xfId="1143"/>
    <cellStyle name="40 % - Accent2 7 4 2" xfId="18157"/>
    <cellStyle name="40 % - Accent2 7 4 3" xfId="36459"/>
    <cellStyle name="40 % - Accent2 7 5" xfId="1144"/>
    <cellStyle name="40 % - Accent2 7 5 2" xfId="18158"/>
    <cellStyle name="40 % - Accent2 7 5 3" xfId="36460"/>
    <cellStyle name="40 % - Accent2 7 6" xfId="1145"/>
    <cellStyle name="40 % - Accent2 7 6 2" xfId="18159"/>
    <cellStyle name="40 % - Accent2 7 6 3" xfId="36461"/>
    <cellStyle name="40 % - Accent2 7 7" xfId="1146"/>
    <cellStyle name="40 % - Accent2 7 7 2" xfId="18160"/>
    <cellStyle name="40 % - Accent2 7 7 3" xfId="36462"/>
    <cellStyle name="40 % - Accent2 7 8" xfId="18161"/>
    <cellStyle name="40 % - Accent2 7 9" xfId="36463"/>
    <cellStyle name="40 % - Accent2 8" xfId="1147"/>
    <cellStyle name="40 % - Accent2 8 2" xfId="1148"/>
    <cellStyle name="40 % - Accent2 8 2 2" xfId="18162"/>
    <cellStyle name="40 % - Accent2 8 2 3" xfId="36464"/>
    <cellStyle name="40 % - Accent2 8 3" xfId="1149"/>
    <cellStyle name="40 % - Accent2 8 3 2" xfId="18163"/>
    <cellStyle name="40 % - Accent2 8 3 3" xfId="36465"/>
    <cellStyle name="40 % - Accent2 8 4" xfId="1150"/>
    <cellStyle name="40 % - Accent2 8 4 2" xfId="18164"/>
    <cellStyle name="40 % - Accent2 8 4 3" xfId="36466"/>
    <cellStyle name="40 % - Accent2 8 5" xfId="1151"/>
    <cellStyle name="40 % - Accent2 8 5 2" xfId="18165"/>
    <cellStyle name="40 % - Accent2 8 5 3" xfId="36467"/>
    <cellStyle name="40 % - Accent2 8 6" xfId="1152"/>
    <cellStyle name="40 % - Accent2 8 6 2" xfId="18166"/>
    <cellStyle name="40 % - Accent2 8 6 3" xfId="36468"/>
    <cellStyle name="40 % - Accent2 8 7" xfId="1153"/>
    <cellStyle name="40 % - Accent2 8 7 2" xfId="18167"/>
    <cellStyle name="40 % - Accent2 8 7 3" xfId="36469"/>
    <cellStyle name="40 % - Accent2 8 8" xfId="18168"/>
    <cellStyle name="40 % - Accent2 8 9" xfId="36470"/>
    <cellStyle name="40 % - Accent2 9" xfId="1154"/>
    <cellStyle name="40 % - Accent2 9 2" xfId="1155"/>
    <cellStyle name="40 % - Accent2 9 2 2" xfId="18169"/>
    <cellStyle name="40 % - Accent2 9 2 3" xfId="36471"/>
    <cellStyle name="40 % - Accent2 9 3" xfId="1156"/>
    <cellStyle name="40 % - Accent2 9 3 2" xfId="18170"/>
    <cellStyle name="40 % - Accent2 9 3 3" xfId="36472"/>
    <cellStyle name="40 % - Accent2 9 4" xfId="1157"/>
    <cellStyle name="40 % - Accent2 9 4 2" xfId="18171"/>
    <cellStyle name="40 % - Accent2 9 4 3" xfId="36473"/>
    <cellStyle name="40 % - Accent2 9 5" xfId="1158"/>
    <cellStyle name="40 % - Accent2 9 5 2" xfId="18172"/>
    <cellStyle name="40 % - Accent2 9 5 3" xfId="36474"/>
    <cellStyle name="40 % - Accent2 9 6" xfId="1159"/>
    <cellStyle name="40 % - Accent2 9 6 2" xfId="18173"/>
    <cellStyle name="40 % - Accent2 9 6 3" xfId="36475"/>
    <cellStyle name="40 % - Accent2 9 7" xfId="1160"/>
    <cellStyle name="40 % - Accent2 9 7 2" xfId="18174"/>
    <cellStyle name="40 % - Accent2 9 7 3" xfId="36476"/>
    <cellStyle name="40 % - Accent2 9 8" xfId="18175"/>
    <cellStyle name="40 % - Accent2 9 9" xfId="36477"/>
    <cellStyle name="40 % - Accent3 10" xfId="18176"/>
    <cellStyle name="40 % - Accent3 10 2" xfId="1161"/>
    <cellStyle name="40 % - Accent3 10 2 2" xfId="18177"/>
    <cellStyle name="40 % - Accent3 10 2 3" xfId="36478"/>
    <cellStyle name="40 % - Accent3 10 3" xfId="18178"/>
    <cellStyle name="40 % - Accent3 10 4" xfId="36479"/>
    <cellStyle name="40 % - Accent3 11" xfId="18179"/>
    <cellStyle name="40 % - Accent3 11 2" xfId="1162"/>
    <cellStyle name="40 % - Accent3 11 2 2" xfId="18180"/>
    <cellStyle name="40 % - Accent3 11 2 3" xfId="36480"/>
    <cellStyle name="40 % - Accent3 11 3" xfId="18181"/>
    <cellStyle name="40 % - Accent3 11 4" xfId="36481"/>
    <cellStyle name="40 % - Accent3 12" xfId="18182"/>
    <cellStyle name="40 % - Accent3 12 2" xfId="1163"/>
    <cellStyle name="40 % - Accent3 12 2 2" xfId="18183"/>
    <cellStyle name="40 % - Accent3 12 2 3" xfId="36482"/>
    <cellStyle name="40 % - Accent3 12 3" xfId="18184"/>
    <cellStyle name="40 % - Accent3 12 4" xfId="36483"/>
    <cellStyle name="40 % - Accent3 13 2" xfId="1164"/>
    <cellStyle name="40 % - Accent3 13 2 2" xfId="18185"/>
    <cellStyle name="40 % - Accent3 13 2 3" xfId="36484"/>
    <cellStyle name="40 % - Accent3 14 2" xfId="1165"/>
    <cellStyle name="40 % - Accent3 14 2 2" xfId="18186"/>
    <cellStyle name="40 % - Accent3 14 2 3" xfId="36485"/>
    <cellStyle name="40 % - Accent3 15" xfId="36486"/>
    <cellStyle name="40 % - Accent3 15 2" xfId="1166"/>
    <cellStyle name="40 % - Accent3 15 2 2" xfId="18187"/>
    <cellStyle name="40 % - Accent3 15 2 3" xfId="36487"/>
    <cellStyle name="40 % - Accent3 16 2" xfId="1167"/>
    <cellStyle name="40 % - Accent3 16 2 2" xfId="18188"/>
    <cellStyle name="40 % - Accent3 16 2 3" xfId="36488"/>
    <cellStyle name="40 % - Accent3 17 2" xfId="1168"/>
    <cellStyle name="40 % - Accent3 17 2 2" xfId="18189"/>
    <cellStyle name="40 % - Accent3 17 2 3" xfId="36489"/>
    <cellStyle name="40 % - Accent3 18 2" xfId="1169"/>
    <cellStyle name="40 % - Accent3 18 2 2" xfId="18190"/>
    <cellStyle name="40 % - Accent3 18 2 3" xfId="36490"/>
    <cellStyle name="40 % - Accent3 19 2" xfId="1170"/>
    <cellStyle name="40 % - Accent3 19 2 2" xfId="18191"/>
    <cellStyle name="40 % - Accent3 19 2 3" xfId="36491"/>
    <cellStyle name="40 % - Accent3 2" xfId="1171"/>
    <cellStyle name="40 % - Accent3 2 10" xfId="1172"/>
    <cellStyle name="40 % - Accent3 2 10 2" xfId="18192"/>
    <cellStyle name="40 % - Accent3 2 10 3" xfId="36492"/>
    <cellStyle name="40 % - Accent3 2 11" xfId="1173"/>
    <cellStyle name="40 % - Accent3 2 11 2" xfId="18193"/>
    <cellStyle name="40 % - Accent3 2 11 3" xfId="36493"/>
    <cellStyle name="40 % - Accent3 2 12" xfId="1174"/>
    <cellStyle name="40 % - Accent3 2 13" xfId="1175"/>
    <cellStyle name="40 % - Accent3 2 14" xfId="1176"/>
    <cellStyle name="40 % - Accent3 2 15" xfId="1177"/>
    <cellStyle name="40 % - Accent3 2 16" xfId="1178"/>
    <cellStyle name="40 % - Accent3 2 17" xfId="1179"/>
    <cellStyle name="40 % - Accent3 2 18" xfId="1180"/>
    <cellStyle name="40 % - Accent3 2 19" xfId="36494"/>
    <cellStyle name="40 % - Accent3 2 2" xfId="1181"/>
    <cellStyle name="40 % - Accent3 2 2 10" xfId="1182"/>
    <cellStyle name="40 % - Accent3 2 2 11" xfId="1183"/>
    <cellStyle name="40 % - Accent3 2 2 12" xfId="1184"/>
    <cellStyle name="40 % - Accent3 2 2 13" xfId="1185"/>
    <cellStyle name="40 % - Accent3 2 2 14" xfId="1186"/>
    <cellStyle name="40 % - Accent3 2 2 15" xfId="1187"/>
    <cellStyle name="40 % - Accent3 2 2 16" xfId="1188"/>
    <cellStyle name="40 % - Accent3 2 2 17" xfId="1189"/>
    <cellStyle name="40 % - Accent3 2 2 18" xfId="36495"/>
    <cellStyle name="40 % - Accent3 2 2 2" xfId="1190"/>
    <cellStyle name="40 % - Accent3 2 2 2 2" xfId="1191"/>
    <cellStyle name="40 % - Accent3 2 2 2 2 2" xfId="1192"/>
    <cellStyle name="40 % - Accent3 2 2 2 2 2 2" xfId="1193"/>
    <cellStyle name="40 % - Accent3 2 2 2 2 2 2 2" xfId="51376"/>
    <cellStyle name="40 % - Accent3 2 2 2 2 2 3" xfId="1194"/>
    <cellStyle name="40 % - Accent3 2 2 2 2 2 4" xfId="18194"/>
    <cellStyle name="40 % - Accent3 2 2 2 2 2 5" xfId="36496"/>
    <cellStyle name="40 % - Accent3 2 2 2 2 3" xfId="1195"/>
    <cellStyle name="40 % - Accent3 2 2 2 2 3 2" xfId="18195"/>
    <cellStyle name="40 % - Accent3 2 2 2 2 3 3" xfId="36497"/>
    <cellStyle name="40 % - Accent3 2 2 2 3" xfId="1196"/>
    <cellStyle name="40 % - Accent3 2 2 2 4" xfId="1197"/>
    <cellStyle name="40 % - Accent3 2 2 2 5" xfId="1198"/>
    <cellStyle name="40 % - Accent3 2 2 2 6" xfId="1199"/>
    <cellStyle name="40 % - Accent3 2 2 2 7" xfId="18196"/>
    <cellStyle name="40 % - Accent3 2 2 2 8" xfId="36498"/>
    <cellStyle name="40 % - Accent3 2 2 3" xfId="1200"/>
    <cellStyle name="40 % - Accent3 2 2 3 2" xfId="18197"/>
    <cellStyle name="40 % - Accent3 2 2 3 3" xfId="36499"/>
    <cellStyle name="40 % - Accent3 2 2 4" xfId="1201"/>
    <cellStyle name="40 % - Accent3 2 2 4 2" xfId="18198"/>
    <cellStyle name="40 % - Accent3 2 2 4 3" xfId="36500"/>
    <cellStyle name="40 % - Accent3 2 2 5" xfId="1202"/>
    <cellStyle name="40 % - Accent3 2 2 5 2" xfId="18199"/>
    <cellStyle name="40 % - Accent3 2 2 5 3" xfId="36501"/>
    <cellStyle name="40 % - Accent3 2 2 6" xfId="1203"/>
    <cellStyle name="40 % - Accent3 2 2 6 2" xfId="18200"/>
    <cellStyle name="40 % - Accent3 2 2 6 3" xfId="36502"/>
    <cellStyle name="40 % - Accent3 2 2 7" xfId="1204"/>
    <cellStyle name="40 % - Accent3 2 2 8" xfId="1205"/>
    <cellStyle name="40 % - Accent3 2 2 9" xfId="1206"/>
    <cellStyle name="40 % - Accent3 2 3" xfId="1207"/>
    <cellStyle name="40 % - Accent3 2 3 2" xfId="18201"/>
    <cellStyle name="40 % - Accent3 2 3 2 2" xfId="18202"/>
    <cellStyle name="40 % - Accent3 2 3 2 3" xfId="36503"/>
    <cellStyle name="40 % - Accent3 2 3 3" xfId="18203"/>
    <cellStyle name="40 % - Accent3 2 3 3 2" xfId="18204"/>
    <cellStyle name="40 % - Accent3 2 3 3 3" xfId="36504"/>
    <cellStyle name="40 % - Accent3 2 3 4" xfId="18205"/>
    <cellStyle name="40 % - Accent3 2 3 4 2" xfId="18206"/>
    <cellStyle name="40 % - Accent3 2 3 4 3" xfId="36505"/>
    <cellStyle name="40 % - Accent3 2 3 5" xfId="18207"/>
    <cellStyle name="40 % - Accent3 2 3 5 2" xfId="18208"/>
    <cellStyle name="40 % - Accent3 2 3 5 3" xfId="36506"/>
    <cellStyle name="40 % - Accent3 2 3 6" xfId="18209"/>
    <cellStyle name="40 % - Accent3 2 3 6 2" xfId="18210"/>
    <cellStyle name="40 % - Accent3 2 3 6 3" xfId="36507"/>
    <cellStyle name="40 % - Accent3 2 3 7" xfId="18211"/>
    <cellStyle name="40 % - Accent3 2 3 8" xfId="36508"/>
    <cellStyle name="40 % - Accent3 2 4" xfId="1208"/>
    <cellStyle name="40 % - Accent3 2 4 2" xfId="18212"/>
    <cellStyle name="40 % - Accent3 2 4 2 2" xfId="18213"/>
    <cellStyle name="40 % - Accent3 2 4 2 3" xfId="36509"/>
    <cellStyle name="40 % - Accent3 2 4 3" xfId="18214"/>
    <cellStyle name="40 % - Accent3 2 4 3 2" xfId="18215"/>
    <cellStyle name="40 % - Accent3 2 4 3 3" xfId="36510"/>
    <cellStyle name="40 % - Accent3 2 4 4" xfId="18216"/>
    <cellStyle name="40 % - Accent3 2 4 4 2" xfId="18217"/>
    <cellStyle name="40 % - Accent3 2 4 4 3" xfId="36511"/>
    <cellStyle name="40 % - Accent3 2 4 5" xfId="18218"/>
    <cellStyle name="40 % - Accent3 2 4 5 2" xfId="18219"/>
    <cellStyle name="40 % - Accent3 2 4 5 3" xfId="36512"/>
    <cellStyle name="40 % - Accent3 2 4 6" xfId="18220"/>
    <cellStyle name="40 % - Accent3 2 4 6 2" xfId="18221"/>
    <cellStyle name="40 % - Accent3 2 4 6 3" xfId="36513"/>
    <cellStyle name="40 % - Accent3 2 4 7" xfId="18222"/>
    <cellStyle name="40 % - Accent3 2 4 8" xfId="36514"/>
    <cellStyle name="40 % - Accent3 2 5" xfId="1209"/>
    <cellStyle name="40 % - Accent3 2 5 2" xfId="18223"/>
    <cellStyle name="40 % - Accent3 2 5 2 2" xfId="18224"/>
    <cellStyle name="40 % - Accent3 2 5 2 3" xfId="36515"/>
    <cellStyle name="40 % - Accent3 2 5 3" xfId="18225"/>
    <cellStyle name="40 % - Accent3 2 5 3 2" xfId="18226"/>
    <cellStyle name="40 % - Accent3 2 5 3 3" xfId="36516"/>
    <cellStyle name="40 % - Accent3 2 5 4" xfId="18227"/>
    <cellStyle name="40 % - Accent3 2 5 4 2" xfId="18228"/>
    <cellStyle name="40 % - Accent3 2 5 4 3" xfId="36517"/>
    <cellStyle name="40 % - Accent3 2 5 5" xfId="18229"/>
    <cellStyle name="40 % - Accent3 2 5 5 2" xfId="18230"/>
    <cellStyle name="40 % - Accent3 2 5 5 3" xfId="36518"/>
    <cellStyle name="40 % - Accent3 2 5 6" xfId="18231"/>
    <cellStyle name="40 % - Accent3 2 5 6 2" xfId="18232"/>
    <cellStyle name="40 % - Accent3 2 5 6 3" xfId="36519"/>
    <cellStyle name="40 % - Accent3 2 5 7" xfId="18233"/>
    <cellStyle name="40 % - Accent3 2 5 8" xfId="36520"/>
    <cellStyle name="40 % - Accent3 2 6" xfId="1210"/>
    <cellStyle name="40 % - Accent3 2 6 2" xfId="18234"/>
    <cellStyle name="40 % - Accent3 2 6 2 2" xfId="18235"/>
    <cellStyle name="40 % - Accent3 2 6 2 3" xfId="36521"/>
    <cellStyle name="40 % - Accent3 2 6 3" xfId="18236"/>
    <cellStyle name="40 % - Accent3 2 6 3 2" xfId="18237"/>
    <cellStyle name="40 % - Accent3 2 6 3 3" xfId="36522"/>
    <cellStyle name="40 % - Accent3 2 6 4" xfId="18238"/>
    <cellStyle name="40 % - Accent3 2 6 4 2" xfId="18239"/>
    <cellStyle name="40 % - Accent3 2 6 4 3" xfId="36523"/>
    <cellStyle name="40 % - Accent3 2 6 5" xfId="18240"/>
    <cellStyle name="40 % - Accent3 2 6 5 2" xfId="18241"/>
    <cellStyle name="40 % - Accent3 2 6 5 3" xfId="36524"/>
    <cellStyle name="40 % - Accent3 2 6 6" xfId="18242"/>
    <cellStyle name="40 % - Accent3 2 6 6 2" xfId="18243"/>
    <cellStyle name="40 % - Accent3 2 6 6 3" xfId="36525"/>
    <cellStyle name="40 % - Accent3 2 6 7" xfId="18244"/>
    <cellStyle name="40 % - Accent3 2 6 8" xfId="36526"/>
    <cellStyle name="40 % - Accent3 2 7" xfId="1211"/>
    <cellStyle name="40 % - Accent3 2 7 2" xfId="18245"/>
    <cellStyle name="40 % - Accent3 2 7 3" xfId="36527"/>
    <cellStyle name="40 % - Accent3 2 8" xfId="1212"/>
    <cellStyle name="40 % - Accent3 2 8 2" xfId="18246"/>
    <cellStyle name="40 % - Accent3 2 8 3" xfId="36528"/>
    <cellStyle name="40 % - Accent3 2 9" xfId="1213"/>
    <cellStyle name="40 % - Accent3 2 9 2" xfId="18247"/>
    <cellStyle name="40 % - Accent3 2 9 3" xfId="36529"/>
    <cellStyle name="40 % - Accent3 2_210-TABLEAU SHO SUNCITY du 27-04-12" xfId="1214"/>
    <cellStyle name="40 % - Accent3 20 2" xfId="1215"/>
    <cellStyle name="40 % - Accent3 20 2 2" xfId="18248"/>
    <cellStyle name="40 % - Accent3 20 2 3" xfId="36530"/>
    <cellStyle name="40 % - Accent3 21 2" xfId="1216"/>
    <cellStyle name="40 % - Accent3 21 2 2" xfId="18249"/>
    <cellStyle name="40 % - Accent3 21 2 3" xfId="36531"/>
    <cellStyle name="40 % - Accent3 22 2" xfId="1217"/>
    <cellStyle name="40 % - Accent3 22 2 2" xfId="18250"/>
    <cellStyle name="40 % - Accent3 22 2 3" xfId="36532"/>
    <cellStyle name="40 % - Accent3 23 2" xfId="1218"/>
    <cellStyle name="40 % - Accent3 23 2 2" xfId="18251"/>
    <cellStyle name="40 % - Accent3 23 2 3" xfId="36533"/>
    <cellStyle name="40 % - Accent3 24 2" xfId="1219"/>
    <cellStyle name="40 % - Accent3 24 2 2" xfId="18252"/>
    <cellStyle name="40 % - Accent3 24 2 3" xfId="36534"/>
    <cellStyle name="40 % - Accent3 25 2" xfId="1220"/>
    <cellStyle name="40 % - Accent3 25 2 2" xfId="18253"/>
    <cellStyle name="40 % - Accent3 25 2 3" xfId="36535"/>
    <cellStyle name="40 % - Accent3 26" xfId="36536"/>
    <cellStyle name="40 % - Accent3 26 2" xfId="1221"/>
    <cellStyle name="40 % - Accent3 26 2 2" xfId="18254"/>
    <cellStyle name="40 % - Accent3 26 2 3" xfId="36537"/>
    <cellStyle name="40 % - Accent3 27" xfId="51377"/>
    <cellStyle name="40 % - Accent3 27 2" xfId="1222"/>
    <cellStyle name="40 % - Accent3 27 2 2" xfId="18255"/>
    <cellStyle name="40 % - Accent3 27 2 3" xfId="36538"/>
    <cellStyle name="40 % - Accent3 28 2" xfId="1223"/>
    <cellStyle name="40 % - Accent3 28 2 2" xfId="18256"/>
    <cellStyle name="40 % - Accent3 28 2 3" xfId="36539"/>
    <cellStyle name="40 % - Accent3 29 2" xfId="1224"/>
    <cellStyle name="40 % - Accent3 29 2 2" xfId="18257"/>
    <cellStyle name="40 % - Accent3 29 2 3" xfId="36540"/>
    <cellStyle name="40 % - Accent3 3" xfId="1225"/>
    <cellStyle name="40 % - Accent3 3 10" xfId="1226"/>
    <cellStyle name="40 % - Accent3 3 11" xfId="1227"/>
    <cellStyle name="40 % - Accent3 3 12" xfId="1228"/>
    <cellStyle name="40 % - Accent3 3 13" xfId="1229"/>
    <cellStyle name="40 % - Accent3 3 14" xfId="1230"/>
    <cellStyle name="40 % - Accent3 3 15" xfId="1231"/>
    <cellStyle name="40 % - Accent3 3 16" xfId="1232"/>
    <cellStyle name="40 % - Accent3 3 17" xfId="1233"/>
    <cellStyle name="40 % - Accent3 3 18" xfId="36541"/>
    <cellStyle name="40 % - Accent3 3 2" xfId="1234"/>
    <cellStyle name="40 % - Accent3 3 2 2" xfId="18258"/>
    <cellStyle name="40 % - Accent3 3 2 3" xfId="36542"/>
    <cellStyle name="40 % - Accent3 3 3" xfId="1235"/>
    <cellStyle name="40 % - Accent3 3 3 2" xfId="18259"/>
    <cellStyle name="40 % - Accent3 3 3 3" xfId="36543"/>
    <cellStyle name="40 % - Accent3 3 4" xfId="1236"/>
    <cellStyle name="40 % - Accent3 3 4 2" xfId="18260"/>
    <cellStyle name="40 % - Accent3 3 4 3" xfId="36544"/>
    <cellStyle name="40 % - Accent3 3 5" xfId="1237"/>
    <cellStyle name="40 % - Accent3 3 5 2" xfId="18261"/>
    <cellStyle name="40 % - Accent3 3 5 3" xfId="36545"/>
    <cellStyle name="40 % - Accent3 3 6" xfId="1238"/>
    <cellStyle name="40 % - Accent3 3 6 2" xfId="18262"/>
    <cellStyle name="40 % - Accent3 3 6 3" xfId="36546"/>
    <cellStyle name="40 % - Accent3 3 7" xfId="1239"/>
    <cellStyle name="40 % - Accent3 3 7 2" xfId="51378"/>
    <cellStyle name="40 % - Accent3 3 8" xfId="1240"/>
    <cellStyle name="40 % - Accent3 3 9" xfId="1241"/>
    <cellStyle name="40 % - Accent3 30 2" xfId="1242"/>
    <cellStyle name="40 % - Accent3 30 2 2" xfId="18263"/>
    <cellStyle name="40 % - Accent3 30 2 3" xfId="36547"/>
    <cellStyle name="40 % - Accent3 31 2" xfId="1243"/>
    <cellStyle name="40 % - Accent3 4" xfId="1244"/>
    <cellStyle name="40 % - Accent3 4 10" xfId="1245"/>
    <cellStyle name="40 % - Accent3 4 11" xfId="1246"/>
    <cellStyle name="40 % - Accent3 4 12" xfId="1247"/>
    <cellStyle name="40 % - Accent3 4 13" xfId="1248"/>
    <cellStyle name="40 % - Accent3 4 14" xfId="1249"/>
    <cellStyle name="40 % - Accent3 4 15" xfId="1250"/>
    <cellStyle name="40 % - Accent3 4 16" xfId="1251"/>
    <cellStyle name="40 % - Accent3 4 17" xfId="1252"/>
    <cellStyle name="40 % - Accent3 4 18" xfId="36548"/>
    <cellStyle name="40 % - Accent3 4 2" xfId="1253"/>
    <cellStyle name="40 % - Accent3 4 2 2" xfId="18264"/>
    <cellStyle name="40 % - Accent3 4 2 3" xfId="36549"/>
    <cellStyle name="40 % - Accent3 4 3" xfId="1254"/>
    <cellStyle name="40 % - Accent3 4 3 2" xfId="18265"/>
    <cellStyle name="40 % - Accent3 4 3 3" xfId="36550"/>
    <cellStyle name="40 % - Accent3 4 4" xfId="1255"/>
    <cellStyle name="40 % - Accent3 4 4 2" xfId="18266"/>
    <cellStyle name="40 % - Accent3 4 4 3" xfId="36551"/>
    <cellStyle name="40 % - Accent3 4 5" xfId="1256"/>
    <cellStyle name="40 % - Accent3 4 5 2" xfId="18267"/>
    <cellStyle name="40 % - Accent3 4 5 3" xfId="36552"/>
    <cellStyle name="40 % - Accent3 4 6" xfId="1257"/>
    <cellStyle name="40 % - Accent3 4 6 2" xfId="18268"/>
    <cellStyle name="40 % - Accent3 4 6 3" xfId="36553"/>
    <cellStyle name="40 % - Accent3 4 7" xfId="1258"/>
    <cellStyle name="40 % - Accent3 4 7 2" xfId="51379"/>
    <cellStyle name="40 % - Accent3 4 8" xfId="1259"/>
    <cellStyle name="40 % - Accent3 4 9" xfId="1260"/>
    <cellStyle name="40 % - Accent3 49" xfId="1261"/>
    <cellStyle name="40 % - Accent3 49 2" xfId="18269"/>
    <cellStyle name="40 % - Accent3 49 3" xfId="36554"/>
    <cellStyle name="40 % - Accent3 5" xfId="1262"/>
    <cellStyle name="40 % - Accent3 5 2" xfId="1263"/>
    <cellStyle name="40 % - Accent3 5 2 2" xfId="18270"/>
    <cellStyle name="40 % - Accent3 5 2 3" xfId="36555"/>
    <cellStyle name="40 % - Accent3 5 3" xfId="1264"/>
    <cellStyle name="40 % - Accent3 5 3 2" xfId="18271"/>
    <cellStyle name="40 % - Accent3 5 3 3" xfId="36556"/>
    <cellStyle name="40 % - Accent3 5 4" xfId="1265"/>
    <cellStyle name="40 % - Accent3 5 4 2" xfId="18272"/>
    <cellStyle name="40 % - Accent3 5 4 3" xfId="36557"/>
    <cellStyle name="40 % - Accent3 5 5" xfId="1266"/>
    <cellStyle name="40 % - Accent3 5 5 2" xfId="18273"/>
    <cellStyle name="40 % - Accent3 5 5 3" xfId="36558"/>
    <cellStyle name="40 % - Accent3 5 6" xfId="1267"/>
    <cellStyle name="40 % - Accent3 5 6 2" xfId="18274"/>
    <cellStyle name="40 % - Accent3 5 6 3" xfId="36559"/>
    <cellStyle name="40 % - Accent3 5 7" xfId="1268"/>
    <cellStyle name="40 % - Accent3 5 7 2" xfId="18275"/>
    <cellStyle name="40 % - Accent3 5 7 3" xfId="36560"/>
    <cellStyle name="40 % - Accent3 5 8" xfId="18276"/>
    <cellStyle name="40 % - Accent3 5 9" xfId="36561"/>
    <cellStyle name="40 % - Accent3 50" xfId="1269"/>
    <cellStyle name="40 % - Accent3 50 2" xfId="18277"/>
    <cellStyle name="40 % - Accent3 50 3" xfId="36562"/>
    <cellStyle name="40 % - Accent3 51" xfId="1270"/>
    <cellStyle name="40 % - Accent3 51 2" xfId="18278"/>
    <cellStyle name="40 % - Accent3 51 3" xfId="36563"/>
    <cellStyle name="40 % - Accent3 52" xfId="1271"/>
    <cellStyle name="40 % - Accent3 52 2" xfId="18279"/>
    <cellStyle name="40 % - Accent3 52 3" xfId="36564"/>
    <cellStyle name="40 % - Accent3 53" xfId="1272"/>
    <cellStyle name="40 % - Accent3 53 2" xfId="18280"/>
    <cellStyle name="40 % - Accent3 53 3" xfId="36565"/>
    <cellStyle name="40 % - Accent3 54" xfId="1273"/>
    <cellStyle name="40 % - Accent3 54 2" xfId="18281"/>
    <cellStyle name="40 % - Accent3 54 3" xfId="36566"/>
    <cellStyle name="40 % - Accent3 55" xfId="1274"/>
    <cellStyle name="40 % - Accent3 55 2" xfId="18282"/>
    <cellStyle name="40 % - Accent3 55 3" xfId="36567"/>
    <cellStyle name="40 % - Accent3 56" xfId="1275"/>
    <cellStyle name="40 % - Accent3 56 2" xfId="18283"/>
    <cellStyle name="40 % - Accent3 56 3" xfId="36568"/>
    <cellStyle name="40 % - Accent3 6" xfId="1276"/>
    <cellStyle name="40 % - Accent3 6 2" xfId="1277"/>
    <cellStyle name="40 % - Accent3 6 2 2" xfId="18284"/>
    <cellStyle name="40 % - Accent3 6 2 3" xfId="36569"/>
    <cellStyle name="40 % - Accent3 6 3" xfId="1278"/>
    <cellStyle name="40 % - Accent3 6 3 2" xfId="18285"/>
    <cellStyle name="40 % - Accent3 6 3 3" xfId="36570"/>
    <cellStyle name="40 % - Accent3 6 4" xfId="1279"/>
    <cellStyle name="40 % - Accent3 6 4 2" xfId="18286"/>
    <cellStyle name="40 % - Accent3 6 4 3" xfId="36571"/>
    <cellStyle name="40 % - Accent3 6 5" xfId="1280"/>
    <cellStyle name="40 % - Accent3 6 5 2" xfId="18287"/>
    <cellStyle name="40 % - Accent3 6 5 3" xfId="36572"/>
    <cellStyle name="40 % - Accent3 6 6" xfId="1281"/>
    <cellStyle name="40 % - Accent3 6 6 2" xfId="18288"/>
    <cellStyle name="40 % - Accent3 6 6 3" xfId="36573"/>
    <cellStyle name="40 % - Accent3 6 7" xfId="1282"/>
    <cellStyle name="40 % - Accent3 6 7 2" xfId="18289"/>
    <cellStyle name="40 % - Accent3 6 7 3" xfId="36574"/>
    <cellStyle name="40 % - Accent3 6 8" xfId="18290"/>
    <cellStyle name="40 % - Accent3 6 9" xfId="36575"/>
    <cellStyle name="40 % - Accent3 7" xfId="1283"/>
    <cellStyle name="40 % - Accent3 7 2" xfId="1284"/>
    <cellStyle name="40 % - Accent3 7 2 2" xfId="18291"/>
    <cellStyle name="40 % - Accent3 7 2 3" xfId="36576"/>
    <cellStyle name="40 % - Accent3 7 3" xfId="1285"/>
    <cellStyle name="40 % - Accent3 7 3 2" xfId="18292"/>
    <cellStyle name="40 % - Accent3 7 3 3" xfId="36577"/>
    <cellStyle name="40 % - Accent3 7 4" xfId="1286"/>
    <cellStyle name="40 % - Accent3 7 4 2" xfId="18293"/>
    <cellStyle name="40 % - Accent3 7 4 3" xfId="36578"/>
    <cellStyle name="40 % - Accent3 7 5" xfId="1287"/>
    <cellStyle name="40 % - Accent3 7 5 2" xfId="18294"/>
    <cellStyle name="40 % - Accent3 7 5 3" xfId="36579"/>
    <cellStyle name="40 % - Accent3 7 6" xfId="1288"/>
    <cellStyle name="40 % - Accent3 7 6 2" xfId="18295"/>
    <cellStyle name="40 % - Accent3 7 6 3" xfId="36580"/>
    <cellStyle name="40 % - Accent3 7 7" xfId="1289"/>
    <cellStyle name="40 % - Accent3 7 7 2" xfId="18296"/>
    <cellStyle name="40 % - Accent3 7 7 3" xfId="36581"/>
    <cellStyle name="40 % - Accent3 7 8" xfId="18297"/>
    <cellStyle name="40 % - Accent3 7 9" xfId="36582"/>
    <cellStyle name="40 % - Accent3 8" xfId="1290"/>
    <cellStyle name="40 % - Accent3 8 2" xfId="1291"/>
    <cellStyle name="40 % - Accent3 8 2 2" xfId="18298"/>
    <cellStyle name="40 % - Accent3 8 2 3" xfId="36583"/>
    <cellStyle name="40 % - Accent3 8 3" xfId="1292"/>
    <cellStyle name="40 % - Accent3 8 3 2" xfId="18299"/>
    <cellStyle name="40 % - Accent3 8 3 3" xfId="36584"/>
    <cellStyle name="40 % - Accent3 8 4" xfId="1293"/>
    <cellStyle name="40 % - Accent3 8 4 2" xfId="18300"/>
    <cellStyle name="40 % - Accent3 8 4 3" xfId="36585"/>
    <cellStyle name="40 % - Accent3 8 5" xfId="1294"/>
    <cellStyle name="40 % - Accent3 8 5 2" xfId="18301"/>
    <cellStyle name="40 % - Accent3 8 5 3" xfId="36586"/>
    <cellStyle name="40 % - Accent3 8 6" xfId="1295"/>
    <cellStyle name="40 % - Accent3 8 6 2" xfId="18302"/>
    <cellStyle name="40 % - Accent3 8 6 3" xfId="36587"/>
    <cellStyle name="40 % - Accent3 8 7" xfId="1296"/>
    <cellStyle name="40 % - Accent3 8 7 2" xfId="18303"/>
    <cellStyle name="40 % - Accent3 8 7 3" xfId="36588"/>
    <cellStyle name="40 % - Accent3 8 8" xfId="18304"/>
    <cellStyle name="40 % - Accent3 8 9" xfId="36589"/>
    <cellStyle name="40 % - Accent3 9" xfId="1297"/>
    <cellStyle name="40 % - Accent3 9 2" xfId="1298"/>
    <cellStyle name="40 % - Accent3 9 2 2" xfId="18305"/>
    <cellStyle name="40 % - Accent3 9 2 3" xfId="36590"/>
    <cellStyle name="40 % - Accent3 9 3" xfId="1299"/>
    <cellStyle name="40 % - Accent3 9 3 2" xfId="18306"/>
    <cellStyle name="40 % - Accent3 9 3 3" xfId="36591"/>
    <cellStyle name="40 % - Accent3 9 4" xfId="1300"/>
    <cellStyle name="40 % - Accent3 9 4 2" xfId="18307"/>
    <cellStyle name="40 % - Accent3 9 4 3" xfId="36592"/>
    <cellStyle name="40 % - Accent3 9 5" xfId="1301"/>
    <cellStyle name="40 % - Accent3 9 5 2" xfId="18308"/>
    <cellStyle name="40 % - Accent3 9 5 3" xfId="36593"/>
    <cellStyle name="40 % - Accent3 9 6" xfId="1302"/>
    <cellStyle name="40 % - Accent3 9 6 2" xfId="18309"/>
    <cellStyle name="40 % - Accent3 9 6 3" xfId="36594"/>
    <cellStyle name="40 % - Accent3 9 7" xfId="1303"/>
    <cellStyle name="40 % - Accent3 9 7 2" xfId="18310"/>
    <cellStyle name="40 % - Accent3 9 7 3" xfId="36595"/>
    <cellStyle name="40 % - Accent3 9 8" xfId="18311"/>
    <cellStyle name="40 % - Accent3 9 9" xfId="36596"/>
    <cellStyle name="40 % - Accent4 10" xfId="18312"/>
    <cellStyle name="40 % - Accent4 10 2" xfId="1304"/>
    <cellStyle name="40 % - Accent4 10 2 2" xfId="18313"/>
    <cellStyle name="40 % - Accent4 10 2 3" xfId="36597"/>
    <cellStyle name="40 % - Accent4 10 3" xfId="18314"/>
    <cellStyle name="40 % - Accent4 10 4" xfId="36598"/>
    <cellStyle name="40 % - Accent4 11" xfId="18315"/>
    <cellStyle name="40 % - Accent4 11 2" xfId="1305"/>
    <cellStyle name="40 % - Accent4 11 2 2" xfId="18316"/>
    <cellStyle name="40 % - Accent4 11 2 3" xfId="36599"/>
    <cellStyle name="40 % - Accent4 11 3" xfId="18317"/>
    <cellStyle name="40 % - Accent4 11 4" xfId="36600"/>
    <cellStyle name="40 % - Accent4 12" xfId="18318"/>
    <cellStyle name="40 % - Accent4 12 2" xfId="1306"/>
    <cellStyle name="40 % - Accent4 12 2 2" xfId="18319"/>
    <cellStyle name="40 % - Accent4 12 2 3" xfId="36601"/>
    <cellStyle name="40 % - Accent4 12 3" xfId="18320"/>
    <cellStyle name="40 % - Accent4 12 4" xfId="36602"/>
    <cellStyle name="40 % - Accent4 13 2" xfId="1307"/>
    <cellStyle name="40 % - Accent4 13 2 2" xfId="18321"/>
    <cellStyle name="40 % - Accent4 13 2 3" xfId="36603"/>
    <cellStyle name="40 % - Accent4 14 2" xfId="1308"/>
    <cellStyle name="40 % - Accent4 14 2 2" xfId="18322"/>
    <cellStyle name="40 % - Accent4 14 2 3" xfId="36604"/>
    <cellStyle name="40 % - Accent4 15" xfId="36605"/>
    <cellStyle name="40 % - Accent4 15 2" xfId="1309"/>
    <cellStyle name="40 % - Accent4 15 2 2" xfId="18323"/>
    <cellStyle name="40 % - Accent4 15 2 3" xfId="36606"/>
    <cellStyle name="40 % - Accent4 16 2" xfId="1310"/>
    <cellStyle name="40 % - Accent4 16 2 2" xfId="18324"/>
    <cellStyle name="40 % - Accent4 16 2 3" xfId="36607"/>
    <cellStyle name="40 % - Accent4 17 2" xfId="1311"/>
    <cellStyle name="40 % - Accent4 17 2 2" xfId="18325"/>
    <cellStyle name="40 % - Accent4 17 2 3" xfId="36608"/>
    <cellStyle name="40 % - Accent4 18 2" xfId="1312"/>
    <cellStyle name="40 % - Accent4 18 2 2" xfId="18326"/>
    <cellStyle name="40 % - Accent4 18 2 3" xfId="36609"/>
    <cellStyle name="40 % - Accent4 19 2" xfId="1313"/>
    <cellStyle name="40 % - Accent4 19 2 2" xfId="18327"/>
    <cellStyle name="40 % - Accent4 19 2 3" xfId="36610"/>
    <cellStyle name="40 % - Accent4 2" xfId="1314"/>
    <cellStyle name="40 % - Accent4 2 10" xfId="1315"/>
    <cellStyle name="40 % - Accent4 2 10 2" xfId="18328"/>
    <cellStyle name="40 % - Accent4 2 10 3" xfId="36611"/>
    <cellStyle name="40 % - Accent4 2 11" xfId="1316"/>
    <cellStyle name="40 % - Accent4 2 11 2" xfId="18329"/>
    <cellStyle name="40 % - Accent4 2 11 3" xfId="36612"/>
    <cellStyle name="40 % - Accent4 2 12" xfId="1317"/>
    <cellStyle name="40 % - Accent4 2 13" xfId="1318"/>
    <cellStyle name="40 % - Accent4 2 14" xfId="1319"/>
    <cellStyle name="40 % - Accent4 2 15" xfId="1320"/>
    <cellStyle name="40 % - Accent4 2 16" xfId="1321"/>
    <cellStyle name="40 % - Accent4 2 17" xfId="1322"/>
    <cellStyle name="40 % - Accent4 2 18" xfId="1323"/>
    <cellStyle name="40 % - Accent4 2 19" xfId="36613"/>
    <cellStyle name="40 % - Accent4 2 2" xfId="1324"/>
    <cellStyle name="40 % - Accent4 2 2 10" xfId="1325"/>
    <cellStyle name="40 % - Accent4 2 2 11" xfId="1326"/>
    <cellStyle name="40 % - Accent4 2 2 12" xfId="1327"/>
    <cellStyle name="40 % - Accent4 2 2 13" xfId="1328"/>
    <cellStyle name="40 % - Accent4 2 2 14" xfId="1329"/>
    <cellStyle name="40 % - Accent4 2 2 15" xfId="1330"/>
    <cellStyle name="40 % - Accent4 2 2 16" xfId="1331"/>
    <cellStyle name="40 % - Accent4 2 2 17" xfId="1332"/>
    <cellStyle name="40 % - Accent4 2 2 18" xfId="36614"/>
    <cellStyle name="40 % - Accent4 2 2 2" xfId="1333"/>
    <cellStyle name="40 % - Accent4 2 2 2 2" xfId="1334"/>
    <cellStyle name="40 % - Accent4 2 2 2 2 2" xfId="1335"/>
    <cellStyle name="40 % - Accent4 2 2 2 2 2 2" xfId="1336"/>
    <cellStyle name="40 % - Accent4 2 2 2 2 2 2 2" xfId="51380"/>
    <cellStyle name="40 % - Accent4 2 2 2 2 2 3" xfId="1337"/>
    <cellStyle name="40 % - Accent4 2 2 2 2 2 4" xfId="18330"/>
    <cellStyle name="40 % - Accent4 2 2 2 2 2 5" xfId="36615"/>
    <cellStyle name="40 % - Accent4 2 2 2 2 3" xfId="1338"/>
    <cellStyle name="40 % - Accent4 2 2 2 2 3 2" xfId="18331"/>
    <cellStyle name="40 % - Accent4 2 2 2 2 3 3" xfId="36616"/>
    <cellStyle name="40 % - Accent4 2 2 2 3" xfId="1339"/>
    <cellStyle name="40 % - Accent4 2 2 2 4" xfId="1340"/>
    <cellStyle name="40 % - Accent4 2 2 2 5" xfId="1341"/>
    <cellStyle name="40 % - Accent4 2 2 2 6" xfId="1342"/>
    <cellStyle name="40 % - Accent4 2 2 2 7" xfId="18332"/>
    <cellStyle name="40 % - Accent4 2 2 2 8" xfId="36617"/>
    <cellStyle name="40 % - Accent4 2 2 3" xfId="1343"/>
    <cellStyle name="40 % - Accent4 2 2 3 2" xfId="18333"/>
    <cellStyle name="40 % - Accent4 2 2 3 3" xfId="36618"/>
    <cellStyle name="40 % - Accent4 2 2 4" xfId="1344"/>
    <cellStyle name="40 % - Accent4 2 2 4 2" xfId="18334"/>
    <cellStyle name="40 % - Accent4 2 2 4 3" xfId="36619"/>
    <cellStyle name="40 % - Accent4 2 2 5" xfId="1345"/>
    <cellStyle name="40 % - Accent4 2 2 5 2" xfId="18335"/>
    <cellStyle name="40 % - Accent4 2 2 5 3" xfId="36620"/>
    <cellStyle name="40 % - Accent4 2 2 6" xfId="1346"/>
    <cellStyle name="40 % - Accent4 2 2 6 2" xfId="18336"/>
    <cellStyle name="40 % - Accent4 2 2 6 3" xfId="36621"/>
    <cellStyle name="40 % - Accent4 2 2 7" xfId="1347"/>
    <cellStyle name="40 % - Accent4 2 2 8" xfId="1348"/>
    <cellStyle name="40 % - Accent4 2 2 9" xfId="1349"/>
    <cellStyle name="40 % - Accent4 2 3" xfId="1350"/>
    <cellStyle name="40 % - Accent4 2 3 2" xfId="18337"/>
    <cellStyle name="40 % - Accent4 2 3 2 2" xfId="18338"/>
    <cellStyle name="40 % - Accent4 2 3 2 3" xfId="36622"/>
    <cellStyle name="40 % - Accent4 2 3 3" xfId="18339"/>
    <cellStyle name="40 % - Accent4 2 3 3 2" xfId="18340"/>
    <cellStyle name="40 % - Accent4 2 3 3 3" xfId="36623"/>
    <cellStyle name="40 % - Accent4 2 3 4" xfId="18341"/>
    <cellStyle name="40 % - Accent4 2 3 4 2" xfId="18342"/>
    <cellStyle name="40 % - Accent4 2 3 4 3" xfId="36624"/>
    <cellStyle name="40 % - Accent4 2 3 5" xfId="18343"/>
    <cellStyle name="40 % - Accent4 2 3 5 2" xfId="18344"/>
    <cellStyle name="40 % - Accent4 2 3 5 3" xfId="36625"/>
    <cellStyle name="40 % - Accent4 2 3 6" xfId="18345"/>
    <cellStyle name="40 % - Accent4 2 3 6 2" xfId="18346"/>
    <cellStyle name="40 % - Accent4 2 3 6 3" xfId="36626"/>
    <cellStyle name="40 % - Accent4 2 3 7" xfId="18347"/>
    <cellStyle name="40 % - Accent4 2 3 8" xfId="36627"/>
    <cellStyle name="40 % - Accent4 2 4" xfId="1351"/>
    <cellStyle name="40 % - Accent4 2 4 2" xfId="18348"/>
    <cellStyle name="40 % - Accent4 2 4 2 2" xfId="18349"/>
    <cellStyle name="40 % - Accent4 2 4 2 3" xfId="36628"/>
    <cellStyle name="40 % - Accent4 2 4 3" xfId="18350"/>
    <cellStyle name="40 % - Accent4 2 4 3 2" xfId="18351"/>
    <cellStyle name="40 % - Accent4 2 4 3 3" xfId="36629"/>
    <cellStyle name="40 % - Accent4 2 4 4" xfId="18352"/>
    <cellStyle name="40 % - Accent4 2 4 4 2" xfId="18353"/>
    <cellStyle name="40 % - Accent4 2 4 4 3" xfId="36630"/>
    <cellStyle name="40 % - Accent4 2 4 5" xfId="18354"/>
    <cellStyle name="40 % - Accent4 2 4 5 2" xfId="18355"/>
    <cellStyle name="40 % - Accent4 2 4 5 3" xfId="36631"/>
    <cellStyle name="40 % - Accent4 2 4 6" xfId="18356"/>
    <cellStyle name="40 % - Accent4 2 4 6 2" xfId="18357"/>
    <cellStyle name="40 % - Accent4 2 4 6 3" xfId="36632"/>
    <cellStyle name="40 % - Accent4 2 4 7" xfId="18358"/>
    <cellStyle name="40 % - Accent4 2 4 8" xfId="36633"/>
    <cellStyle name="40 % - Accent4 2 5" xfId="1352"/>
    <cellStyle name="40 % - Accent4 2 5 2" xfId="18359"/>
    <cellStyle name="40 % - Accent4 2 5 2 2" xfId="18360"/>
    <cellStyle name="40 % - Accent4 2 5 2 3" xfId="36634"/>
    <cellStyle name="40 % - Accent4 2 5 3" xfId="18361"/>
    <cellStyle name="40 % - Accent4 2 5 3 2" xfId="18362"/>
    <cellStyle name="40 % - Accent4 2 5 3 3" xfId="36635"/>
    <cellStyle name="40 % - Accent4 2 5 4" xfId="18363"/>
    <cellStyle name="40 % - Accent4 2 5 4 2" xfId="18364"/>
    <cellStyle name="40 % - Accent4 2 5 4 3" xfId="36636"/>
    <cellStyle name="40 % - Accent4 2 5 5" xfId="18365"/>
    <cellStyle name="40 % - Accent4 2 5 5 2" xfId="18366"/>
    <cellStyle name="40 % - Accent4 2 5 5 3" xfId="36637"/>
    <cellStyle name="40 % - Accent4 2 5 6" xfId="18367"/>
    <cellStyle name="40 % - Accent4 2 5 6 2" xfId="18368"/>
    <cellStyle name="40 % - Accent4 2 5 6 3" xfId="36638"/>
    <cellStyle name="40 % - Accent4 2 5 7" xfId="18369"/>
    <cellStyle name="40 % - Accent4 2 5 8" xfId="36639"/>
    <cellStyle name="40 % - Accent4 2 6" xfId="1353"/>
    <cellStyle name="40 % - Accent4 2 6 2" xfId="18370"/>
    <cellStyle name="40 % - Accent4 2 6 2 2" xfId="18371"/>
    <cellStyle name="40 % - Accent4 2 6 2 3" xfId="36640"/>
    <cellStyle name="40 % - Accent4 2 6 3" xfId="18372"/>
    <cellStyle name="40 % - Accent4 2 6 3 2" xfId="18373"/>
    <cellStyle name="40 % - Accent4 2 6 3 3" xfId="36641"/>
    <cellStyle name="40 % - Accent4 2 6 4" xfId="18374"/>
    <cellStyle name="40 % - Accent4 2 6 4 2" xfId="18375"/>
    <cellStyle name="40 % - Accent4 2 6 4 3" xfId="36642"/>
    <cellStyle name="40 % - Accent4 2 6 5" xfId="18376"/>
    <cellStyle name="40 % - Accent4 2 6 5 2" xfId="18377"/>
    <cellStyle name="40 % - Accent4 2 6 5 3" xfId="36643"/>
    <cellStyle name="40 % - Accent4 2 6 6" xfId="18378"/>
    <cellStyle name="40 % - Accent4 2 6 6 2" xfId="18379"/>
    <cellStyle name="40 % - Accent4 2 6 6 3" xfId="36644"/>
    <cellStyle name="40 % - Accent4 2 6 7" xfId="18380"/>
    <cellStyle name="40 % - Accent4 2 6 8" xfId="36645"/>
    <cellStyle name="40 % - Accent4 2 7" xfId="1354"/>
    <cellStyle name="40 % - Accent4 2 7 2" xfId="18381"/>
    <cellStyle name="40 % - Accent4 2 7 3" xfId="36646"/>
    <cellStyle name="40 % - Accent4 2 8" xfId="1355"/>
    <cellStyle name="40 % - Accent4 2 8 2" xfId="18382"/>
    <cellStyle name="40 % - Accent4 2 8 3" xfId="36647"/>
    <cellStyle name="40 % - Accent4 2 9" xfId="1356"/>
    <cellStyle name="40 % - Accent4 2 9 2" xfId="18383"/>
    <cellStyle name="40 % - Accent4 2 9 3" xfId="36648"/>
    <cellStyle name="40 % - Accent4 2_210-TABLEAU SHO SUNCITY du 27-04-12" xfId="1357"/>
    <cellStyle name="40 % - Accent4 20 2" xfId="1358"/>
    <cellStyle name="40 % - Accent4 20 2 2" xfId="18384"/>
    <cellStyle name="40 % - Accent4 20 2 3" xfId="36649"/>
    <cellStyle name="40 % - Accent4 21 2" xfId="1359"/>
    <cellStyle name="40 % - Accent4 21 2 2" xfId="18385"/>
    <cellStyle name="40 % - Accent4 21 2 3" xfId="36650"/>
    <cellStyle name="40 % - Accent4 22 2" xfId="1360"/>
    <cellStyle name="40 % - Accent4 22 2 2" xfId="18386"/>
    <cellStyle name="40 % - Accent4 22 2 3" xfId="36651"/>
    <cellStyle name="40 % - Accent4 23 2" xfId="1361"/>
    <cellStyle name="40 % - Accent4 23 2 2" xfId="18387"/>
    <cellStyle name="40 % - Accent4 23 2 3" xfId="36652"/>
    <cellStyle name="40 % - Accent4 24 2" xfId="1362"/>
    <cellStyle name="40 % - Accent4 24 2 2" xfId="18388"/>
    <cellStyle name="40 % - Accent4 24 2 3" xfId="36653"/>
    <cellStyle name="40 % - Accent4 25 2" xfId="1363"/>
    <cellStyle name="40 % - Accent4 25 2 2" xfId="18389"/>
    <cellStyle name="40 % - Accent4 25 2 3" xfId="36654"/>
    <cellStyle name="40 % - Accent4 26" xfId="36655"/>
    <cellStyle name="40 % - Accent4 26 2" xfId="1364"/>
    <cellStyle name="40 % - Accent4 26 2 2" xfId="18390"/>
    <cellStyle name="40 % - Accent4 26 2 3" xfId="36656"/>
    <cellStyle name="40 % - Accent4 27" xfId="51381"/>
    <cellStyle name="40 % - Accent4 27 2" xfId="1365"/>
    <cellStyle name="40 % - Accent4 27 2 2" xfId="18391"/>
    <cellStyle name="40 % - Accent4 27 2 3" xfId="36657"/>
    <cellStyle name="40 % - Accent4 28 2" xfId="1366"/>
    <cellStyle name="40 % - Accent4 28 2 2" xfId="18392"/>
    <cellStyle name="40 % - Accent4 28 2 3" xfId="36658"/>
    <cellStyle name="40 % - Accent4 29 2" xfId="1367"/>
    <cellStyle name="40 % - Accent4 29 2 2" xfId="18393"/>
    <cellStyle name="40 % - Accent4 29 2 3" xfId="36659"/>
    <cellStyle name="40 % - Accent4 3" xfId="1368"/>
    <cellStyle name="40 % - Accent4 3 10" xfId="1369"/>
    <cellStyle name="40 % - Accent4 3 11" xfId="1370"/>
    <cellStyle name="40 % - Accent4 3 12" xfId="1371"/>
    <cellStyle name="40 % - Accent4 3 13" xfId="1372"/>
    <cellStyle name="40 % - Accent4 3 14" xfId="1373"/>
    <cellStyle name="40 % - Accent4 3 15" xfId="1374"/>
    <cellStyle name="40 % - Accent4 3 16" xfId="1375"/>
    <cellStyle name="40 % - Accent4 3 17" xfId="1376"/>
    <cellStyle name="40 % - Accent4 3 18" xfId="36660"/>
    <cellStyle name="40 % - Accent4 3 2" xfId="1377"/>
    <cellStyle name="40 % - Accent4 3 2 2" xfId="18394"/>
    <cellStyle name="40 % - Accent4 3 2 3" xfId="36661"/>
    <cellStyle name="40 % - Accent4 3 3" xfId="1378"/>
    <cellStyle name="40 % - Accent4 3 3 2" xfId="18395"/>
    <cellStyle name="40 % - Accent4 3 3 3" xfId="36662"/>
    <cellStyle name="40 % - Accent4 3 4" xfId="1379"/>
    <cellStyle name="40 % - Accent4 3 4 2" xfId="18396"/>
    <cellStyle name="40 % - Accent4 3 4 3" xfId="36663"/>
    <cellStyle name="40 % - Accent4 3 5" xfId="1380"/>
    <cellStyle name="40 % - Accent4 3 5 2" xfId="18397"/>
    <cellStyle name="40 % - Accent4 3 5 3" xfId="36664"/>
    <cellStyle name="40 % - Accent4 3 6" xfId="1381"/>
    <cellStyle name="40 % - Accent4 3 6 2" xfId="18398"/>
    <cellStyle name="40 % - Accent4 3 6 3" xfId="36665"/>
    <cellStyle name="40 % - Accent4 3 7" xfId="1382"/>
    <cellStyle name="40 % - Accent4 3 7 2" xfId="51382"/>
    <cellStyle name="40 % - Accent4 3 8" xfId="1383"/>
    <cellStyle name="40 % - Accent4 3 9" xfId="1384"/>
    <cellStyle name="40 % - Accent4 30 2" xfId="1385"/>
    <cellStyle name="40 % - Accent4 30 2 2" xfId="18399"/>
    <cellStyle name="40 % - Accent4 30 2 3" xfId="36666"/>
    <cellStyle name="40 % - Accent4 31 2" xfId="1386"/>
    <cellStyle name="40 % - Accent4 4" xfId="1387"/>
    <cellStyle name="40 % - Accent4 4 10" xfId="1388"/>
    <cellStyle name="40 % - Accent4 4 11" xfId="1389"/>
    <cellStyle name="40 % - Accent4 4 12" xfId="1390"/>
    <cellStyle name="40 % - Accent4 4 13" xfId="1391"/>
    <cellStyle name="40 % - Accent4 4 14" xfId="1392"/>
    <cellStyle name="40 % - Accent4 4 15" xfId="1393"/>
    <cellStyle name="40 % - Accent4 4 16" xfId="1394"/>
    <cellStyle name="40 % - Accent4 4 17" xfId="1395"/>
    <cellStyle name="40 % - Accent4 4 18" xfId="36667"/>
    <cellStyle name="40 % - Accent4 4 2" xfId="1396"/>
    <cellStyle name="40 % - Accent4 4 2 2" xfId="18400"/>
    <cellStyle name="40 % - Accent4 4 2 3" xfId="36668"/>
    <cellStyle name="40 % - Accent4 4 3" xfId="1397"/>
    <cellStyle name="40 % - Accent4 4 3 2" xfId="18401"/>
    <cellStyle name="40 % - Accent4 4 3 3" xfId="36669"/>
    <cellStyle name="40 % - Accent4 4 4" xfId="1398"/>
    <cellStyle name="40 % - Accent4 4 4 2" xfId="18402"/>
    <cellStyle name="40 % - Accent4 4 4 3" xfId="36670"/>
    <cellStyle name="40 % - Accent4 4 5" xfId="1399"/>
    <cellStyle name="40 % - Accent4 4 5 2" xfId="18403"/>
    <cellStyle name="40 % - Accent4 4 5 3" xfId="36671"/>
    <cellStyle name="40 % - Accent4 4 6" xfId="1400"/>
    <cellStyle name="40 % - Accent4 4 6 2" xfId="18404"/>
    <cellStyle name="40 % - Accent4 4 6 3" xfId="36672"/>
    <cellStyle name="40 % - Accent4 4 7" xfId="1401"/>
    <cellStyle name="40 % - Accent4 4 7 2" xfId="51383"/>
    <cellStyle name="40 % - Accent4 4 8" xfId="1402"/>
    <cellStyle name="40 % - Accent4 4 9" xfId="1403"/>
    <cellStyle name="40 % - Accent4 49" xfId="1404"/>
    <cellStyle name="40 % - Accent4 49 2" xfId="18405"/>
    <cellStyle name="40 % - Accent4 49 3" xfId="36673"/>
    <cellStyle name="40 % - Accent4 5" xfId="1405"/>
    <cellStyle name="40 % - Accent4 5 2" xfId="1406"/>
    <cellStyle name="40 % - Accent4 5 2 2" xfId="18406"/>
    <cellStyle name="40 % - Accent4 5 2 3" xfId="36674"/>
    <cellStyle name="40 % - Accent4 5 3" xfId="1407"/>
    <cellStyle name="40 % - Accent4 5 3 2" xfId="18407"/>
    <cellStyle name="40 % - Accent4 5 3 3" xfId="36675"/>
    <cellStyle name="40 % - Accent4 5 4" xfId="1408"/>
    <cellStyle name="40 % - Accent4 5 4 2" xfId="18408"/>
    <cellStyle name="40 % - Accent4 5 4 3" xfId="36676"/>
    <cellStyle name="40 % - Accent4 5 5" xfId="1409"/>
    <cellStyle name="40 % - Accent4 5 5 2" xfId="18409"/>
    <cellStyle name="40 % - Accent4 5 5 3" xfId="36677"/>
    <cellStyle name="40 % - Accent4 5 6" xfId="1410"/>
    <cellStyle name="40 % - Accent4 5 6 2" xfId="18410"/>
    <cellStyle name="40 % - Accent4 5 6 3" xfId="36678"/>
    <cellStyle name="40 % - Accent4 5 7" xfId="1411"/>
    <cellStyle name="40 % - Accent4 5 7 2" xfId="18411"/>
    <cellStyle name="40 % - Accent4 5 7 3" xfId="36679"/>
    <cellStyle name="40 % - Accent4 5 8" xfId="18412"/>
    <cellStyle name="40 % - Accent4 5 9" xfId="36680"/>
    <cellStyle name="40 % - Accent4 50" xfId="1412"/>
    <cellStyle name="40 % - Accent4 50 2" xfId="18413"/>
    <cellStyle name="40 % - Accent4 50 3" xfId="36681"/>
    <cellStyle name="40 % - Accent4 51" xfId="1413"/>
    <cellStyle name="40 % - Accent4 51 2" xfId="18414"/>
    <cellStyle name="40 % - Accent4 51 3" xfId="36682"/>
    <cellStyle name="40 % - Accent4 52" xfId="1414"/>
    <cellStyle name="40 % - Accent4 52 2" xfId="18415"/>
    <cellStyle name="40 % - Accent4 52 3" xfId="36683"/>
    <cellStyle name="40 % - Accent4 53" xfId="1415"/>
    <cellStyle name="40 % - Accent4 53 2" xfId="18416"/>
    <cellStyle name="40 % - Accent4 53 3" xfId="36684"/>
    <cellStyle name="40 % - Accent4 54" xfId="1416"/>
    <cellStyle name="40 % - Accent4 54 2" xfId="18417"/>
    <cellStyle name="40 % - Accent4 54 3" xfId="36685"/>
    <cellStyle name="40 % - Accent4 55" xfId="1417"/>
    <cellStyle name="40 % - Accent4 55 2" xfId="18418"/>
    <cellStyle name="40 % - Accent4 55 3" xfId="36686"/>
    <cellStyle name="40 % - Accent4 56" xfId="1418"/>
    <cellStyle name="40 % - Accent4 56 2" xfId="18419"/>
    <cellStyle name="40 % - Accent4 56 3" xfId="36687"/>
    <cellStyle name="40 % - Accent4 6" xfId="1419"/>
    <cellStyle name="40 % - Accent4 6 2" xfId="1420"/>
    <cellStyle name="40 % - Accent4 6 2 2" xfId="18420"/>
    <cellStyle name="40 % - Accent4 6 2 3" xfId="36688"/>
    <cellStyle name="40 % - Accent4 6 3" xfId="1421"/>
    <cellStyle name="40 % - Accent4 6 3 2" xfId="18421"/>
    <cellStyle name="40 % - Accent4 6 3 3" xfId="36689"/>
    <cellStyle name="40 % - Accent4 6 4" xfId="1422"/>
    <cellStyle name="40 % - Accent4 6 4 2" xfId="18422"/>
    <cellStyle name="40 % - Accent4 6 4 3" xfId="36690"/>
    <cellStyle name="40 % - Accent4 6 5" xfId="1423"/>
    <cellStyle name="40 % - Accent4 6 5 2" xfId="18423"/>
    <cellStyle name="40 % - Accent4 6 5 3" xfId="36691"/>
    <cellStyle name="40 % - Accent4 6 6" xfId="1424"/>
    <cellStyle name="40 % - Accent4 6 6 2" xfId="18424"/>
    <cellStyle name="40 % - Accent4 6 6 3" xfId="36692"/>
    <cellStyle name="40 % - Accent4 6 7" xfId="1425"/>
    <cellStyle name="40 % - Accent4 6 7 2" xfId="18425"/>
    <cellStyle name="40 % - Accent4 6 7 3" xfId="36693"/>
    <cellStyle name="40 % - Accent4 6 8" xfId="18426"/>
    <cellStyle name="40 % - Accent4 6 9" xfId="36694"/>
    <cellStyle name="40 % - Accent4 7" xfId="1426"/>
    <cellStyle name="40 % - Accent4 7 2" xfId="1427"/>
    <cellStyle name="40 % - Accent4 7 2 2" xfId="18427"/>
    <cellStyle name="40 % - Accent4 7 2 3" xfId="36695"/>
    <cellStyle name="40 % - Accent4 7 3" xfId="1428"/>
    <cellStyle name="40 % - Accent4 7 3 2" xfId="18428"/>
    <cellStyle name="40 % - Accent4 7 3 3" xfId="36696"/>
    <cellStyle name="40 % - Accent4 7 4" xfId="1429"/>
    <cellStyle name="40 % - Accent4 7 4 2" xfId="18429"/>
    <cellStyle name="40 % - Accent4 7 4 3" xfId="36697"/>
    <cellStyle name="40 % - Accent4 7 5" xfId="1430"/>
    <cellStyle name="40 % - Accent4 7 5 2" xfId="18430"/>
    <cellStyle name="40 % - Accent4 7 5 3" xfId="36698"/>
    <cellStyle name="40 % - Accent4 7 6" xfId="1431"/>
    <cellStyle name="40 % - Accent4 7 6 2" xfId="18431"/>
    <cellStyle name="40 % - Accent4 7 6 3" xfId="36699"/>
    <cellStyle name="40 % - Accent4 7 7" xfId="1432"/>
    <cellStyle name="40 % - Accent4 7 7 2" xfId="18432"/>
    <cellStyle name="40 % - Accent4 7 7 3" xfId="36700"/>
    <cellStyle name="40 % - Accent4 7 8" xfId="18433"/>
    <cellStyle name="40 % - Accent4 7 9" xfId="36701"/>
    <cellStyle name="40 % - Accent4 8" xfId="1433"/>
    <cellStyle name="40 % - Accent4 8 2" xfId="1434"/>
    <cellStyle name="40 % - Accent4 8 2 2" xfId="18434"/>
    <cellStyle name="40 % - Accent4 8 2 3" xfId="36702"/>
    <cellStyle name="40 % - Accent4 8 3" xfId="1435"/>
    <cellStyle name="40 % - Accent4 8 3 2" xfId="18435"/>
    <cellStyle name="40 % - Accent4 8 3 3" xfId="36703"/>
    <cellStyle name="40 % - Accent4 8 4" xfId="1436"/>
    <cellStyle name="40 % - Accent4 8 4 2" xfId="18436"/>
    <cellStyle name="40 % - Accent4 8 4 3" xfId="36704"/>
    <cellStyle name="40 % - Accent4 8 5" xfId="1437"/>
    <cellStyle name="40 % - Accent4 8 5 2" xfId="18437"/>
    <cellStyle name="40 % - Accent4 8 5 3" xfId="36705"/>
    <cellStyle name="40 % - Accent4 8 6" xfId="1438"/>
    <cellStyle name="40 % - Accent4 8 6 2" xfId="18438"/>
    <cellStyle name="40 % - Accent4 8 6 3" xfId="36706"/>
    <cellStyle name="40 % - Accent4 8 7" xfId="1439"/>
    <cellStyle name="40 % - Accent4 8 7 2" xfId="18439"/>
    <cellStyle name="40 % - Accent4 8 7 3" xfId="36707"/>
    <cellStyle name="40 % - Accent4 8 8" xfId="18440"/>
    <cellStyle name="40 % - Accent4 8 9" xfId="36708"/>
    <cellStyle name="40 % - Accent4 9" xfId="1440"/>
    <cellStyle name="40 % - Accent4 9 2" xfId="1441"/>
    <cellStyle name="40 % - Accent4 9 2 2" xfId="18441"/>
    <cellStyle name="40 % - Accent4 9 2 3" xfId="36709"/>
    <cellStyle name="40 % - Accent4 9 3" xfId="1442"/>
    <cellStyle name="40 % - Accent4 9 3 2" xfId="18442"/>
    <cellStyle name="40 % - Accent4 9 3 3" xfId="36710"/>
    <cellStyle name="40 % - Accent4 9 4" xfId="1443"/>
    <cellStyle name="40 % - Accent4 9 4 2" xfId="18443"/>
    <cellStyle name="40 % - Accent4 9 4 3" xfId="36711"/>
    <cellStyle name="40 % - Accent4 9 5" xfId="1444"/>
    <cellStyle name="40 % - Accent4 9 5 2" xfId="18444"/>
    <cellStyle name="40 % - Accent4 9 5 3" xfId="36712"/>
    <cellStyle name="40 % - Accent4 9 6" xfId="1445"/>
    <cellStyle name="40 % - Accent4 9 6 2" xfId="18445"/>
    <cellStyle name="40 % - Accent4 9 6 3" xfId="36713"/>
    <cellStyle name="40 % - Accent4 9 7" xfId="1446"/>
    <cellStyle name="40 % - Accent4 9 7 2" xfId="18446"/>
    <cellStyle name="40 % - Accent4 9 7 3" xfId="36714"/>
    <cellStyle name="40 % - Accent4 9 8" xfId="18447"/>
    <cellStyle name="40 % - Accent4 9 9" xfId="36715"/>
    <cellStyle name="40 % - Accent5 10" xfId="18448"/>
    <cellStyle name="40 % - Accent5 10 2" xfId="1447"/>
    <cellStyle name="40 % - Accent5 10 2 2" xfId="18449"/>
    <cellStyle name="40 % - Accent5 10 2 3" xfId="36716"/>
    <cellStyle name="40 % - Accent5 10 3" xfId="18450"/>
    <cellStyle name="40 % - Accent5 10 4" xfId="36717"/>
    <cellStyle name="40 % - Accent5 11" xfId="18451"/>
    <cellStyle name="40 % - Accent5 11 2" xfId="1448"/>
    <cellStyle name="40 % - Accent5 11 2 2" xfId="18452"/>
    <cellStyle name="40 % - Accent5 11 2 3" xfId="36718"/>
    <cellStyle name="40 % - Accent5 11 3" xfId="18453"/>
    <cellStyle name="40 % - Accent5 11 4" xfId="36719"/>
    <cellStyle name="40 % - Accent5 12" xfId="18454"/>
    <cellStyle name="40 % - Accent5 12 2" xfId="1449"/>
    <cellStyle name="40 % - Accent5 12 2 2" xfId="18455"/>
    <cellStyle name="40 % - Accent5 12 2 3" xfId="36720"/>
    <cellStyle name="40 % - Accent5 12 3" xfId="18456"/>
    <cellStyle name="40 % - Accent5 12 4" xfId="36721"/>
    <cellStyle name="40 % - Accent5 13 2" xfId="1450"/>
    <cellStyle name="40 % - Accent5 13 2 2" xfId="18457"/>
    <cellStyle name="40 % - Accent5 13 2 3" xfId="36722"/>
    <cellStyle name="40 % - Accent5 14 2" xfId="1451"/>
    <cellStyle name="40 % - Accent5 14 2 2" xfId="18458"/>
    <cellStyle name="40 % - Accent5 14 2 3" xfId="36723"/>
    <cellStyle name="40 % - Accent5 15" xfId="36724"/>
    <cellStyle name="40 % - Accent5 15 2" xfId="1452"/>
    <cellStyle name="40 % - Accent5 15 2 2" xfId="18459"/>
    <cellStyle name="40 % - Accent5 15 2 3" xfId="36725"/>
    <cellStyle name="40 % - Accent5 16 2" xfId="1453"/>
    <cellStyle name="40 % - Accent5 16 2 2" xfId="18460"/>
    <cellStyle name="40 % - Accent5 16 2 3" xfId="36726"/>
    <cellStyle name="40 % - Accent5 17 2" xfId="1454"/>
    <cellStyle name="40 % - Accent5 17 2 2" xfId="18461"/>
    <cellStyle name="40 % - Accent5 17 2 3" xfId="36727"/>
    <cellStyle name="40 % - Accent5 18 2" xfId="1455"/>
    <cellStyle name="40 % - Accent5 18 2 2" xfId="18462"/>
    <cellStyle name="40 % - Accent5 18 2 3" xfId="36728"/>
    <cellStyle name="40 % - Accent5 19 2" xfId="1456"/>
    <cellStyle name="40 % - Accent5 19 2 2" xfId="18463"/>
    <cellStyle name="40 % - Accent5 19 2 3" xfId="36729"/>
    <cellStyle name="40 % - Accent5 2" xfId="1457"/>
    <cellStyle name="40 % - Accent5 2 10" xfId="1458"/>
    <cellStyle name="40 % - Accent5 2 10 2" xfId="18464"/>
    <cellStyle name="40 % - Accent5 2 10 3" xfId="36730"/>
    <cellStyle name="40 % - Accent5 2 11" xfId="1459"/>
    <cellStyle name="40 % - Accent5 2 11 2" xfId="18465"/>
    <cellStyle name="40 % - Accent5 2 11 3" xfId="36731"/>
    <cellStyle name="40 % - Accent5 2 12" xfId="1460"/>
    <cellStyle name="40 % - Accent5 2 13" xfId="1461"/>
    <cellStyle name="40 % - Accent5 2 14" xfId="1462"/>
    <cellStyle name="40 % - Accent5 2 15" xfId="1463"/>
    <cellStyle name="40 % - Accent5 2 16" xfId="1464"/>
    <cellStyle name="40 % - Accent5 2 17" xfId="1465"/>
    <cellStyle name="40 % - Accent5 2 18" xfId="1466"/>
    <cellStyle name="40 % - Accent5 2 19" xfId="36732"/>
    <cellStyle name="40 % - Accent5 2 2" xfId="1467"/>
    <cellStyle name="40 % - Accent5 2 2 10" xfId="1468"/>
    <cellStyle name="40 % - Accent5 2 2 11" xfId="1469"/>
    <cellStyle name="40 % - Accent5 2 2 12" xfId="1470"/>
    <cellStyle name="40 % - Accent5 2 2 13" xfId="1471"/>
    <cellStyle name="40 % - Accent5 2 2 14" xfId="1472"/>
    <cellStyle name="40 % - Accent5 2 2 15" xfId="1473"/>
    <cellStyle name="40 % - Accent5 2 2 16" xfId="1474"/>
    <cellStyle name="40 % - Accent5 2 2 17" xfId="1475"/>
    <cellStyle name="40 % - Accent5 2 2 18" xfId="36733"/>
    <cellStyle name="40 % - Accent5 2 2 2" xfId="1476"/>
    <cellStyle name="40 % - Accent5 2 2 2 2" xfId="1477"/>
    <cellStyle name="40 % - Accent5 2 2 2 2 2" xfId="1478"/>
    <cellStyle name="40 % - Accent5 2 2 2 2 2 2" xfId="1479"/>
    <cellStyle name="40 % - Accent5 2 2 2 2 2 2 2" xfId="51384"/>
    <cellStyle name="40 % - Accent5 2 2 2 2 2 3" xfId="1480"/>
    <cellStyle name="40 % - Accent5 2 2 2 2 2 4" xfId="18466"/>
    <cellStyle name="40 % - Accent5 2 2 2 2 2 5" xfId="36734"/>
    <cellStyle name="40 % - Accent5 2 2 2 2 3" xfId="1481"/>
    <cellStyle name="40 % - Accent5 2 2 2 2 3 2" xfId="18467"/>
    <cellStyle name="40 % - Accent5 2 2 2 2 3 3" xfId="36735"/>
    <cellStyle name="40 % - Accent5 2 2 2 3" xfId="1482"/>
    <cellStyle name="40 % - Accent5 2 2 2 4" xfId="1483"/>
    <cellStyle name="40 % - Accent5 2 2 2 5" xfId="1484"/>
    <cellStyle name="40 % - Accent5 2 2 2 6" xfId="1485"/>
    <cellStyle name="40 % - Accent5 2 2 2 7" xfId="18468"/>
    <cellStyle name="40 % - Accent5 2 2 2 8" xfId="36736"/>
    <cellStyle name="40 % - Accent5 2 2 3" xfId="1486"/>
    <cellStyle name="40 % - Accent5 2 2 3 2" xfId="18469"/>
    <cellStyle name="40 % - Accent5 2 2 3 3" xfId="36737"/>
    <cellStyle name="40 % - Accent5 2 2 4" xfId="1487"/>
    <cellStyle name="40 % - Accent5 2 2 4 2" xfId="18470"/>
    <cellStyle name="40 % - Accent5 2 2 4 3" xfId="36738"/>
    <cellStyle name="40 % - Accent5 2 2 5" xfId="1488"/>
    <cellStyle name="40 % - Accent5 2 2 5 2" xfId="18471"/>
    <cellStyle name="40 % - Accent5 2 2 5 3" xfId="36739"/>
    <cellStyle name="40 % - Accent5 2 2 6" xfId="1489"/>
    <cellStyle name="40 % - Accent5 2 2 6 2" xfId="18472"/>
    <cellStyle name="40 % - Accent5 2 2 6 3" xfId="36740"/>
    <cellStyle name="40 % - Accent5 2 2 7" xfId="1490"/>
    <cellStyle name="40 % - Accent5 2 2 8" xfId="1491"/>
    <cellStyle name="40 % - Accent5 2 2 9" xfId="1492"/>
    <cellStyle name="40 % - Accent5 2 3" xfId="1493"/>
    <cellStyle name="40 % - Accent5 2 3 2" xfId="18473"/>
    <cellStyle name="40 % - Accent5 2 3 2 2" xfId="18474"/>
    <cellStyle name="40 % - Accent5 2 3 2 3" xfId="36741"/>
    <cellStyle name="40 % - Accent5 2 3 3" xfId="18475"/>
    <cellStyle name="40 % - Accent5 2 3 3 2" xfId="18476"/>
    <cellStyle name="40 % - Accent5 2 3 3 3" xfId="36742"/>
    <cellStyle name="40 % - Accent5 2 3 4" xfId="18477"/>
    <cellStyle name="40 % - Accent5 2 3 4 2" xfId="18478"/>
    <cellStyle name="40 % - Accent5 2 3 4 3" xfId="36743"/>
    <cellStyle name="40 % - Accent5 2 3 5" xfId="18479"/>
    <cellStyle name="40 % - Accent5 2 3 5 2" xfId="18480"/>
    <cellStyle name="40 % - Accent5 2 3 5 3" xfId="36744"/>
    <cellStyle name="40 % - Accent5 2 3 6" xfId="18481"/>
    <cellStyle name="40 % - Accent5 2 3 6 2" xfId="18482"/>
    <cellStyle name="40 % - Accent5 2 3 6 3" xfId="36745"/>
    <cellStyle name="40 % - Accent5 2 3 7" xfId="18483"/>
    <cellStyle name="40 % - Accent5 2 3 8" xfId="36746"/>
    <cellStyle name="40 % - Accent5 2 4" xfId="1494"/>
    <cellStyle name="40 % - Accent5 2 4 2" xfId="18484"/>
    <cellStyle name="40 % - Accent5 2 4 2 2" xfId="18485"/>
    <cellStyle name="40 % - Accent5 2 4 2 3" xfId="36747"/>
    <cellStyle name="40 % - Accent5 2 4 3" xfId="18486"/>
    <cellStyle name="40 % - Accent5 2 4 3 2" xfId="18487"/>
    <cellStyle name="40 % - Accent5 2 4 3 3" xfId="36748"/>
    <cellStyle name="40 % - Accent5 2 4 4" xfId="18488"/>
    <cellStyle name="40 % - Accent5 2 4 4 2" xfId="18489"/>
    <cellStyle name="40 % - Accent5 2 4 4 3" xfId="36749"/>
    <cellStyle name="40 % - Accent5 2 4 5" xfId="18490"/>
    <cellStyle name="40 % - Accent5 2 4 5 2" xfId="18491"/>
    <cellStyle name="40 % - Accent5 2 4 5 3" xfId="36750"/>
    <cellStyle name="40 % - Accent5 2 4 6" xfId="18492"/>
    <cellStyle name="40 % - Accent5 2 4 6 2" xfId="18493"/>
    <cellStyle name="40 % - Accent5 2 4 6 3" xfId="36751"/>
    <cellStyle name="40 % - Accent5 2 4 7" xfId="18494"/>
    <cellStyle name="40 % - Accent5 2 4 8" xfId="36752"/>
    <cellStyle name="40 % - Accent5 2 5" xfId="1495"/>
    <cellStyle name="40 % - Accent5 2 5 2" xfId="18495"/>
    <cellStyle name="40 % - Accent5 2 5 2 2" xfId="18496"/>
    <cellStyle name="40 % - Accent5 2 5 2 3" xfId="36753"/>
    <cellStyle name="40 % - Accent5 2 5 3" xfId="18497"/>
    <cellStyle name="40 % - Accent5 2 5 3 2" xfId="18498"/>
    <cellStyle name="40 % - Accent5 2 5 3 3" xfId="36754"/>
    <cellStyle name="40 % - Accent5 2 5 4" xfId="18499"/>
    <cellStyle name="40 % - Accent5 2 5 4 2" xfId="18500"/>
    <cellStyle name="40 % - Accent5 2 5 4 3" xfId="36755"/>
    <cellStyle name="40 % - Accent5 2 5 5" xfId="18501"/>
    <cellStyle name="40 % - Accent5 2 5 5 2" xfId="18502"/>
    <cellStyle name="40 % - Accent5 2 5 5 3" xfId="36756"/>
    <cellStyle name="40 % - Accent5 2 5 6" xfId="18503"/>
    <cellStyle name="40 % - Accent5 2 5 6 2" xfId="18504"/>
    <cellStyle name="40 % - Accent5 2 5 6 3" xfId="36757"/>
    <cellStyle name="40 % - Accent5 2 5 7" xfId="18505"/>
    <cellStyle name="40 % - Accent5 2 5 8" xfId="36758"/>
    <cellStyle name="40 % - Accent5 2 6" xfId="1496"/>
    <cellStyle name="40 % - Accent5 2 6 2" xfId="18506"/>
    <cellStyle name="40 % - Accent5 2 6 2 2" xfId="18507"/>
    <cellStyle name="40 % - Accent5 2 6 2 3" xfId="36759"/>
    <cellStyle name="40 % - Accent5 2 6 3" xfId="18508"/>
    <cellStyle name="40 % - Accent5 2 6 3 2" xfId="18509"/>
    <cellStyle name="40 % - Accent5 2 6 3 3" xfId="36760"/>
    <cellStyle name="40 % - Accent5 2 6 4" xfId="18510"/>
    <cellStyle name="40 % - Accent5 2 6 4 2" xfId="18511"/>
    <cellStyle name="40 % - Accent5 2 6 4 3" xfId="36761"/>
    <cellStyle name="40 % - Accent5 2 6 5" xfId="18512"/>
    <cellStyle name="40 % - Accent5 2 6 5 2" xfId="18513"/>
    <cellStyle name="40 % - Accent5 2 6 5 3" xfId="36762"/>
    <cellStyle name="40 % - Accent5 2 6 6" xfId="18514"/>
    <cellStyle name="40 % - Accent5 2 6 6 2" xfId="18515"/>
    <cellStyle name="40 % - Accent5 2 6 6 3" xfId="36763"/>
    <cellStyle name="40 % - Accent5 2 6 7" xfId="18516"/>
    <cellStyle name="40 % - Accent5 2 6 8" xfId="36764"/>
    <cellStyle name="40 % - Accent5 2 7" xfId="1497"/>
    <cellStyle name="40 % - Accent5 2 7 2" xfId="18517"/>
    <cellStyle name="40 % - Accent5 2 7 3" xfId="36765"/>
    <cellStyle name="40 % - Accent5 2 8" xfId="1498"/>
    <cellStyle name="40 % - Accent5 2 8 2" xfId="18518"/>
    <cellStyle name="40 % - Accent5 2 8 3" xfId="36766"/>
    <cellStyle name="40 % - Accent5 2 9" xfId="1499"/>
    <cellStyle name="40 % - Accent5 2 9 2" xfId="18519"/>
    <cellStyle name="40 % - Accent5 2 9 3" xfId="36767"/>
    <cellStyle name="40 % - Accent5 2_210-TABLEAU SHO SUNCITY du 27-04-12" xfId="1500"/>
    <cellStyle name="40 % - Accent5 20 2" xfId="1501"/>
    <cellStyle name="40 % - Accent5 20 2 2" xfId="18520"/>
    <cellStyle name="40 % - Accent5 20 2 3" xfId="36768"/>
    <cellStyle name="40 % - Accent5 21 2" xfId="1502"/>
    <cellStyle name="40 % - Accent5 21 2 2" xfId="18521"/>
    <cellStyle name="40 % - Accent5 21 2 3" xfId="36769"/>
    <cellStyle name="40 % - Accent5 22 2" xfId="1503"/>
    <cellStyle name="40 % - Accent5 22 2 2" xfId="18522"/>
    <cellStyle name="40 % - Accent5 22 2 3" xfId="36770"/>
    <cellStyle name="40 % - Accent5 23 2" xfId="1504"/>
    <cellStyle name="40 % - Accent5 23 2 2" xfId="18523"/>
    <cellStyle name="40 % - Accent5 23 2 3" xfId="36771"/>
    <cellStyle name="40 % - Accent5 24 2" xfId="1505"/>
    <cellStyle name="40 % - Accent5 24 2 2" xfId="18524"/>
    <cellStyle name="40 % - Accent5 24 2 3" xfId="36772"/>
    <cellStyle name="40 % - Accent5 25 2" xfId="1506"/>
    <cellStyle name="40 % - Accent5 25 2 2" xfId="18525"/>
    <cellStyle name="40 % - Accent5 25 2 3" xfId="36773"/>
    <cellStyle name="40 % - Accent5 26" xfId="36774"/>
    <cellStyle name="40 % - Accent5 26 2" xfId="1507"/>
    <cellStyle name="40 % - Accent5 26 2 2" xfId="18526"/>
    <cellStyle name="40 % - Accent5 26 2 3" xfId="36775"/>
    <cellStyle name="40 % - Accent5 27" xfId="51385"/>
    <cellStyle name="40 % - Accent5 27 2" xfId="1508"/>
    <cellStyle name="40 % - Accent5 27 2 2" xfId="18527"/>
    <cellStyle name="40 % - Accent5 27 2 3" xfId="36776"/>
    <cellStyle name="40 % - Accent5 28 2" xfId="1509"/>
    <cellStyle name="40 % - Accent5 28 2 2" xfId="18528"/>
    <cellStyle name="40 % - Accent5 28 2 3" xfId="36777"/>
    <cellStyle name="40 % - Accent5 29 2" xfId="1510"/>
    <cellStyle name="40 % - Accent5 29 2 2" xfId="18529"/>
    <cellStyle name="40 % - Accent5 29 2 3" xfId="36778"/>
    <cellStyle name="40 % - Accent5 3" xfId="1511"/>
    <cellStyle name="40 % - Accent5 3 10" xfId="1512"/>
    <cellStyle name="40 % - Accent5 3 11" xfId="1513"/>
    <cellStyle name="40 % - Accent5 3 12" xfId="1514"/>
    <cellStyle name="40 % - Accent5 3 13" xfId="1515"/>
    <cellStyle name="40 % - Accent5 3 14" xfId="1516"/>
    <cellStyle name="40 % - Accent5 3 15" xfId="1517"/>
    <cellStyle name="40 % - Accent5 3 16" xfId="1518"/>
    <cellStyle name="40 % - Accent5 3 17" xfId="1519"/>
    <cellStyle name="40 % - Accent5 3 18" xfId="36779"/>
    <cellStyle name="40 % - Accent5 3 2" xfId="1520"/>
    <cellStyle name="40 % - Accent5 3 2 2" xfId="18530"/>
    <cellStyle name="40 % - Accent5 3 2 3" xfId="36780"/>
    <cellStyle name="40 % - Accent5 3 3" xfId="1521"/>
    <cellStyle name="40 % - Accent5 3 3 2" xfId="18531"/>
    <cellStyle name="40 % - Accent5 3 3 3" xfId="36781"/>
    <cellStyle name="40 % - Accent5 3 4" xfId="1522"/>
    <cellStyle name="40 % - Accent5 3 4 2" xfId="18532"/>
    <cellStyle name="40 % - Accent5 3 4 3" xfId="36782"/>
    <cellStyle name="40 % - Accent5 3 5" xfId="1523"/>
    <cellStyle name="40 % - Accent5 3 5 2" xfId="18533"/>
    <cellStyle name="40 % - Accent5 3 5 3" xfId="36783"/>
    <cellStyle name="40 % - Accent5 3 6" xfId="1524"/>
    <cellStyle name="40 % - Accent5 3 6 2" xfId="18534"/>
    <cellStyle name="40 % - Accent5 3 6 3" xfId="36784"/>
    <cellStyle name="40 % - Accent5 3 7" xfId="1525"/>
    <cellStyle name="40 % - Accent5 3 7 2" xfId="51386"/>
    <cellStyle name="40 % - Accent5 3 8" xfId="1526"/>
    <cellStyle name="40 % - Accent5 3 9" xfId="1527"/>
    <cellStyle name="40 % - Accent5 30 2" xfId="1528"/>
    <cellStyle name="40 % - Accent5 30 2 2" xfId="18535"/>
    <cellStyle name="40 % - Accent5 30 2 3" xfId="36785"/>
    <cellStyle name="40 % - Accent5 31 2" xfId="1529"/>
    <cellStyle name="40 % - Accent5 4" xfId="1530"/>
    <cellStyle name="40 % - Accent5 4 10" xfId="1531"/>
    <cellStyle name="40 % - Accent5 4 11" xfId="1532"/>
    <cellStyle name="40 % - Accent5 4 12" xfId="1533"/>
    <cellStyle name="40 % - Accent5 4 13" xfId="1534"/>
    <cellStyle name="40 % - Accent5 4 14" xfId="1535"/>
    <cellStyle name="40 % - Accent5 4 15" xfId="1536"/>
    <cellStyle name="40 % - Accent5 4 16" xfId="1537"/>
    <cellStyle name="40 % - Accent5 4 17" xfId="1538"/>
    <cellStyle name="40 % - Accent5 4 18" xfId="36786"/>
    <cellStyle name="40 % - Accent5 4 2" xfId="1539"/>
    <cellStyle name="40 % - Accent5 4 2 2" xfId="18536"/>
    <cellStyle name="40 % - Accent5 4 2 3" xfId="36787"/>
    <cellStyle name="40 % - Accent5 4 3" xfId="1540"/>
    <cellStyle name="40 % - Accent5 4 3 2" xfId="18537"/>
    <cellStyle name="40 % - Accent5 4 3 3" xfId="36788"/>
    <cellStyle name="40 % - Accent5 4 4" xfId="1541"/>
    <cellStyle name="40 % - Accent5 4 4 2" xfId="18538"/>
    <cellStyle name="40 % - Accent5 4 4 3" xfId="36789"/>
    <cellStyle name="40 % - Accent5 4 5" xfId="1542"/>
    <cellStyle name="40 % - Accent5 4 5 2" xfId="18539"/>
    <cellStyle name="40 % - Accent5 4 5 3" xfId="36790"/>
    <cellStyle name="40 % - Accent5 4 6" xfId="1543"/>
    <cellStyle name="40 % - Accent5 4 6 2" xfId="18540"/>
    <cellStyle name="40 % - Accent5 4 6 3" xfId="36791"/>
    <cellStyle name="40 % - Accent5 4 7" xfId="1544"/>
    <cellStyle name="40 % - Accent5 4 7 2" xfId="51387"/>
    <cellStyle name="40 % - Accent5 4 8" xfId="1545"/>
    <cellStyle name="40 % - Accent5 4 9" xfId="1546"/>
    <cellStyle name="40 % - Accent5 49" xfId="1547"/>
    <cellStyle name="40 % - Accent5 49 2" xfId="18541"/>
    <cellStyle name="40 % - Accent5 49 3" xfId="36792"/>
    <cellStyle name="40 % - Accent5 5" xfId="1548"/>
    <cellStyle name="40 % - Accent5 5 2" xfId="1549"/>
    <cellStyle name="40 % - Accent5 5 2 2" xfId="18542"/>
    <cellStyle name="40 % - Accent5 5 2 3" xfId="36793"/>
    <cellStyle name="40 % - Accent5 5 3" xfId="1550"/>
    <cellStyle name="40 % - Accent5 5 3 2" xfId="18543"/>
    <cellStyle name="40 % - Accent5 5 3 3" xfId="36794"/>
    <cellStyle name="40 % - Accent5 5 4" xfId="1551"/>
    <cellStyle name="40 % - Accent5 5 4 2" xfId="18544"/>
    <cellStyle name="40 % - Accent5 5 4 3" xfId="36795"/>
    <cellStyle name="40 % - Accent5 5 5" xfId="1552"/>
    <cellStyle name="40 % - Accent5 5 5 2" xfId="18545"/>
    <cellStyle name="40 % - Accent5 5 5 3" xfId="36796"/>
    <cellStyle name="40 % - Accent5 5 6" xfId="1553"/>
    <cellStyle name="40 % - Accent5 5 6 2" xfId="18546"/>
    <cellStyle name="40 % - Accent5 5 6 3" xfId="36797"/>
    <cellStyle name="40 % - Accent5 5 7" xfId="1554"/>
    <cellStyle name="40 % - Accent5 5 7 2" xfId="18547"/>
    <cellStyle name="40 % - Accent5 5 7 3" xfId="36798"/>
    <cellStyle name="40 % - Accent5 5 8" xfId="18548"/>
    <cellStyle name="40 % - Accent5 5 9" xfId="36799"/>
    <cellStyle name="40 % - Accent5 50" xfId="1555"/>
    <cellStyle name="40 % - Accent5 50 2" xfId="18549"/>
    <cellStyle name="40 % - Accent5 50 3" xfId="36800"/>
    <cellStyle name="40 % - Accent5 51" xfId="1556"/>
    <cellStyle name="40 % - Accent5 51 2" xfId="18550"/>
    <cellStyle name="40 % - Accent5 51 3" xfId="36801"/>
    <cellStyle name="40 % - Accent5 52" xfId="1557"/>
    <cellStyle name="40 % - Accent5 52 2" xfId="18551"/>
    <cellStyle name="40 % - Accent5 52 3" xfId="36802"/>
    <cellStyle name="40 % - Accent5 53" xfId="1558"/>
    <cellStyle name="40 % - Accent5 53 2" xfId="18552"/>
    <cellStyle name="40 % - Accent5 53 3" xfId="36803"/>
    <cellStyle name="40 % - Accent5 54" xfId="1559"/>
    <cellStyle name="40 % - Accent5 54 2" xfId="18553"/>
    <cellStyle name="40 % - Accent5 54 3" xfId="36804"/>
    <cellStyle name="40 % - Accent5 55" xfId="1560"/>
    <cellStyle name="40 % - Accent5 55 2" xfId="18554"/>
    <cellStyle name="40 % - Accent5 55 3" xfId="36805"/>
    <cellStyle name="40 % - Accent5 56" xfId="1561"/>
    <cellStyle name="40 % - Accent5 56 2" xfId="18555"/>
    <cellStyle name="40 % - Accent5 56 3" xfId="36806"/>
    <cellStyle name="40 % - Accent5 6" xfId="1562"/>
    <cellStyle name="40 % - Accent5 6 2" xfId="1563"/>
    <cellStyle name="40 % - Accent5 6 2 2" xfId="18556"/>
    <cellStyle name="40 % - Accent5 6 2 3" xfId="36807"/>
    <cellStyle name="40 % - Accent5 6 3" xfId="1564"/>
    <cellStyle name="40 % - Accent5 6 3 2" xfId="18557"/>
    <cellStyle name="40 % - Accent5 6 3 3" xfId="36808"/>
    <cellStyle name="40 % - Accent5 6 4" xfId="1565"/>
    <cellStyle name="40 % - Accent5 6 4 2" xfId="18558"/>
    <cellStyle name="40 % - Accent5 6 4 3" xfId="36809"/>
    <cellStyle name="40 % - Accent5 6 5" xfId="1566"/>
    <cellStyle name="40 % - Accent5 6 5 2" xfId="18559"/>
    <cellStyle name="40 % - Accent5 6 5 3" xfId="36810"/>
    <cellStyle name="40 % - Accent5 6 6" xfId="1567"/>
    <cellStyle name="40 % - Accent5 6 6 2" xfId="18560"/>
    <cellStyle name="40 % - Accent5 6 6 3" xfId="36811"/>
    <cellStyle name="40 % - Accent5 6 7" xfId="1568"/>
    <cellStyle name="40 % - Accent5 6 7 2" xfId="18561"/>
    <cellStyle name="40 % - Accent5 6 7 3" xfId="36812"/>
    <cellStyle name="40 % - Accent5 6 8" xfId="18562"/>
    <cellStyle name="40 % - Accent5 6 9" xfId="36813"/>
    <cellStyle name="40 % - Accent5 7" xfId="1569"/>
    <cellStyle name="40 % - Accent5 7 2" xfId="1570"/>
    <cellStyle name="40 % - Accent5 7 2 2" xfId="18563"/>
    <cellStyle name="40 % - Accent5 7 2 3" xfId="36814"/>
    <cellStyle name="40 % - Accent5 7 3" xfId="1571"/>
    <cellStyle name="40 % - Accent5 7 3 2" xfId="18564"/>
    <cellStyle name="40 % - Accent5 7 3 3" xfId="36815"/>
    <cellStyle name="40 % - Accent5 7 4" xfId="1572"/>
    <cellStyle name="40 % - Accent5 7 4 2" xfId="18565"/>
    <cellStyle name="40 % - Accent5 7 4 3" xfId="36816"/>
    <cellStyle name="40 % - Accent5 7 5" xfId="1573"/>
    <cellStyle name="40 % - Accent5 7 5 2" xfId="18566"/>
    <cellStyle name="40 % - Accent5 7 5 3" xfId="36817"/>
    <cellStyle name="40 % - Accent5 7 6" xfId="1574"/>
    <cellStyle name="40 % - Accent5 7 6 2" xfId="18567"/>
    <cellStyle name="40 % - Accent5 7 6 3" xfId="36818"/>
    <cellStyle name="40 % - Accent5 7 7" xfId="1575"/>
    <cellStyle name="40 % - Accent5 7 7 2" xfId="18568"/>
    <cellStyle name="40 % - Accent5 7 7 3" xfId="36819"/>
    <cellStyle name="40 % - Accent5 7 8" xfId="18569"/>
    <cellStyle name="40 % - Accent5 7 9" xfId="36820"/>
    <cellStyle name="40 % - Accent5 8" xfId="1576"/>
    <cellStyle name="40 % - Accent5 8 2" xfId="1577"/>
    <cellStyle name="40 % - Accent5 8 2 2" xfId="18570"/>
    <cellStyle name="40 % - Accent5 8 2 3" xfId="36821"/>
    <cellStyle name="40 % - Accent5 8 3" xfId="1578"/>
    <cellStyle name="40 % - Accent5 8 3 2" xfId="18571"/>
    <cellStyle name="40 % - Accent5 8 3 3" xfId="36822"/>
    <cellStyle name="40 % - Accent5 8 4" xfId="1579"/>
    <cellStyle name="40 % - Accent5 8 4 2" xfId="18572"/>
    <cellStyle name="40 % - Accent5 8 4 3" xfId="36823"/>
    <cellStyle name="40 % - Accent5 8 5" xfId="1580"/>
    <cellStyle name="40 % - Accent5 8 5 2" xfId="18573"/>
    <cellStyle name="40 % - Accent5 8 5 3" xfId="36824"/>
    <cellStyle name="40 % - Accent5 8 6" xfId="1581"/>
    <cellStyle name="40 % - Accent5 8 6 2" xfId="18574"/>
    <cellStyle name="40 % - Accent5 8 6 3" xfId="36825"/>
    <cellStyle name="40 % - Accent5 8 7" xfId="1582"/>
    <cellStyle name="40 % - Accent5 8 7 2" xfId="18575"/>
    <cellStyle name="40 % - Accent5 8 7 3" xfId="36826"/>
    <cellStyle name="40 % - Accent5 8 8" xfId="18576"/>
    <cellStyle name="40 % - Accent5 8 9" xfId="36827"/>
    <cellStyle name="40 % - Accent5 9" xfId="1583"/>
    <cellStyle name="40 % - Accent5 9 2" xfId="1584"/>
    <cellStyle name="40 % - Accent5 9 2 2" xfId="18577"/>
    <cellStyle name="40 % - Accent5 9 2 3" xfId="36828"/>
    <cellStyle name="40 % - Accent5 9 3" xfId="1585"/>
    <cellStyle name="40 % - Accent5 9 3 2" xfId="18578"/>
    <cellStyle name="40 % - Accent5 9 3 3" xfId="36829"/>
    <cellStyle name="40 % - Accent5 9 4" xfId="1586"/>
    <cellStyle name="40 % - Accent5 9 4 2" xfId="18579"/>
    <cellStyle name="40 % - Accent5 9 4 3" xfId="36830"/>
    <cellStyle name="40 % - Accent5 9 5" xfId="1587"/>
    <cellStyle name="40 % - Accent5 9 5 2" xfId="18580"/>
    <cellStyle name="40 % - Accent5 9 5 3" xfId="36831"/>
    <cellStyle name="40 % - Accent5 9 6" xfId="1588"/>
    <cellStyle name="40 % - Accent5 9 6 2" xfId="18581"/>
    <cellStyle name="40 % - Accent5 9 6 3" xfId="36832"/>
    <cellStyle name="40 % - Accent5 9 7" xfId="1589"/>
    <cellStyle name="40 % - Accent5 9 7 2" xfId="18582"/>
    <cellStyle name="40 % - Accent5 9 7 3" xfId="36833"/>
    <cellStyle name="40 % - Accent5 9 8" xfId="18583"/>
    <cellStyle name="40 % - Accent5 9 9" xfId="36834"/>
    <cellStyle name="40 % - Accent6 10" xfId="18584"/>
    <cellStyle name="40 % - Accent6 10 2" xfId="1590"/>
    <cellStyle name="40 % - Accent6 10 2 2" xfId="18585"/>
    <cellStyle name="40 % - Accent6 10 2 3" xfId="36835"/>
    <cellStyle name="40 % - Accent6 10 3" xfId="18586"/>
    <cellStyle name="40 % - Accent6 10 4" xfId="36836"/>
    <cellStyle name="40 % - Accent6 11" xfId="18587"/>
    <cellStyle name="40 % - Accent6 11 2" xfId="1591"/>
    <cellStyle name="40 % - Accent6 11 2 2" xfId="18588"/>
    <cellStyle name="40 % - Accent6 11 2 3" xfId="36837"/>
    <cellStyle name="40 % - Accent6 11 3" xfId="18589"/>
    <cellStyle name="40 % - Accent6 11 4" xfId="36838"/>
    <cellStyle name="40 % - Accent6 12" xfId="18590"/>
    <cellStyle name="40 % - Accent6 12 2" xfId="1592"/>
    <cellStyle name="40 % - Accent6 12 2 2" xfId="18591"/>
    <cellStyle name="40 % - Accent6 12 2 3" xfId="36839"/>
    <cellStyle name="40 % - Accent6 12 3" xfId="18592"/>
    <cellStyle name="40 % - Accent6 12 4" xfId="36840"/>
    <cellStyle name="40 % - Accent6 13 2" xfId="1593"/>
    <cellStyle name="40 % - Accent6 13 2 2" xfId="18593"/>
    <cellStyle name="40 % - Accent6 13 2 3" xfId="36841"/>
    <cellStyle name="40 % - Accent6 14 2" xfId="1594"/>
    <cellStyle name="40 % - Accent6 14 2 2" xfId="18594"/>
    <cellStyle name="40 % - Accent6 14 2 3" xfId="36842"/>
    <cellStyle name="40 % - Accent6 15" xfId="36843"/>
    <cellStyle name="40 % - Accent6 15 2" xfId="1595"/>
    <cellStyle name="40 % - Accent6 15 2 2" xfId="18595"/>
    <cellStyle name="40 % - Accent6 15 2 3" xfId="36844"/>
    <cellStyle name="40 % - Accent6 16 2" xfId="1596"/>
    <cellStyle name="40 % - Accent6 16 2 2" xfId="18596"/>
    <cellStyle name="40 % - Accent6 16 2 3" xfId="36845"/>
    <cellStyle name="40 % - Accent6 17 2" xfId="1597"/>
    <cellStyle name="40 % - Accent6 17 2 2" xfId="18597"/>
    <cellStyle name="40 % - Accent6 17 2 3" xfId="36846"/>
    <cellStyle name="40 % - Accent6 18 2" xfId="1598"/>
    <cellStyle name="40 % - Accent6 18 2 2" xfId="18598"/>
    <cellStyle name="40 % - Accent6 18 2 3" xfId="36847"/>
    <cellStyle name="40 % - Accent6 19 2" xfId="1599"/>
    <cellStyle name="40 % - Accent6 19 2 2" xfId="18599"/>
    <cellStyle name="40 % - Accent6 19 2 3" xfId="36848"/>
    <cellStyle name="40 % - Accent6 2" xfId="1600"/>
    <cellStyle name="40 % - Accent6 2 10" xfId="1601"/>
    <cellStyle name="40 % - Accent6 2 10 2" xfId="18600"/>
    <cellStyle name="40 % - Accent6 2 10 3" xfId="36849"/>
    <cellStyle name="40 % - Accent6 2 11" xfId="1602"/>
    <cellStyle name="40 % - Accent6 2 11 2" xfId="18601"/>
    <cellStyle name="40 % - Accent6 2 11 3" xfId="36850"/>
    <cellStyle name="40 % - Accent6 2 12" xfId="1603"/>
    <cellStyle name="40 % - Accent6 2 13" xfId="1604"/>
    <cellStyle name="40 % - Accent6 2 14" xfId="1605"/>
    <cellStyle name="40 % - Accent6 2 15" xfId="1606"/>
    <cellStyle name="40 % - Accent6 2 16" xfId="1607"/>
    <cellStyle name="40 % - Accent6 2 17" xfId="1608"/>
    <cellStyle name="40 % - Accent6 2 18" xfId="1609"/>
    <cellStyle name="40 % - Accent6 2 19" xfId="36851"/>
    <cellStyle name="40 % - Accent6 2 2" xfId="1610"/>
    <cellStyle name="40 % - Accent6 2 2 10" xfId="1611"/>
    <cellStyle name="40 % - Accent6 2 2 11" xfId="1612"/>
    <cellStyle name="40 % - Accent6 2 2 12" xfId="1613"/>
    <cellStyle name="40 % - Accent6 2 2 13" xfId="1614"/>
    <cellStyle name="40 % - Accent6 2 2 14" xfId="1615"/>
    <cellStyle name="40 % - Accent6 2 2 15" xfId="1616"/>
    <cellStyle name="40 % - Accent6 2 2 16" xfId="1617"/>
    <cellStyle name="40 % - Accent6 2 2 17" xfId="1618"/>
    <cellStyle name="40 % - Accent6 2 2 18" xfId="36852"/>
    <cellStyle name="40 % - Accent6 2 2 2" xfId="1619"/>
    <cellStyle name="40 % - Accent6 2 2 2 2" xfId="1620"/>
    <cellStyle name="40 % - Accent6 2 2 2 2 2" xfId="1621"/>
    <cellStyle name="40 % - Accent6 2 2 2 2 2 2" xfId="1622"/>
    <cellStyle name="40 % - Accent6 2 2 2 2 2 2 2" xfId="51388"/>
    <cellStyle name="40 % - Accent6 2 2 2 2 2 3" xfId="1623"/>
    <cellStyle name="40 % - Accent6 2 2 2 2 2 4" xfId="18602"/>
    <cellStyle name="40 % - Accent6 2 2 2 2 2 5" xfId="36853"/>
    <cellStyle name="40 % - Accent6 2 2 2 2 3" xfId="1624"/>
    <cellStyle name="40 % - Accent6 2 2 2 2 3 2" xfId="18603"/>
    <cellStyle name="40 % - Accent6 2 2 2 2 3 3" xfId="36854"/>
    <cellStyle name="40 % - Accent6 2 2 2 3" xfId="1625"/>
    <cellStyle name="40 % - Accent6 2 2 2 4" xfId="1626"/>
    <cellStyle name="40 % - Accent6 2 2 2 5" xfId="1627"/>
    <cellStyle name="40 % - Accent6 2 2 2 6" xfId="1628"/>
    <cellStyle name="40 % - Accent6 2 2 2 7" xfId="18604"/>
    <cellStyle name="40 % - Accent6 2 2 2 8" xfId="36855"/>
    <cellStyle name="40 % - Accent6 2 2 3" xfId="1629"/>
    <cellStyle name="40 % - Accent6 2 2 3 2" xfId="18605"/>
    <cellStyle name="40 % - Accent6 2 2 3 3" xfId="36856"/>
    <cellStyle name="40 % - Accent6 2 2 4" xfId="1630"/>
    <cellStyle name="40 % - Accent6 2 2 4 2" xfId="18606"/>
    <cellStyle name="40 % - Accent6 2 2 4 3" xfId="36857"/>
    <cellStyle name="40 % - Accent6 2 2 5" xfId="1631"/>
    <cellStyle name="40 % - Accent6 2 2 5 2" xfId="18607"/>
    <cellStyle name="40 % - Accent6 2 2 5 3" xfId="36858"/>
    <cellStyle name="40 % - Accent6 2 2 6" xfId="1632"/>
    <cellStyle name="40 % - Accent6 2 2 6 2" xfId="18608"/>
    <cellStyle name="40 % - Accent6 2 2 6 3" xfId="36859"/>
    <cellStyle name="40 % - Accent6 2 2 7" xfId="1633"/>
    <cellStyle name="40 % - Accent6 2 2 8" xfId="1634"/>
    <cellStyle name="40 % - Accent6 2 2 9" xfId="1635"/>
    <cellStyle name="40 % - Accent6 2 3" xfId="1636"/>
    <cellStyle name="40 % - Accent6 2 3 2" xfId="18609"/>
    <cellStyle name="40 % - Accent6 2 3 2 2" xfId="18610"/>
    <cellStyle name="40 % - Accent6 2 3 2 3" xfId="36860"/>
    <cellStyle name="40 % - Accent6 2 3 3" xfId="18611"/>
    <cellStyle name="40 % - Accent6 2 3 3 2" xfId="18612"/>
    <cellStyle name="40 % - Accent6 2 3 3 3" xfId="36861"/>
    <cellStyle name="40 % - Accent6 2 3 4" xfId="18613"/>
    <cellStyle name="40 % - Accent6 2 3 4 2" xfId="18614"/>
    <cellStyle name="40 % - Accent6 2 3 4 3" xfId="36862"/>
    <cellStyle name="40 % - Accent6 2 3 5" xfId="18615"/>
    <cellStyle name="40 % - Accent6 2 3 5 2" xfId="18616"/>
    <cellStyle name="40 % - Accent6 2 3 5 3" xfId="36863"/>
    <cellStyle name="40 % - Accent6 2 3 6" xfId="18617"/>
    <cellStyle name="40 % - Accent6 2 3 6 2" xfId="18618"/>
    <cellStyle name="40 % - Accent6 2 3 6 3" xfId="36864"/>
    <cellStyle name="40 % - Accent6 2 3 7" xfId="18619"/>
    <cellStyle name="40 % - Accent6 2 3 8" xfId="36865"/>
    <cellStyle name="40 % - Accent6 2 4" xfId="1637"/>
    <cellStyle name="40 % - Accent6 2 4 2" xfId="18620"/>
    <cellStyle name="40 % - Accent6 2 4 2 2" xfId="18621"/>
    <cellStyle name="40 % - Accent6 2 4 2 3" xfId="36866"/>
    <cellStyle name="40 % - Accent6 2 4 3" xfId="18622"/>
    <cellStyle name="40 % - Accent6 2 4 3 2" xfId="18623"/>
    <cellStyle name="40 % - Accent6 2 4 3 3" xfId="36867"/>
    <cellStyle name="40 % - Accent6 2 4 4" xfId="18624"/>
    <cellStyle name="40 % - Accent6 2 4 4 2" xfId="18625"/>
    <cellStyle name="40 % - Accent6 2 4 4 3" xfId="36868"/>
    <cellStyle name="40 % - Accent6 2 4 5" xfId="18626"/>
    <cellStyle name="40 % - Accent6 2 4 5 2" xfId="18627"/>
    <cellStyle name="40 % - Accent6 2 4 5 3" xfId="36869"/>
    <cellStyle name="40 % - Accent6 2 4 6" xfId="18628"/>
    <cellStyle name="40 % - Accent6 2 4 6 2" xfId="18629"/>
    <cellStyle name="40 % - Accent6 2 4 6 3" xfId="36870"/>
    <cellStyle name="40 % - Accent6 2 4 7" xfId="18630"/>
    <cellStyle name="40 % - Accent6 2 4 8" xfId="36871"/>
    <cellStyle name="40 % - Accent6 2 5" xfId="1638"/>
    <cellStyle name="40 % - Accent6 2 5 2" xfId="18631"/>
    <cellStyle name="40 % - Accent6 2 5 2 2" xfId="18632"/>
    <cellStyle name="40 % - Accent6 2 5 2 3" xfId="36872"/>
    <cellStyle name="40 % - Accent6 2 5 3" xfId="18633"/>
    <cellStyle name="40 % - Accent6 2 5 3 2" xfId="18634"/>
    <cellStyle name="40 % - Accent6 2 5 3 3" xfId="36873"/>
    <cellStyle name="40 % - Accent6 2 5 4" xfId="18635"/>
    <cellStyle name="40 % - Accent6 2 5 4 2" xfId="18636"/>
    <cellStyle name="40 % - Accent6 2 5 4 3" xfId="36874"/>
    <cellStyle name="40 % - Accent6 2 5 5" xfId="18637"/>
    <cellStyle name="40 % - Accent6 2 5 5 2" xfId="18638"/>
    <cellStyle name="40 % - Accent6 2 5 5 3" xfId="36875"/>
    <cellStyle name="40 % - Accent6 2 5 6" xfId="18639"/>
    <cellStyle name="40 % - Accent6 2 5 6 2" xfId="18640"/>
    <cellStyle name="40 % - Accent6 2 5 6 3" xfId="36876"/>
    <cellStyle name="40 % - Accent6 2 5 7" xfId="18641"/>
    <cellStyle name="40 % - Accent6 2 5 8" xfId="36877"/>
    <cellStyle name="40 % - Accent6 2 6" xfId="1639"/>
    <cellStyle name="40 % - Accent6 2 6 2" xfId="18642"/>
    <cellStyle name="40 % - Accent6 2 6 2 2" xfId="18643"/>
    <cellStyle name="40 % - Accent6 2 6 2 3" xfId="36878"/>
    <cellStyle name="40 % - Accent6 2 6 3" xfId="18644"/>
    <cellStyle name="40 % - Accent6 2 6 3 2" xfId="18645"/>
    <cellStyle name="40 % - Accent6 2 6 3 3" xfId="36879"/>
    <cellStyle name="40 % - Accent6 2 6 4" xfId="18646"/>
    <cellStyle name="40 % - Accent6 2 6 4 2" xfId="18647"/>
    <cellStyle name="40 % - Accent6 2 6 4 3" xfId="36880"/>
    <cellStyle name="40 % - Accent6 2 6 5" xfId="18648"/>
    <cellStyle name="40 % - Accent6 2 6 5 2" xfId="18649"/>
    <cellStyle name="40 % - Accent6 2 6 5 3" xfId="36881"/>
    <cellStyle name="40 % - Accent6 2 6 6" xfId="18650"/>
    <cellStyle name="40 % - Accent6 2 6 6 2" xfId="18651"/>
    <cellStyle name="40 % - Accent6 2 6 6 3" xfId="36882"/>
    <cellStyle name="40 % - Accent6 2 6 7" xfId="18652"/>
    <cellStyle name="40 % - Accent6 2 6 8" xfId="36883"/>
    <cellStyle name="40 % - Accent6 2 7" xfId="1640"/>
    <cellStyle name="40 % - Accent6 2 7 2" xfId="18653"/>
    <cellStyle name="40 % - Accent6 2 7 3" xfId="36884"/>
    <cellStyle name="40 % - Accent6 2 8" xfId="1641"/>
    <cellStyle name="40 % - Accent6 2 8 2" xfId="18654"/>
    <cellStyle name="40 % - Accent6 2 8 3" xfId="36885"/>
    <cellStyle name="40 % - Accent6 2 9" xfId="1642"/>
    <cellStyle name="40 % - Accent6 2 9 2" xfId="18655"/>
    <cellStyle name="40 % - Accent6 2 9 3" xfId="36886"/>
    <cellStyle name="40 % - Accent6 2_210-TABLEAU SHO SUNCITY du 27-04-12" xfId="1643"/>
    <cellStyle name="40 % - Accent6 20 2" xfId="1644"/>
    <cellStyle name="40 % - Accent6 20 2 2" xfId="18656"/>
    <cellStyle name="40 % - Accent6 20 2 3" xfId="36887"/>
    <cellStyle name="40 % - Accent6 21 2" xfId="1645"/>
    <cellStyle name="40 % - Accent6 21 2 2" xfId="18657"/>
    <cellStyle name="40 % - Accent6 21 2 3" xfId="36888"/>
    <cellStyle name="40 % - Accent6 22 2" xfId="1646"/>
    <cellStyle name="40 % - Accent6 22 2 2" xfId="18658"/>
    <cellStyle name="40 % - Accent6 22 2 3" xfId="36889"/>
    <cellStyle name="40 % - Accent6 23 2" xfId="1647"/>
    <cellStyle name="40 % - Accent6 23 2 2" xfId="18659"/>
    <cellStyle name="40 % - Accent6 23 2 3" xfId="36890"/>
    <cellStyle name="40 % - Accent6 24 2" xfId="1648"/>
    <cellStyle name="40 % - Accent6 24 2 2" xfId="18660"/>
    <cellStyle name="40 % - Accent6 24 2 3" xfId="36891"/>
    <cellStyle name="40 % - Accent6 25 2" xfId="1649"/>
    <cellStyle name="40 % - Accent6 25 2 2" xfId="18661"/>
    <cellStyle name="40 % - Accent6 25 2 3" xfId="36892"/>
    <cellStyle name="40 % - Accent6 26" xfId="36893"/>
    <cellStyle name="40 % - Accent6 26 2" xfId="1650"/>
    <cellStyle name="40 % - Accent6 26 2 2" xfId="18662"/>
    <cellStyle name="40 % - Accent6 26 2 3" xfId="36894"/>
    <cellStyle name="40 % - Accent6 27" xfId="51389"/>
    <cellStyle name="40 % - Accent6 27 2" xfId="1651"/>
    <cellStyle name="40 % - Accent6 27 2 2" xfId="18663"/>
    <cellStyle name="40 % - Accent6 27 2 3" xfId="36895"/>
    <cellStyle name="40 % - Accent6 28 2" xfId="1652"/>
    <cellStyle name="40 % - Accent6 28 2 2" xfId="18664"/>
    <cellStyle name="40 % - Accent6 28 2 3" xfId="36896"/>
    <cellStyle name="40 % - Accent6 29 2" xfId="1653"/>
    <cellStyle name="40 % - Accent6 29 2 2" xfId="18665"/>
    <cellStyle name="40 % - Accent6 29 2 3" xfId="36897"/>
    <cellStyle name="40 % - Accent6 3" xfId="1654"/>
    <cellStyle name="40 % - Accent6 3 10" xfId="1655"/>
    <cellStyle name="40 % - Accent6 3 11" xfId="1656"/>
    <cellStyle name="40 % - Accent6 3 12" xfId="1657"/>
    <cellStyle name="40 % - Accent6 3 13" xfId="1658"/>
    <cellStyle name="40 % - Accent6 3 14" xfId="1659"/>
    <cellStyle name="40 % - Accent6 3 15" xfId="1660"/>
    <cellStyle name="40 % - Accent6 3 16" xfId="1661"/>
    <cellStyle name="40 % - Accent6 3 17" xfId="1662"/>
    <cellStyle name="40 % - Accent6 3 18" xfId="36898"/>
    <cellStyle name="40 % - Accent6 3 2" xfId="1663"/>
    <cellStyle name="40 % - Accent6 3 2 2" xfId="18666"/>
    <cellStyle name="40 % - Accent6 3 2 3" xfId="36899"/>
    <cellStyle name="40 % - Accent6 3 3" xfId="1664"/>
    <cellStyle name="40 % - Accent6 3 3 2" xfId="18667"/>
    <cellStyle name="40 % - Accent6 3 3 3" xfId="36900"/>
    <cellStyle name="40 % - Accent6 3 4" xfId="1665"/>
    <cellStyle name="40 % - Accent6 3 4 2" xfId="18668"/>
    <cellStyle name="40 % - Accent6 3 4 3" xfId="36901"/>
    <cellStyle name="40 % - Accent6 3 5" xfId="1666"/>
    <cellStyle name="40 % - Accent6 3 5 2" xfId="18669"/>
    <cellStyle name="40 % - Accent6 3 5 3" xfId="36902"/>
    <cellStyle name="40 % - Accent6 3 6" xfId="1667"/>
    <cellStyle name="40 % - Accent6 3 6 2" xfId="18670"/>
    <cellStyle name="40 % - Accent6 3 6 3" xfId="36903"/>
    <cellStyle name="40 % - Accent6 3 7" xfId="1668"/>
    <cellStyle name="40 % - Accent6 3 7 2" xfId="51390"/>
    <cellStyle name="40 % - Accent6 3 8" xfId="1669"/>
    <cellStyle name="40 % - Accent6 3 9" xfId="1670"/>
    <cellStyle name="40 % - Accent6 30 2" xfId="1671"/>
    <cellStyle name="40 % - Accent6 30 2 2" xfId="18671"/>
    <cellStyle name="40 % - Accent6 30 2 3" xfId="36904"/>
    <cellStyle name="40 % - Accent6 31 2" xfId="1672"/>
    <cellStyle name="40 % - Accent6 4" xfId="1673"/>
    <cellStyle name="40 % - Accent6 4 10" xfId="1674"/>
    <cellStyle name="40 % - Accent6 4 11" xfId="1675"/>
    <cellStyle name="40 % - Accent6 4 12" xfId="1676"/>
    <cellStyle name="40 % - Accent6 4 13" xfId="1677"/>
    <cellStyle name="40 % - Accent6 4 14" xfId="1678"/>
    <cellStyle name="40 % - Accent6 4 15" xfId="1679"/>
    <cellStyle name="40 % - Accent6 4 16" xfId="1680"/>
    <cellStyle name="40 % - Accent6 4 17" xfId="1681"/>
    <cellStyle name="40 % - Accent6 4 18" xfId="36905"/>
    <cellStyle name="40 % - Accent6 4 2" xfId="1682"/>
    <cellStyle name="40 % - Accent6 4 2 2" xfId="18672"/>
    <cellStyle name="40 % - Accent6 4 2 3" xfId="36906"/>
    <cellStyle name="40 % - Accent6 4 3" xfId="1683"/>
    <cellStyle name="40 % - Accent6 4 3 2" xfId="18673"/>
    <cellStyle name="40 % - Accent6 4 3 3" xfId="36907"/>
    <cellStyle name="40 % - Accent6 4 4" xfId="1684"/>
    <cellStyle name="40 % - Accent6 4 4 2" xfId="18674"/>
    <cellStyle name="40 % - Accent6 4 4 3" xfId="36908"/>
    <cellStyle name="40 % - Accent6 4 5" xfId="1685"/>
    <cellStyle name="40 % - Accent6 4 5 2" xfId="18675"/>
    <cellStyle name="40 % - Accent6 4 5 3" xfId="36909"/>
    <cellStyle name="40 % - Accent6 4 6" xfId="1686"/>
    <cellStyle name="40 % - Accent6 4 6 2" xfId="18676"/>
    <cellStyle name="40 % - Accent6 4 6 3" xfId="36910"/>
    <cellStyle name="40 % - Accent6 4 7" xfId="1687"/>
    <cellStyle name="40 % - Accent6 4 7 2" xfId="51391"/>
    <cellStyle name="40 % - Accent6 4 8" xfId="1688"/>
    <cellStyle name="40 % - Accent6 4 9" xfId="1689"/>
    <cellStyle name="40 % - Accent6 49" xfId="1690"/>
    <cellStyle name="40 % - Accent6 49 2" xfId="18677"/>
    <cellStyle name="40 % - Accent6 49 3" xfId="36911"/>
    <cellStyle name="40 % - Accent6 5" xfId="1691"/>
    <cellStyle name="40 % - Accent6 5 2" xfId="1692"/>
    <cellStyle name="40 % - Accent6 5 2 2" xfId="18678"/>
    <cellStyle name="40 % - Accent6 5 2 3" xfId="36912"/>
    <cellStyle name="40 % - Accent6 5 3" xfId="1693"/>
    <cellStyle name="40 % - Accent6 5 3 2" xfId="18679"/>
    <cellStyle name="40 % - Accent6 5 3 3" xfId="36913"/>
    <cellStyle name="40 % - Accent6 5 4" xfId="1694"/>
    <cellStyle name="40 % - Accent6 5 4 2" xfId="18680"/>
    <cellStyle name="40 % - Accent6 5 4 3" xfId="36914"/>
    <cellStyle name="40 % - Accent6 5 5" xfId="1695"/>
    <cellStyle name="40 % - Accent6 5 5 2" xfId="18681"/>
    <cellStyle name="40 % - Accent6 5 5 3" xfId="36915"/>
    <cellStyle name="40 % - Accent6 5 6" xfId="1696"/>
    <cellStyle name="40 % - Accent6 5 6 2" xfId="18682"/>
    <cellStyle name="40 % - Accent6 5 6 3" xfId="36916"/>
    <cellStyle name="40 % - Accent6 5 7" xfId="1697"/>
    <cellStyle name="40 % - Accent6 5 7 2" xfId="18683"/>
    <cellStyle name="40 % - Accent6 5 7 3" xfId="36917"/>
    <cellStyle name="40 % - Accent6 5 8" xfId="18684"/>
    <cellStyle name="40 % - Accent6 5 9" xfId="36918"/>
    <cellStyle name="40 % - Accent6 50" xfId="1698"/>
    <cellStyle name="40 % - Accent6 50 2" xfId="18685"/>
    <cellStyle name="40 % - Accent6 50 3" xfId="36919"/>
    <cellStyle name="40 % - Accent6 51" xfId="1699"/>
    <cellStyle name="40 % - Accent6 51 2" xfId="18686"/>
    <cellStyle name="40 % - Accent6 51 3" xfId="36920"/>
    <cellStyle name="40 % - Accent6 52" xfId="1700"/>
    <cellStyle name="40 % - Accent6 52 2" xfId="18687"/>
    <cellStyle name="40 % - Accent6 52 3" xfId="36921"/>
    <cellStyle name="40 % - Accent6 53" xfId="1701"/>
    <cellStyle name="40 % - Accent6 53 2" xfId="18688"/>
    <cellStyle name="40 % - Accent6 53 3" xfId="36922"/>
    <cellStyle name="40 % - Accent6 54" xfId="1702"/>
    <cellStyle name="40 % - Accent6 54 2" xfId="18689"/>
    <cellStyle name="40 % - Accent6 54 3" xfId="36923"/>
    <cellStyle name="40 % - Accent6 55" xfId="1703"/>
    <cellStyle name="40 % - Accent6 55 2" xfId="18690"/>
    <cellStyle name="40 % - Accent6 55 3" xfId="36924"/>
    <cellStyle name="40 % - Accent6 56" xfId="1704"/>
    <cellStyle name="40 % - Accent6 56 2" xfId="18691"/>
    <cellStyle name="40 % - Accent6 56 3" xfId="36925"/>
    <cellStyle name="40 % - Accent6 6" xfId="1705"/>
    <cellStyle name="40 % - Accent6 6 2" xfId="1706"/>
    <cellStyle name="40 % - Accent6 6 2 2" xfId="18692"/>
    <cellStyle name="40 % - Accent6 6 2 3" xfId="36926"/>
    <cellStyle name="40 % - Accent6 6 3" xfId="1707"/>
    <cellStyle name="40 % - Accent6 6 3 2" xfId="18693"/>
    <cellStyle name="40 % - Accent6 6 3 3" xfId="36927"/>
    <cellStyle name="40 % - Accent6 6 4" xfId="1708"/>
    <cellStyle name="40 % - Accent6 6 4 2" xfId="18694"/>
    <cellStyle name="40 % - Accent6 6 4 3" xfId="36928"/>
    <cellStyle name="40 % - Accent6 6 5" xfId="1709"/>
    <cellStyle name="40 % - Accent6 6 5 2" xfId="18695"/>
    <cellStyle name="40 % - Accent6 6 5 3" xfId="36929"/>
    <cellStyle name="40 % - Accent6 6 6" xfId="1710"/>
    <cellStyle name="40 % - Accent6 6 6 2" xfId="18696"/>
    <cellStyle name="40 % - Accent6 6 6 3" xfId="36930"/>
    <cellStyle name="40 % - Accent6 6 7" xfId="1711"/>
    <cellStyle name="40 % - Accent6 6 7 2" xfId="18697"/>
    <cellStyle name="40 % - Accent6 6 7 3" xfId="36931"/>
    <cellStyle name="40 % - Accent6 6 8" xfId="18698"/>
    <cellStyle name="40 % - Accent6 6 9" xfId="36932"/>
    <cellStyle name="40 % - Accent6 7" xfId="1712"/>
    <cellStyle name="40 % - Accent6 7 2" xfId="1713"/>
    <cellStyle name="40 % - Accent6 7 2 2" xfId="18699"/>
    <cellStyle name="40 % - Accent6 7 2 3" xfId="36933"/>
    <cellStyle name="40 % - Accent6 7 3" xfId="1714"/>
    <cellStyle name="40 % - Accent6 7 3 2" xfId="18700"/>
    <cellStyle name="40 % - Accent6 7 3 3" xfId="36934"/>
    <cellStyle name="40 % - Accent6 7 4" xfId="1715"/>
    <cellStyle name="40 % - Accent6 7 4 2" xfId="18701"/>
    <cellStyle name="40 % - Accent6 7 4 3" xfId="36935"/>
    <cellStyle name="40 % - Accent6 7 5" xfId="1716"/>
    <cellStyle name="40 % - Accent6 7 5 2" xfId="18702"/>
    <cellStyle name="40 % - Accent6 7 5 3" xfId="36936"/>
    <cellStyle name="40 % - Accent6 7 6" xfId="1717"/>
    <cellStyle name="40 % - Accent6 7 6 2" xfId="18703"/>
    <cellStyle name="40 % - Accent6 7 6 3" xfId="36937"/>
    <cellStyle name="40 % - Accent6 7 7" xfId="1718"/>
    <cellStyle name="40 % - Accent6 7 7 2" xfId="18704"/>
    <cellStyle name="40 % - Accent6 7 7 3" xfId="36938"/>
    <cellStyle name="40 % - Accent6 7 8" xfId="18705"/>
    <cellStyle name="40 % - Accent6 7 9" xfId="36939"/>
    <cellStyle name="40 % - Accent6 8" xfId="1719"/>
    <cellStyle name="40 % - Accent6 8 2" xfId="1720"/>
    <cellStyle name="40 % - Accent6 8 2 2" xfId="18706"/>
    <cellStyle name="40 % - Accent6 8 2 3" xfId="36940"/>
    <cellStyle name="40 % - Accent6 8 3" xfId="1721"/>
    <cellStyle name="40 % - Accent6 8 3 2" xfId="18707"/>
    <cellStyle name="40 % - Accent6 8 3 3" xfId="36941"/>
    <cellStyle name="40 % - Accent6 8 4" xfId="1722"/>
    <cellStyle name="40 % - Accent6 8 4 2" xfId="18708"/>
    <cellStyle name="40 % - Accent6 8 4 3" xfId="36942"/>
    <cellStyle name="40 % - Accent6 8 5" xfId="1723"/>
    <cellStyle name="40 % - Accent6 8 5 2" xfId="18709"/>
    <cellStyle name="40 % - Accent6 8 5 3" xfId="36943"/>
    <cellStyle name="40 % - Accent6 8 6" xfId="1724"/>
    <cellStyle name="40 % - Accent6 8 6 2" xfId="18710"/>
    <cellStyle name="40 % - Accent6 8 6 3" xfId="36944"/>
    <cellStyle name="40 % - Accent6 8 7" xfId="1725"/>
    <cellStyle name="40 % - Accent6 8 7 2" xfId="18711"/>
    <cellStyle name="40 % - Accent6 8 7 3" xfId="36945"/>
    <cellStyle name="40 % - Accent6 8 8" xfId="18712"/>
    <cellStyle name="40 % - Accent6 8 9" xfId="36946"/>
    <cellStyle name="40 % - Accent6 9" xfId="1726"/>
    <cellStyle name="40 % - Accent6 9 2" xfId="1727"/>
    <cellStyle name="40 % - Accent6 9 2 2" xfId="18713"/>
    <cellStyle name="40 % - Accent6 9 2 3" xfId="36947"/>
    <cellStyle name="40 % - Accent6 9 3" xfId="1728"/>
    <cellStyle name="40 % - Accent6 9 3 2" xfId="18714"/>
    <cellStyle name="40 % - Accent6 9 3 3" xfId="36948"/>
    <cellStyle name="40 % - Accent6 9 4" xfId="1729"/>
    <cellStyle name="40 % - Accent6 9 4 2" xfId="18715"/>
    <cellStyle name="40 % - Accent6 9 4 3" xfId="36949"/>
    <cellStyle name="40 % - Accent6 9 5" xfId="1730"/>
    <cellStyle name="40 % - Accent6 9 5 2" xfId="18716"/>
    <cellStyle name="40 % - Accent6 9 5 3" xfId="36950"/>
    <cellStyle name="40 % - Accent6 9 6" xfId="1731"/>
    <cellStyle name="40 % - Accent6 9 6 2" xfId="18717"/>
    <cellStyle name="40 % - Accent6 9 6 3" xfId="36951"/>
    <cellStyle name="40 % - Accent6 9 7" xfId="1732"/>
    <cellStyle name="40 % - Accent6 9 7 2" xfId="18718"/>
    <cellStyle name="40 % - Accent6 9 7 3" xfId="36952"/>
    <cellStyle name="40 % - Accent6 9 8" xfId="18719"/>
    <cellStyle name="40 % - Accent6 9 9" xfId="36953"/>
    <cellStyle name="40% - Accent1" xfId="1733"/>
    <cellStyle name="40% - Accent2" xfId="1734"/>
    <cellStyle name="40% - Accent3" xfId="1735"/>
    <cellStyle name="40% - Accent4" xfId="1736"/>
    <cellStyle name="40% - Accent5" xfId="1737"/>
    <cellStyle name="40% - Accent6" xfId="1738"/>
    <cellStyle name="40% - Énfasis1" xfId="1739"/>
    <cellStyle name="40% - Énfasis2" xfId="1740"/>
    <cellStyle name="40% - Énfasis3" xfId="1741"/>
    <cellStyle name="40% - Énfasis4" xfId="1742"/>
    <cellStyle name="40% - Énfasis5" xfId="1743"/>
    <cellStyle name="40% - Énfasis6" xfId="1744"/>
    <cellStyle name="60 % - Accent1 10 2" xfId="1745"/>
    <cellStyle name="60 % - Accent1 11 2" xfId="1746"/>
    <cellStyle name="60 % - Accent1 12 2" xfId="1747"/>
    <cellStyle name="60 % - Accent1 13 2" xfId="1748"/>
    <cellStyle name="60 % - Accent1 14 2" xfId="1749"/>
    <cellStyle name="60 % - Accent1 15" xfId="36954"/>
    <cellStyle name="60 % - Accent1 15 2" xfId="1750"/>
    <cellStyle name="60 % - Accent1 16 2" xfId="1751"/>
    <cellStyle name="60 % - Accent1 17 2" xfId="1752"/>
    <cellStyle name="60 % - Accent1 18 2" xfId="1753"/>
    <cellStyle name="60 % - Accent1 19 2" xfId="1754"/>
    <cellStyle name="60 % - Accent1 2" xfId="1755"/>
    <cellStyle name="60 % - Accent1 2 2" xfId="1756"/>
    <cellStyle name="60 % - Accent1 2 2 2" xfId="1757"/>
    <cellStyle name="60 % - Accent1 2 2 2 2" xfId="1758"/>
    <cellStyle name="60 % - Accent1 2 2 2 2 2" xfId="1759"/>
    <cellStyle name="60 % - Accent1 2 2 2 2 2 2" xfId="1760"/>
    <cellStyle name="60 % - Accent1 2 2 2 2 2 2 2" xfId="51392"/>
    <cellStyle name="60 % - Accent1 2 2 2 2 2 3" xfId="1761"/>
    <cellStyle name="60 % - Accent1 2 2 2 2 3" xfId="1762"/>
    <cellStyle name="60 % - Accent1 2 2 2 3" xfId="1763"/>
    <cellStyle name="60 % - Accent1 2 2 2 4" xfId="1764"/>
    <cellStyle name="60 % - Accent1 2 2 2 5" xfId="1765"/>
    <cellStyle name="60 % - Accent1 2 2 2 6" xfId="1766"/>
    <cellStyle name="60 % - Accent1 2 2 3" xfId="1767"/>
    <cellStyle name="60 % - Accent1 2 2 4" xfId="1768"/>
    <cellStyle name="60 % - Accent1 2 2 5" xfId="1769"/>
    <cellStyle name="60 % - Accent1 2 2 6" xfId="1770"/>
    <cellStyle name="60 % - Accent1 2 3" xfId="1771"/>
    <cellStyle name="60 % - Accent1 2 4" xfId="1772"/>
    <cellStyle name="60 % - Accent1 2 5" xfId="1773"/>
    <cellStyle name="60 % - Accent1 2 6" xfId="1774"/>
    <cellStyle name="60 % - Accent1 2 7" xfId="1775"/>
    <cellStyle name="60 % - Accent1 20 2" xfId="1776"/>
    <cellStyle name="60 % - Accent1 21 2" xfId="1777"/>
    <cellStyle name="60 % - Accent1 22 2" xfId="1778"/>
    <cellStyle name="60 % - Accent1 23 2" xfId="1779"/>
    <cellStyle name="60 % - Accent1 24 2" xfId="1780"/>
    <cellStyle name="60 % - Accent1 25 2" xfId="1781"/>
    <cellStyle name="60 % - Accent1 26" xfId="36955"/>
    <cellStyle name="60 % - Accent1 26 2" xfId="1782"/>
    <cellStyle name="60 % - Accent1 27" xfId="51393"/>
    <cellStyle name="60 % - Accent1 27 2" xfId="1783"/>
    <cellStyle name="60 % - Accent1 28 2" xfId="1784"/>
    <cellStyle name="60 % - Accent1 29 2" xfId="1785"/>
    <cellStyle name="60 % - Accent1 3" xfId="1786"/>
    <cellStyle name="60 % - Accent1 3 2" xfId="1787"/>
    <cellStyle name="60 % - Accent1 3 3" xfId="1788"/>
    <cellStyle name="60 % - Accent1 3 4" xfId="1789"/>
    <cellStyle name="60 % - Accent1 3 5" xfId="1790"/>
    <cellStyle name="60 % - Accent1 3 6" xfId="1791"/>
    <cellStyle name="60 % - Accent1 3 7" xfId="1792"/>
    <cellStyle name="60 % - Accent1 30 2" xfId="1793"/>
    <cellStyle name="60 % - Accent1 31 2" xfId="1794"/>
    <cellStyle name="60 % - Accent1 4" xfId="1795"/>
    <cellStyle name="60 % - Accent1 4 2" xfId="1796"/>
    <cellStyle name="60 % - Accent1 4 3" xfId="1797"/>
    <cellStyle name="60 % - Accent1 4 4" xfId="1798"/>
    <cellStyle name="60 % - Accent1 4 5" xfId="1799"/>
    <cellStyle name="60 % - Accent1 4 6" xfId="1800"/>
    <cellStyle name="60 % - Accent1 4 7" xfId="1801"/>
    <cellStyle name="60 % - Accent1 5" xfId="1802"/>
    <cellStyle name="60 % - Accent1 5 2" xfId="1803"/>
    <cellStyle name="60 % - Accent1 5 3" xfId="1804"/>
    <cellStyle name="60 % - Accent1 5 4" xfId="1805"/>
    <cellStyle name="60 % - Accent1 5 5" xfId="1806"/>
    <cellStyle name="60 % - Accent1 5 6" xfId="1807"/>
    <cellStyle name="60 % - Accent1 5 7" xfId="1808"/>
    <cellStyle name="60 % - Accent1 5 8" xfId="36956"/>
    <cellStyle name="60 % - Accent1 6" xfId="1809"/>
    <cellStyle name="60 % - Accent1 6 2" xfId="1810"/>
    <cellStyle name="60 % - Accent1 6 3" xfId="1811"/>
    <cellStyle name="60 % - Accent1 6 4" xfId="1812"/>
    <cellStyle name="60 % - Accent1 6 5" xfId="1813"/>
    <cellStyle name="60 % - Accent1 6 6" xfId="1814"/>
    <cellStyle name="60 % - Accent1 6 7" xfId="1815"/>
    <cellStyle name="60 % - Accent1 6 8" xfId="36957"/>
    <cellStyle name="60 % - Accent1 7" xfId="1816"/>
    <cellStyle name="60 % - Accent1 7 2" xfId="1817"/>
    <cellStyle name="60 % - Accent1 7 3" xfId="1818"/>
    <cellStyle name="60 % - Accent1 7 4" xfId="1819"/>
    <cellStyle name="60 % - Accent1 7 5" xfId="1820"/>
    <cellStyle name="60 % - Accent1 7 6" xfId="1821"/>
    <cellStyle name="60 % - Accent1 7 7" xfId="1822"/>
    <cellStyle name="60 % - Accent1 7 8" xfId="36958"/>
    <cellStyle name="60 % - Accent1 8" xfId="1823"/>
    <cellStyle name="60 % - Accent1 8 2" xfId="1824"/>
    <cellStyle name="60 % - Accent1 8 3" xfId="1825"/>
    <cellStyle name="60 % - Accent1 8 4" xfId="1826"/>
    <cellStyle name="60 % - Accent1 8 5" xfId="1827"/>
    <cellStyle name="60 % - Accent1 8 6" xfId="1828"/>
    <cellStyle name="60 % - Accent1 8 7" xfId="1829"/>
    <cellStyle name="60 % - Accent1 9" xfId="1830"/>
    <cellStyle name="60 % - Accent1 9 2" xfId="1831"/>
    <cellStyle name="60 % - Accent1 9 3" xfId="1832"/>
    <cellStyle name="60 % - Accent1 9 4" xfId="1833"/>
    <cellStyle name="60 % - Accent1 9 5" xfId="1834"/>
    <cellStyle name="60 % - Accent1 9 6" xfId="1835"/>
    <cellStyle name="60 % - Accent1 9 7" xfId="1836"/>
    <cellStyle name="60 % - Accent2 10 2" xfId="1837"/>
    <cellStyle name="60 % - Accent2 11 2" xfId="1838"/>
    <cellStyle name="60 % - Accent2 12 2" xfId="1839"/>
    <cellStyle name="60 % - Accent2 13 2" xfId="1840"/>
    <cellStyle name="60 % - Accent2 14 2" xfId="1841"/>
    <cellStyle name="60 % - Accent2 15" xfId="36959"/>
    <cellStyle name="60 % - Accent2 15 2" xfId="1842"/>
    <cellStyle name="60 % - Accent2 16 2" xfId="1843"/>
    <cellStyle name="60 % - Accent2 17 2" xfId="1844"/>
    <cellStyle name="60 % - Accent2 18 2" xfId="1845"/>
    <cellStyle name="60 % - Accent2 19 2" xfId="1846"/>
    <cellStyle name="60 % - Accent2 2" xfId="1847"/>
    <cellStyle name="60 % - Accent2 2 2" xfId="1848"/>
    <cellStyle name="60 % - Accent2 2 2 2" xfId="1849"/>
    <cellStyle name="60 % - Accent2 2 2 2 2" xfId="1850"/>
    <cellStyle name="60 % - Accent2 2 2 2 2 2" xfId="1851"/>
    <cellStyle name="60 % - Accent2 2 2 2 2 2 2" xfId="1852"/>
    <cellStyle name="60 % - Accent2 2 2 2 2 2 2 2" xfId="51394"/>
    <cellStyle name="60 % - Accent2 2 2 2 2 2 3" xfId="1853"/>
    <cellStyle name="60 % - Accent2 2 2 2 2 3" xfId="1854"/>
    <cellStyle name="60 % - Accent2 2 2 2 3" xfId="1855"/>
    <cellStyle name="60 % - Accent2 2 2 2 4" xfId="1856"/>
    <cellStyle name="60 % - Accent2 2 2 2 5" xfId="1857"/>
    <cellStyle name="60 % - Accent2 2 2 2 6" xfId="1858"/>
    <cellStyle name="60 % - Accent2 2 2 3" xfId="1859"/>
    <cellStyle name="60 % - Accent2 2 2 4" xfId="1860"/>
    <cellStyle name="60 % - Accent2 2 2 5" xfId="1861"/>
    <cellStyle name="60 % - Accent2 2 2 6" xfId="1862"/>
    <cellStyle name="60 % - Accent2 2 3" xfId="1863"/>
    <cellStyle name="60 % - Accent2 2 4" xfId="1864"/>
    <cellStyle name="60 % - Accent2 2 5" xfId="1865"/>
    <cellStyle name="60 % - Accent2 2 6" xfId="1866"/>
    <cellStyle name="60 % - Accent2 2 7" xfId="1867"/>
    <cellStyle name="60 % - Accent2 20 2" xfId="1868"/>
    <cellStyle name="60 % - Accent2 21 2" xfId="1869"/>
    <cellStyle name="60 % - Accent2 22 2" xfId="1870"/>
    <cellStyle name="60 % - Accent2 23 2" xfId="1871"/>
    <cellStyle name="60 % - Accent2 24 2" xfId="1872"/>
    <cellStyle name="60 % - Accent2 25 2" xfId="1873"/>
    <cellStyle name="60 % - Accent2 26" xfId="36960"/>
    <cellStyle name="60 % - Accent2 26 2" xfId="1874"/>
    <cellStyle name="60 % - Accent2 27" xfId="51395"/>
    <cellStyle name="60 % - Accent2 27 2" xfId="1875"/>
    <cellStyle name="60 % - Accent2 28 2" xfId="1876"/>
    <cellStyle name="60 % - Accent2 29 2" xfId="1877"/>
    <cellStyle name="60 % - Accent2 3" xfId="1878"/>
    <cellStyle name="60 % - Accent2 3 2" xfId="1879"/>
    <cellStyle name="60 % - Accent2 3 3" xfId="1880"/>
    <cellStyle name="60 % - Accent2 3 4" xfId="1881"/>
    <cellStyle name="60 % - Accent2 3 5" xfId="1882"/>
    <cellStyle name="60 % - Accent2 3 6" xfId="1883"/>
    <cellStyle name="60 % - Accent2 3 7" xfId="1884"/>
    <cellStyle name="60 % - Accent2 30 2" xfId="1885"/>
    <cellStyle name="60 % - Accent2 31 2" xfId="1886"/>
    <cellStyle name="60 % - Accent2 4" xfId="1887"/>
    <cellStyle name="60 % - Accent2 4 2" xfId="1888"/>
    <cellStyle name="60 % - Accent2 4 3" xfId="1889"/>
    <cellStyle name="60 % - Accent2 4 4" xfId="1890"/>
    <cellStyle name="60 % - Accent2 4 5" xfId="1891"/>
    <cellStyle name="60 % - Accent2 4 6" xfId="1892"/>
    <cellStyle name="60 % - Accent2 4 7" xfId="1893"/>
    <cellStyle name="60 % - Accent2 5" xfId="1894"/>
    <cellStyle name="60 % - Accent2 5 2" xfId="1895"/>
    <cellStyle name="60 % - Accent2 5 3" xfId="1896"/>
    <cellStyle name="60 % - Accent2 5 4" xfId="1897"/>
    <cellStyle name="60 % - Accent2 5 5" xfId="1898"/>
    <cellStyle name="60 % - Accent2 5 6" xfId="1899"/>
    <cellStyle name="60 % - Accent2 5 7" xfId="1900"/>
    <cellStyle name="60 % - Accent2 5 8" xfId="36961"/>
    <cellStyle name="60 % - Accent2 6" xfId="1901"/>
    <cellStyle name="60 % - Accent2 6 2" xfId="1902"/>
    <cellStyle name="60 % - Accent2 6 3" xfId="1903"/>
    <cellStyle name="60 % - Accent2 6 4" xfId="1904"/>
    <cellStyle name="60 % - Accent2 6 5" xfId="1905"/>
    <cellStyle name="60 % - Accent2 6 6" xfId="1906"/>
    <cellStyle name="60 % - Accent2 6 7" xfId="1907"/>
    <cellStyle name="60 % - Accent2 6 8" xfId="36962"/>
    <cellStyle name="60 % - Accent2 7" xfId="1908"/>
    <cellStyle name="60 % - Accent2 7 2" xfId="1909"/>
    <cellStyle name="60 % - Accent2 7 3" xfId="1910"/>
    <cellStyle name="60 % - Accent2 7 4" xfId="1911"/>
    <cellStyle name="60 % - Accent2 7 5" xfId="1912"/>
    <cellStyle name="60 % - Accent2 7 6" xfId="1913"/>
    <cellStyle name="60 % - Accent2 7 7" xfId="1914"/>
    <cellStyle name="60 % - Accent2 7 8" xfId="36963"/>
    <cellStyle name="60 % - Accent2 8" xfId="1915"/>
    <cellStyle name="60 % - Accent2 8 2" xfId="1916"/>
    <cellStyle name="60 % - Accent2 8 3" xfId="1917"/>
    <cellStyle name="60 % - Accent2 8 4" xfId="1918"/>
    <cellStyle name="60 % - Accent2 8 5" xfId="1919"/>
    <cellStyle name="60 % - Accent2 8 6" xfId="1920"/>
    <cellStyle name="60 % - Accent2 8 7" xfId="1921"/>
    <cellStyle name="60 % - Accent2 9" xfId="1922"/>
    <cellStyle name="60 % - Accent2 9 2" xfId="1923"/>
    <cellStyle name="60 % - Accent2 9 3" xfId="1924"/>
    <cellStyle name="60 % - Accent2 9 4" xfId="1925"/>
    <cellStyle name="60 % - Accent2 9 5" xfId="1926"/>
    <cellStyle name="60 % - Accent2 9 6" xfId="1927"/>
    <cellStyle name="60 % - Accent2 9 7" xfId="1928"/>
    <cellStyle name="60 % - Accent3 10 2" xfId="1929"/>
    <cellStyle name="60 % - Accent3 11 2" xfId="1930"/>
    <cellStyle name="60 % - Accent3 12 2" xfId="1931"/>
    <cellStyle name="60 % - Accent3 13 2" xfId="1932"/>
    <cellStyle name="60 % - Accent3 14 2" xfId="1933"/>
    <cellStyle name="60 % - Accent3 15" xfId="36964"/>
    <cellStyle name="60 % - Accent3 15 2" xfId="1934"/>
    <cellStyle name="60 % - Accent3 16 2" xfId="1935"/>
    <cellStyle name="60 % - Accent3 17 2" xfId="1936"/>
    <cellStyle name="60 % - Accent3 18 2" xfId="1937"/>
    <cellStyle name="60 % - Accent3 19 2" xfId="1938"/>
    <cellStyle name="60 % - Accent3 2" xfId="1939"/>
    <cellStyle name="60 % - Accent3 2 2" xfId="1940"/>
    <cellStyle name="60 % - Accent3 2 2 2" xfId="1941"/>
    <cellStyle name="60 % - Accent3 2 2 2 2" xfId="1942"/>
    <cellStyle name="60 % - Accent3 2 2 2 2 2" xfId="1943"/>
    <cellStyle name="60 % - Accent3 2 2 2 2 2 2" xfId="1944"/>
    <cellStyle name="60 % - Accent3 2 2 2 2 2 2 2" xfId="51396"/>
    <cellStyle name="60 % - Accent3 2 2 2 2 2 3" xfId="1945"/>
    <cellStyle name="60 % - Accent3 2 2 2 2 3" xfId="1946"/>
    <cellStyle name="60 % - Accent3 2 2 2 3" xfId="1947"/>
    <cellStyle name="60 % - Accent3 2 2 2 4" xfId="1948"/>
    <cellStyle name="60 % - Accent3 2 2 2 5" xfId="1949"/>
    <cellStyle name="60 % - Accent3 2 2 2 6" xfId="1950"/>
    <cellStyle name="60 % - Accent3 2 2 3" xfId="1951"/>
    <cellStyle name="60 % - Accent3 2 2 4" xfId="1952"/>
    <cellStyle name="60 % - Accent3 2 2 5" xfId="1953"/>
    <cellStyle name="60 % - Accent3 2 2 6" xfId="1954"/>
    <cellStyle name="60 % - Accent3 2 3" xfId="1955"/>
    <cellStyle name="60 % - Accent3 2 4" xfId="1956"/>
    <cellStyle name="60 % - Accent3 2 5" xfId="1957"/>
    <cellStyle name="60 % - Accent3 2 6" xfId="1958"/>
    <cellStyle name="60 % - Accent3 2 7" xfId="1959"/>
    <cellStyle name="60 % - Accent3 20 2" xfId="1960"/>
    <cellStyle name="60 % - Accent3 21 2" xfId="1961"/>
    <cellStyle name="60 % - Accent3 22 2" xfId="1962"/>
    <cellStyle name="60 % - Accent3 23 2" xfId="1963"/>
    <cellStyle name="60 % - Accent3 24 2" xfId="1964"/>
    <cellStyle name="60 % - Accent3 25 2" xfId="1965"/>
    <cellStyle name="60 % - Accent3 26" xfId="36965"/>
    <cellStyle name="60 % - Accent3 26 2" xfId="1966"/>
    <cellStyle name="60 % - Accent3 27" xfId="51397"/>
    <cellStyle name="60 % - Accent3 27 2" xfId="1967"/>
    <cellStyle name="60 % - Accent3 28 2" xfId="1968"/>
    <cellStyle name="60 % - Accent3 29 2" xfId="1969"/>
    <cellStyle name="60 % - Accent3 3" xfId="1970"/>
    <cellStyle name="60 % - Accent3 3 2" xfId="1971"/>
    <cellStyle name="60 % - Accent3 3 3" xfId="1972"/>
    <cellStyle name="60 % - Accent3 3 4" xfId="1973"/>
    <cellStyle name="60 % - Accent3 3 5" xfId="1974"/>
    <cellStyle name="60 % - Accent3 3 6" xfId="1975"/>
    <cellStyle name="60 % - Accent3 3 7" xfId="1976"/>
    <cellStyle name="60 % - Accent3 30 2" xfId="1977"/>
    <cellStyle name="60 % - Accent3 31 2" xfId="1978"/>
    <cellStyle name="60 % - Accent3 4" xfId="1979"/>
    <cellStyle name="60 % - Accent3 4 2" xfId="1980"/>
    <cellStyle name="60 % - Accent3 4 3" xfId="1981"/>
    <cellStyle name="60 % - Accent3 4 4" xfId="1982"/>
    <cellStyle name="60 % - Accent3 4 5" xfId="1983"/>
    <cellStyle name="60 % - Accent3 4 6" xfId="1984"/>
    <cellStyle name="60 % - Accent3 4 7" xfId="1985"/>
    <cellStyle name="60 % - Accent3 5" xfId="1986"/>
    <cellStyle name="60 % - Accent3 5 2" xfId="1987"/>
    <cellStyle name="60 % - Accent3 5 3" xfId="1988"/>
    <cellStyle name="60 % - Accent3 5 4" xfId="1989"/>
    <cellStyle name="60 % - Accent3 5 5" xfId="1990"/>
    <cellStyle name="60 % - Accent3 5 6" xfId="1991"/>
    <cellStyle name="60 % - Accent3 5 7" xfId="1992"/>
    <cellStyle name="60 % - Accent3 5 8" xfId="36966"/>
    <cellStyle name="60 % - Accent3 6" xfId="1993"/>
    <cellStyle name="60 % - Accent3 6 2" xfId="1994"/>
    <cellStyle name="60 % - Accent3 6 3" xfId="1995"/>
    <cellStyle name="60 % - Accent3 6 4" xfId="1996"/>
    <cellStyle name="60 % - Accent3 6 5" xfId="1997"/>
    <cellStyle name="60 % - Accent3 6 6" xfId="1998"/>
    <cellStyle name="60 % - Accent3 6 7" xfId="1999"/>
    <cellStyle name="60 % - Accent3 6 8" xfId="36967"/>
    <cellStyle name="60 % - Accent3 7" xfId="2000"/>
    <cellStyle name="60 % - Accent3 7 2" xfId="2001"/>
    <cellStyle name="60 % - Accent3 7 3" xfId="2002"/>
    <cellStyle name="60 % - Accent3 7 4" xfId="2003"/>
    <cellStyle name="60 % - Accent3 7 5" xfId="2004"/>
    <cellStyle name="60 % - Accent3 7 6" xfId="2005"/>
    <cellStyle name="60 % - Accent3 7 7" xfId="2006"/>
    <cellStyle name="60 % - Accent3 7 8" xfId="36968"/>
    <cellStyle name="60 % - Accent3 8" xfId="2007"/>
    <cellStyle name="60 % - Accent3 8 2" xfId="2008"/>
    <cellStyle name="60 % - Accent3 8 3" xfId="2009"/>
    <cellStyle name="60 % - Accent3 8 4" xfId="2010"/>
    <cellStyle name="60 % - Accent3 8 5" xfId="2011"/>
    <cellStyle name="60 % - Accent3 8 6" xfId="2012"/>
    <cellStyle name="60 % - Accent3 8 7" xfId="2013"/>
    <cellStyle name="60 % - Accent3 9" xfId="2014"/>
    <cellStyle name="60 % - Accent3 9 2" xfId="2015"/>
    <cellStyle name="60 % - Accent3 9 3" xfId="2016"/>
    <cellStyle name="60 % - Accent3 9 4" xfId="2017"/>
    <cellStyle name="60 % - Accent3 9 5" xfId="2018"/>
    <cellStyle name="60 % - Accent3 9 6" xfId="2019"/>
    <cellStyle name="60 % - Accent3 9 7" xfId="2020"/>
    <cellStyle name="60 % - Accent4 10 2" xfId="2021"/>
    <cellStyle name="60 % - Accent4 11 2" xfId="2022"/>
    <cellStyle name="60 % - Accent4 12 2" xfId="2023"/>
    <cellStyle name="60 % - Accent4 13 2" xfId="2024"/>
    <cellStyle name="60 % - Accent4 14 2" xfId="2025"/>
    <cellStyle name="60 % - Accent4 15" xfId="36969"/>
    <cellStyle name="60 % - Accent4 15 2" xfId="2026"/>
    <cellStyle name="60 % - Accent4 16 2" xfId="2027"/>
    <cellStyle name="60 % - Accent4 17 2" xfId="2028"/>
    <cellStyle name="60 % - Accent4 18 2" xfId="2029"/>
    <cellStyle name="60 % - Accent4 19 2" xfId="2030"/>
    <cellStyle name="60 % - Accent4 2" xfId="2031"/>
    <cellStyle name="60 % - Accent4 2 2" xfId="2032"/>
    <cellStyle name="60 % - Accent4 2 2 2" xfId="2033"/>
    <cellStyle name="60 % - Accent4 2 2 2 2" xfId="2034"/>
    <cellStyle name="60 % - Accent4 2 2 2 2 2" xfId="2035"/>
    <cellStyle name="60 % - Accent4 2 2 2 2 2 2" xfId="2036"/>
    <cellStyle name="60 % - Accent4 2 2 2 2 2 2 2" xfId="51398"/>
    <cellStyle name="60 % - Accent4 2 2 2 2 2 3" xfId="2037"/>
    <cellStyle name="60 % - Accent4 2 2 2 2 3" xfId="2038"/>
    <cellStyle name="60 % - Accent4 2 2 2 3" xfId="2039"/>
    <cellStyle name="60 % - Accent4 2 2 2 4" xfId="2040"/>
    <cellStyle name="60 % - Accent4 2 2 2 5" xfId="2041"/>
    <cellStyle name="60 % - Accent4 2 2 2 6" xfId="2042"/>
    <cellStyle name="60 % - Accent4 2 2 3" xfId="2043"/>
    <cellStyle name="60 % - Accent4 2 2 4" xfId="2044"/>
    <cellStyle name="60 % - Accent4 2 2 5" xfId="2045"/>
    <cellStyle name="60 % - Accent4 2 2 6" xfId="2046"/>
    <cellStyle name="60 % - Accent4 2 3" xfId="2047"/>
    <cellStyle name="60 % - Accent4 2 4" xfId="2048"/>
    <cellStyle name="60 % - Accent4 2 5" xfId="2049"/>
    <cellStyle name="60 % - Accent4 2 6" xfId="2050"/>
    <cellStyle name="60 % - Accent4 2 7" xfId="2051"/>
    <cellStyle name="60 % - Accent4 20 2" xfId="2052"/>
    <cellStyle name="60 % - Accent4 21 2" xfId="2053"/>
    <cellStyle name="60 % - Accent4 22 2" xfId="2054"/>
    <cellStyle name="60 % - Accent4 23 2" xfId="2055"/>
    <cellStyle name="60 % - Accent4 24 2" xfId="2056"/>
    <cellStyle name="60 % - Accent4 25 2" xfId="2057"/>
    <cellStyle name="60 % - Accent4 26" xfId="36970"/>
    <cellStyle name="60 % - Accent4 26 2" xfId="2058"/>
    <cellStyle name="60 % - Accent4 27" xfId="51399"/>
    <cellStyle name="60 % - Accent4 27 2" xfId="2059"/>
    <cellStyle name="60 % - Accent4 28 2" xfId="2060"/>
    <cellStyle name="60 % - Accent4 29 2" xfId="2061"/>
    <cellStyle name="60 % - Accent4 3" xfId="2062"/>
    <cellStyle name="60 % - Accent4 3 2" xfId="2063"/>
    <cellStyle name="60 % - Accent4 3 3" xfId="2064"/>
    <cellStyle name="60 % - Accent4 3 4" xfId="2065"/>
    <cellStyle name="60 % - Accent4 3 5" xfId="2066"/>
    <cellStyle name="60 % - Accent4 3 6" xfId="2067"/>
    <cellStyle name="60 % - Accent4 3 7" xfId="2068"/>
    <cellStyle name="60 % - Accent4 30 2" xfId="2069"/>
    <cellStyle name="60 % - Accent4 31 2" xfId="2070"/>
    <cellStyle name="60 % - Accent4 4" xfId="2071"/>
    <cellStyle name="60 % - Accent4 4 2" xfId="2072"/>
    <cellStyle name="60 % - Accent4 4 3" xfId="2073"/>
    <cellStyle name="60 % - Accent4 4 4" xfId="2074"/>
    <cellStyle name="60 % - Accent4 4 5" xfId="2075"/>
    <cellStyle name="60 % - Accent4 4 6" xfId="2076"/>
    <cellStyle name="60 % - Accent4 4 7" xfId="2077"/>
    <cellStyle name="60 % - Accent4 5" xfId="2078"/>
    <cellStyle name="60 % - Accent4 5 2" xfId="2079"/>
    <cellStyle name="60 % - Accent4 5 3" xfId="2080"/>
    <cellStyle name="60 % - Accent4 5 4" xfId="2081"/>
    <cellStyle name="60 % - Accent4 5 5" xfId="2082"/>
    <cellStyle name="60 % - Accent4 5 6" xfId="2083"/>
    <cellStyle name="60 % - Accent4 5 7" xfId="2084"/>
    <cellStyle name="60 % - Accent4 5 8" xfId="36971"/>
    <cellStyle name="60 % - Accent4 6" xfId="2085"/>
    <cellStyle name="60 % - Accent4 6 2" xfId="2086"/>
    <cellStyle name="60 % - Accent4 6 3" xfId="2087"/>
    <cellStyle name="60 % - Accent4 6 4" xfId="2088"/>
    <cellStyle name="60 % - Accent4 6 5" xfId="2089"/>
    <cellStyle name="60 % - Accent4 6 6" xfId="2090"/>
    <cellStyle name="60 % - Accent4 6 7" xfId="2091"/>
    <cellStyle name="60 % - Accent4 6 8" xfId="36972"/>
    <cellStyle name="60 % - Accent4 7" xfId="2092"/>
    <cellStyle name="60 % - Accent4 7 2" xfId="2093"/>
    <cellStyle name="60 % - Accent4 7 3" xfId="2094"/>
    <cellStyle name="60 % - Accent4 7 4" xfId="2095"/>
    <cellStyle name="60 % - Accent4 7 5" xfId="2096"/>
    <cellStyle name="60 % - Accent4 7 6" xfId="2097"/>
    <cellStyle name="60 % - Accent4 7 7" xfId="2098"/>
    <cellStyle name="60 % - Accent4 7 8" xfId="36973"/>
    <cellStyle name="60 % - Accent4 8" xfId="2099"/>
    <cellStyle name="60 % - Accent4 8 2" xfId="2100"/>
    <cellStyle name="60 % - Accent4 8 3" xfId="2101"/>
    <cellStyle name="60 % - Accent4 8 4" xfId="2102"/>
    <cellStyle name="60 % - Accent4 8 5" xfId="2103"/>
    <cellStyle name="60 % - Accent4 8 6" xfId="2104"/>
    <cellStyle name="60 % - Accent4 8 7" xfId="2105"/>
    <cellStyle name="60 % - Accent4 9" xfId="2106"/>
    <cellStyle name="60 % - Accent4 9 2" xfId="2107"/>
    <cellStyle name="60 % - Accent4 9 3" xfId="2108"/>
    <cellStyle name="60 % - Accent4 9 4" xfId="2109"/>
    <cellStyle name="60 % - Accent4 9 5" xfId="2110"/>
    <cellStyle name="60 % - Accent4 9 6" xfId="2111"/>
    <cellStyle name="60 % - Accent4 9 7" xfId="2112"/>
    <cellStyle name="60 % - Accent5 10 2" xfId="2113"/>
    <cellStyle name="60 % - Accent5 11 2" xfId="2114"/>
    <cellStyle name="60 % - Accent5 12 2" xfId="2115"/>
    <cellStyle name="60 % - Accent5 13 2" xfId="2116"/>
    <cellStyle name="60 % - Accent5 14 2" xfId="2117"/>
    <cellStyle name="60 % - Accent5 15" xfId="36974"/>
    <cellStyle name="60 % - Accent5 15 2" xfId="2118"/>
    <cellStyle name="60 % - Accent5 16 2" xfId="2119"/>
    <cellStyle name="60 % - Accent5 17 2" xfId="2120"/>
    <cellStyle name="60 % - Accent5 18 2" xfId="2121"/>
    <cellStyle name="60 % - Accent5 19 2" xfId="2122"/>
    <cellStyle name="60 % - Accent5 2" xfId="2123"/>
    <cellStyle name="60 % - Accent5 2 2" xfId="2124"/>
    <cellStyle name="60 % - Accent5 2 2 2" xfId="2125"/>
    <cellStyle name="60 % - Accent5 2 2 2 2" xfId="2126"/>
    <cellStyle name="60 % - Accent5 2 2 2 2 2" xfId="2127"/>
    <cellStyle name="60 % - Accent5 2 2 2 2 2 2" xfId="2128"/>
    <cellStyle name="60 % - Accent5 2 2 2 2 2 2 2" xfId="51400"/>
    <cellStyle name="60 % - Accent5 2 2 2 2 2 3" xfId="2129"/>
    <cellStyle name="60 % - Accent5 2 2 2 2 3" xfId="2130"/>
    <cellStyle name="60 % - Accent5 2 2 2 3" xfId="2131"/>
    <cellStyle name="60 % - Accent5 2 2 2 4" xfId="2132"/>
    <cellStyle name="60 % - Accent5 2 2 2 5" xfId="2133"/>
    <cellStyle name="60 % - Accent5 2 2 2 6" xfId="2134"/>
    <cellStyle name="60 % - Accent5 2 2 3" xfId="2135"/>
    <cellStyle name="60 % - Accent5 2 2 4" xfId="2136"/>
    <cellStyle name="60 % - Accent5 2 2 5" xfId="2137"/>
    <cellStyle name="60 % - Accent5 2 2 6" xfId="2138"/>
    <cellStyle name="60 % - Accent5 2 3" xfId="2139"/>
    <cellStyle name="60 % - Accent5 2 4" xfId="2140"/>
    <cellStyle name="60 % - Accent5 2 5" xfId="2141"/>
    <cellStyle name="60 % - Accent5 2 6" xfId="2142"/>
    <cellStyle name="60 % - Accent5 2 7" xfId="2143"/>
    <cellStyle name="60 % - Accent5 20 2" xfId="2144"/>
    <cellStyle name="60 % - Accent5 21 2" xfId="2145"/>
    <cellStyle name="60 % - Accent5 22 2" xfId="2146"/>
    <cellStyle name="60 % - Accent5 23 2" xfId="2147"/>
    <cellStyle name="60 % - Accent5 24 2" xfId="2148"/>
    <cellStyle name="60 % - Accent5 25 2" xfId="2149"/>
    <cellStyle name="60 % - Accent5 26" xfId="36975"/>
    <cellStyle name="60 % - Accent5 26 2" xfId="2150"/>
    <cellStyle name="60 % - Accent5 27" xfId="51401"/>
    <cellStyle name="60 % - Accent5 27 2" xfId="2151"/>
    <cellStyle name="60 % - Accent5 28 2" xfId="2152"/>
    <cellStyle name="60 % - Accent5 29 2" xfId="2153"/>
    <cellStyle name="60 % - Accent5 3" xfId="2154"/>
    <cellStyle name="60 % - Accent5 3 2" xfId="2155"/>
    <cellStyle name="60 % - Accent5 3 3" xfId="2156"/>
    <cellStyle name="60 % - Accent5 3 4" xfId="2157"/>
    <cellStyle name="60 % - Accent5 3 5" xfId="2158"/>
    <cellStyle name="60 % - Accent5 3 6" xfId="2159"/>
    <cellStyle name="60 % - Accent5 3 7" xfId="2160"/>
    <cellStyle name="60 % - Accent5 30 2" xfId="2161"/>
    <cellStyle name="60 % - Accent5 31 2" xfId="2162"/>
    <cellStyle name="60 % - Accent5 4" xfId="2163"/>
    <cellStyle name="60 % - Accent5 4 2" xfId="2164"/>
    <cellStyle name="60 % - Accent5 4 3" xfId="2165"/>
    <cellStyle name="60 % - Accent5 4 4" xfId="2166"/>
    <cellStyle name="60 % - Accent5 4 5" xfId="2167"/>
    <cellStyle name="60 % - Accent5 4 6" xfId="2168"/>
    <cellStyle name="60 % - Accent5 4 7" xfId="2169"/>
    <cellStyle name="60 % - Accent5 5" xfId="2170"/>
    <cellStyle name="60 % - Accent5 5 2" xfId="2171"/>
    <cellStyle name="60 % - Accent5 5 3" xfId="2172"/>
    <cellStyle name="60 % - Accent5 5 4" xfId="2173"/>
    <cellStyle name="60 % - Accent5 5 5" xfId="2174"/>
    <cellStyle name="60 % - Accent5 5 6" xfId="2175"/>
    <cellStyle name="60 % - Accent5 5 7" xfId="2176"/>
    <cellStyle name="60 % - Accent5 5 8" xfId="36976"/>
    <cellStyle name="60 % - Accent5 6" xfId="2177"/>
    <cellStyle name="60 % - Accent5 6 2" xfId="2178"/>
    <cellStyle name="60 % - Accent5 6 3" xfId="2179"/>
    <cellStyle name="60 % - Accent5 6 4" xfId="2180"/>
    <cellStyle name="60 % - Accent5 6 5" xfId="2181"/>
    <cellStyle name="60 % - Accent5 6 6" xfId="2182"/>
    <cellStyle name="60 % - Accent5 6 7" xfId="2183"/>
    <cellStyle name="60 % - Accent5 6 8" xfId="36977"/>
    <cellStyle name="60 % - Accent5 7" xfId="2184"/>
    <cellStyle name="60 % - Accent5 7 2" xfId="2185"/>
    <cellStyle name="60 % - Accent5 7 3" xfId="2186"/>
    <cellStyle name="60 % - Accent5 7 4" xfId="2187"/>
    <cellStyle name="60 % - Accent5 7 5" xfId="2188"/>
    <cellStyle name="60 % - Accent5 7 6" xfId="2189"/>
    <cellStyle name="60 % - Accent5 7 7" xfId="2190"/>
    <cellStyle name="60 % - Accent5 7 8" xfId="36978"/>
    <cellStyle name="60 % - Accent5 8" xfId="2191"/>
    <cellStyle name="60 % - Accent5 8 2" xfId="2192"/>
    <cellStyle name="60 % - Accent5 8 3" xfId="2193"/>
    <cellStyle name="60 % - Accent5 8 4" xfId="2194"/>
    <cellStyle name="60 % - Accent5 8 5" xfId="2195"/>
    <cellStyle name="60 % - Accent5 8 6" xfId="2196"/>
    <cellStyle name="60 % - Accent5 8 7" xfId="2197"/>
    <cellStyle name="60 % - Accent5 9" xfId="2198"/>
    <cellStyle name="60 % - Accent5 9 2" xfId="2199"/>
    <cellStyle name="60 % - Accent5 9 3" xfId="2200"/>
    <cellStyle name="60 % - Accent5 9 4" xfId="2201"/>
    <cellStyle name="60 % - Accent5 9 5" xfId="2202"/>
    <cellStyle name="60 % - Accent5 9 6" xfId="2203"/>
    <cellStyle name="60 % - Accent5 9 7" xfId="2204"/>
    <cellStyle name="60 % - Accent6 10 2" xfId="2205"/>
    <cellStyle name="60 % - Accent6 11 2" xfId="2206"/>
    <cellStyle name="60 % - Accent6 12 2" xfId="2207"/>
    <cellStyle name="60 % - Accent6 13 2" xfId="2208"/>
    <cellStyle name="60 % - Accent6 14 2" xfId="2209"/>
    <cellStyle name="60 % - Accent6 15" xfId="36979"/>
    <cellStyle name="60 % - Accent6 15 2" xfId="2210"/>
    <cellStyle name="60 % - Accent6 16 2" xfId="2211"/>
    <cellStyle name="60 % - Accent6 17 2" xfId="2212"/>
    <cellStyle name="60 % - Accent6 18 2" xfId="2213"/>
    <cellStyle name="60 % - Accent6 19 2" xfId="2214"/>
    <cellStyle name="60 % - Accent6 2" xfId="2215"/>
    <cellStyle name="60 % - Accent6 2 2" xfId="2216"/>
    <cellStyle name="60 % - Accent6 2 2 2" xfId="2217"/>
    <cellStyle name="60 % - Accent6 2 2 2 2" xfId="2218"/>
    <cellStyle name="60 % - Accent6 2 2 2 2 2" xfId="2219"/>
    <cellStyle name="60 % - Accent6 2 2 2 2 2 2" xfId="2220"/>
    <cellStyle name="60 % - Accent6 2 2 2 2 2 2 2" xfId="51402"/>
    <cellStyle name="60 % - Accent6 2 2 2 2 2 3" xfId="2221"/>
    <cellStyle name="60 % - Accent6 2 2 2 2 3" xfId="2222"/>
    <cellStyle name="60 % - Accent6 2 2 2 3" xfId="2223"/>
    <cellStyle name="60 % - Accent6 2 2 2 4" xfId="2224"/>
    <cellStyle name="60 % - Accent6 2 2 2 5" xfId="2225"/>
    <cellStyle name="60 % - Accent6 2 2 2 6" xfId="2226"/>
    <cellStyle name="60 % - Accent6 2 2 3" xfId="2227"/>
    <cellStyle name="60 % - Accent6 2 2 4" xfId="2228"/>
    <cellStyle name="60 % - Accent6 2 2 5" xfId="2229"/>
    <cellStyle name="60 % - Accent6 2 2 6" xfId="2230"/>
    <cellStyle name="60 % - Accent6 2 3" xfId="2231"/>
    <cellStyle name="60 % - Accent6 2 4" xfId="2232"/>
    <cellStyle name="60 % - Accent6 2 5" xfId="2233"/>
    <cellStyle name="60 % - Accent6 2 6" xfId="2234"/>
    <cellStyle name="60 % - Accent6 2 7" xfId="2235"/>
    <cellStyle name="60 % - Accent6 20 2" xfId="2236"/>
    <cellStyle name="60 % - Accent6 21 2" xfId="2237"/>
    <cellStyle name="60 % - Accent6 22 2" xfId="2238"/>
    <cellStyle name="60 % - Accent6 23 2" xfId="2239"/>
    <cellStyle name="60 % - Accent6 24 2" xfId="2240"/>
    <cellStyle name="60 % - Accent6 25 2" xfId="2241"/>
    <cellStyle name="60 % - Accent6 26" xfId="36980"/>
    <cellStyle name="60 % - Accent6 26 2" xfId="2242"/>
    <cellStyle name="60 % - Accent6 27" xfId="51403"/>
    <cellStyle name="60 % - Accent6 27 2" xfId="2243"/>
    <cellStyle name="60 % - Accent6 28 2" xfId="2244"/>
    <cellStyle name="60 % - Accent6 29 2" xfId="2245"/>
    <cellStyle name="60 % - Accent6 3" xfId="2246"/>
    <cellStyle name="60 % - Accent6 3 2" xfId="2247"/>
    <cellStyle name="60 % - Accent6 3 3" xfId="2248"/>
    <cellStyle name="60 % - Accent6 3 4" xfId="2249"/>
    <cellStyle name="60 % - Accent6 3 5" xfId="2250"/>
    <cellStyle name="60 % - Accent6 3 6" xfId="2251"/>
    <cellStyle name="60 % - Accent6 3 7" xfId="2252"/>
    <cellStyle name="60 % - Accent6 30 2" xfId="2253"/>
    <cellStyle name="60 % - Accent6 31 2" xfId="2254"/>
    <cellStyle name="60 % - Accent6 4" xfId="2255"/>
    <cellStyle name="60 % - Accent6 4 2" xfId="2256"/>
    <cellStyle name="60 % - Accent6 4 3" xfId="2257"/>
    <cellStyle name="60 % - Accent6 4 4" xfId="2258"/>
    <cellStyle name="60 % - Accent6 4 5" xfId="2259"/>
    <cellStyle name="60 % - Accent6 4 6" xfId="2260"/>
    <cellStyle name="60 % - Accent6 4 7" xfId="2261"/>
    <cellStyle name="60 % - Accent6 5" xfId="2262"/>
    <cellStyle name="60 % - Accent6 5 2" xfId="2263"/>
    <cellStyle name="60 % - Accent6 5 3" xfId="2264"/>
    <cellStyle name="60 % - Accent6 5 4" xfId="2265"/>
    <cellStyle name="60 % - Accent6 5 5" xfId="2266"/>
    <cellStyle name="60 % - Accent6 5 6" xfId="2267"/>
    <cellStyle name="60 % - Accent6 5 7" xfId="2268"/>
    <cellStyle name="60 % - Accent6 5 8" xfId="36981"/>
    <cellStyle name="60 % - Accent6 6" xfId="2269"/>
    <cellStyle name="60 % - Accent6 6 2" xfId="2270"/>
    <cellStyle name="60 % - Accent6 6 3" xfId="2271"/>
    <cellStyle name="60 % - Accent6 6 4" xfId="2272"/>
    <cellStyle name="60 % - Accent6 6 5" xfId="2273"/>
    <cellStyle name="60 % - Accent6 6 6" xfId="2274"/>
    <cellStyle name="60 % - Accent6 6 7" xfId="2275"/>
    <cellStyle name="60 % - Accent6 6 8" xfId="36982"/>
    <cellStyle name="60 % - Accent6 7" xfId="2276"/>
    <cellStyle name="60 % - Accent6 7 2" xfId="2277"/>
    <cellStyle name="60 % - Accent6 7 3" xfId="2278"/>
    <cellStyle name="60 % - Accent6 7 4" xfId="2279"/>
    <cellStyle name="60 % - Accent6 7 5" xfId="2280"/>
    <cellStyle name="60 % - Accent6 7 6" xfId="2281"/>
    <cellStyle name="60 % - Accent6 7 7" xfId="2282"/>
    <cellStyle name="60 % - Accent6 7 8" xfId="36983"/>
    <cellStyle name="60 % - Accent6 8" xfId="2283"/>
    <cellStyle name="60 % - Accent6 8 2" xfId="2284"/>
    <cellStyle name="60 % - Accent6 8 3" xfId="2285"/>
    <cellStyle name="60 % - Accent6 8 4" xfId="2286"/>
    <cellStyle name="60 % - Accent6 8 5" xfId="2287"/>
    <cellStyle name="60 % - Accent6 8 6" xfId="2288"/>
    <cellStyle name="60 % - Accent6 8 7" xfId="2289"/>
    <cellStyle name="60 % - Accent6 9" xfId="2290"/>
    <cellStyle name="60 % - Accent6 9 2" xfId="2291"/>
    <cellStyle name="60 % - Accent6 9 3" xfId="2292"/>
    <cellStyle name="60 % - Accent6 9 4" xfId="2293"/>
    <cellStyle name="60 % - Accent6 9 5" xfId="2294"/>
    <cellStyle name="60 % - Accent6 9 6" xfId="2295"/>
    <cellStyle name="60 % - Accent6 9 7" xfId="2296"/>
    <cellStyle name="60% - Accent1" xfId="2297"/>
    <cellStyle name="60% - Accent2" xfId="2298"/>
    <cellStyle name="60% - Accent3" xfId="2299"/>
    <cellStyle name="60% - Accent4" xfId="2300"/>
    <cellStyle name="60% - Accent5" xfId="2301"/>
    <cellStyle name="60% - Accent6" xfId="2302"/>
    <cellStyle name="60% - Énfasis1" xfId="2303"/>
    <cellStyle name="60% - Énfasis2" xfId="2304"/>
    <cellStyle name="60% - Énfasis3" xfId="2305"/>
    <cellStyle name="60% - Énfasis4" xfId="2306"/>
    <cellStyle name="60% - Énfasis5" xfId="2307"/>
    <cellStyle name="60% - Énfasis6" xfId="2308"/>
    <cellStyle name="Accent1 - 20 %" xfId="18720"/>
    <cellStyle name="Accent1 - 40 %" xfId="18721"/>
    <cellStyle name="Accent1 - 60 %" xfId="18722"/>
    <cellStyle name="Accent1 10 2" xfId="2309"/>
    <cellStyle name="Accent1 11 2" xfId="2310"/>
    <cellStyle name="Accent1 12 2" xfId="2311"/>
    <cellStyle name="Accent1 13 2" xfId="2312"/>
    <cellStyle name="Accent1 14 2" xfId="2313"/>
    <cellStyle name="Accent1 15" xfId="36984"/>
    <cellStyle name="Accent1 15 2" xfId="2314"/>
    <cellStyle name="Accent1 16 2" xfId="2315"/>
    <cellStyle name="Accent1 17 2" xfId="2316"/>
    <cellStyle name="Accent1 18 2" xfId="2317"/>
    <cellStyle name="Accent1 19 2" xfId="2318"/>
    <cellStyle name="Accent1 2" xfId="2319"/>
    <cellStyle name="Accent1 2 2" xfId="2320"/>
    <cellStyle name="Accent1 2 2 2" xfId="2321"/>
    <cellStyle name="Accent1 2 2 2 2" xfId="2322"/>
    <cellStyle name="Accent1 2 2 2 2 2" xfId="2323"/>
    <cellStyle name="Accent1 2 2 2 2 2 2" xfId="2324"/>
    <cellStyle name="Accent1 2 2 2 2 2 2 2" xfId="51404"/>
    <cellStyle name="Accent1 2 2 2 2 2 3" xfId="2325"/>
    <cellStyle name="Accent1 2 2 2 2 3" xfId="2326"/>
    <cellStyle name="Accent1 2 2 2 3" xfId="2327"/>
    <cellStyle name="Accent1 2 2 2 4" xfId="2328"/>
    <cellStyle name="Accent1 2 2 2 5" xfId="2329"/>
    <cellStyle name="Accent1 2 2 2 6" xfId="2330"/>
    <cellStyle name="Accent1 2 2 3" xfId="2331"/>
    <cellStyle name="Accent1 2 2 4" xfId="2332"/>
    <cellStyle name="Accent1 2 2 5" xfId="2333"/>
    <cellStyle name="Accent1 2 2 6" xfId="2334"/>
    <cellStyle name="Accent1 2 3" xfId="2335"/>
    <cellStyle name="Accent1 2 4" xfId="2336"/>
    <cellStyle name="Accent1 2 5" xfId="2337"/>
    <cellStyle name="Accent1 2 6" xfId="2338"/>
    <cellStyle name="Accent1 2 7" xfId="2339"/>
    <cellStyle name="Accent1 20 2" xfId="2340"/>
    <cellStyle name="Accent1 21 2" xfId="2341"/>
    <cellStyle name="Accent1 22 2" xfId="2342"/>
    <cellStyle name="Accent1 23 2" xfId="2343"/>
    <cellStyle name="Accent1 24 2" xfId="2344"/>
    <cellStyle name="Accent1 25 2" xfId="2345"/>
    <cellStyle name="Accent1 26" xfId="36985"/>
    <cellStyle name="Accent1 26 2" xfId="2346"/>
    <cellStyle name="Accent1 27" xfId="51405"/>
    <cellStyle name="Accent1 27 2" xfId="2347"/>
    <cellStyle name="Accent1 28 2" xfId="2348"/>
    <cellStyle name="Accent1 29 2" xfId="2349"/>
    <cellStyle name="Accent1 3" xfId="2350"/>
    <cellStyle name="Accent1 3 2" xfId="2351"/>
    <cellStyle name="Accent1 3 3" xfId="2352"/>
    <cellStyle name="Accent1 3 4" xfId="2353"/>
    <cellStyle name="Accent1 3 5" xfId="2354"/>
    <cellStyle name="Accent1 3 6" xfId="2355"/>
    <cellStyle name="Accent1 3 7" xfId="2356"/>
    <cellStyle name="Accent1 30 2" xfId="2357"/>
    <cellStyle name="Accent1 31 2" xfId="2358"/>
    <cellStyle name="Accent1 4" xfId="2359"/>
    <cellStyle name="Accent1 4 2" xfId="2360"/>
    <cellStyle name="Accent1 4 3" xfId="2361"/>
    <cellStyle name="Accent1 4 4" xfId="2362"/>
    <cellStyle name="Accent1 4 5" xfId="2363"/>
    <cellStyle name="Accent1 4 6" xfId="2364"/>
    <cellStyle name="Accent1 4 7" xfId="2365"/>
    <cellStyle name="Accent1 5" xfId="2366"/>
    <cellStyle name="Accent1 5 2" xfId="2367"/>
    <cellStyle name="Accent1 5 3" xfId="2368"/>
    <cellStyle name="Accent1 5 4" xfId="2369"/>
    <cellStyle name="Accent1 5 5" xfId="2370"/>
    <cellStyle name="Accent1 5 6" xfId="2371"/>
    <cellStyle name="Accent1 5 7" xfId="2372"/>
    <cellStyle name="Accent1 5 8" xfId="36986"/>
    <cellStyle name="Accent1 6" xfId="2373"/>
    <cellStyle name="Accent1 6 2" xfId="2374"/>
    <cellStyle name="Accent1 6 3" xfId="2375"/>
    <cellStyle name="Accent1 6 4" xfId="2376"/>
    <cellStyle name="Accent1 6 5" xfId="2377"/>
    <cellStyle name="Accent1 6 6" xfId="2378"/>
    <cellStyle name="Accent1 6 7" xfId="2379"/>
    <cellStyle name="Accent1 6 8" xfId="36987"/>
    <cellStyle name="Accent1 7" xfId="2380"/>
    <cellStyle name="Accent1 7 2" xfId="2381"/>
    <cellStyle name="Accent1 7 3" xfId="2382"/>
    <cellStyle name="Accent1 7 4" xfId="2383"/>
    <cellStyle name="Accent1 7 5" xfId="2384"/>
    <cellStyle name="Accent1 7 6" xfId="2385"/>
    <cellStyle name="Accent1 7 7" xfId="2386"/>
    <cellStyle name="Accent1 7 8" xfId="36988"/>
    <cellStyle name="Accent1 8" xfId="2387"/>
    <cellStyle name="Accent1 8 2" xfId="2388"/>
    <cellStyle name="Accent1 8 3" xfId="2389"/>
    <cellStyle name="Accent1 8 4" xfId="2390"/>
    <cellStyle name="Accent1 8 5" xfId="2391"/>
    <cellStyle name="Accent1 8 6" xfId="2392"/>
    <cellStyle name="Accent1 8 7" xfId="2393"/>
    <cellStyle name="Accent1 9" xfId="2394"/>
    <cellStyle name="Accent1 9 2" xfId="2395"/>
    <cellStyle name="Accent1 9 3" xfId="2396"/>
    <cellStyle name="Accent1 9 4" xfId="2397"/>
    <cellStyle name="Accent1 9 5" xfId="2398"/>
    <cellStyle name="Accent1 9 6" xfId="2399"/>
    <cellStyle name="Accent1 9 7" xfId="2400"/>
    <cellStyle name="Accent2 - 20 %" xfId="18723"/>
    <cellStyle name="Accent2 - 40 %" xfId="18724"/>
    <cellStyle name="Accent2 - 60 %" xfId="18725"/>
    <cellStyle name="Accent2 10 2" xfId="2401"/>
    <cellStyle name="Accent2 11 2" xfId="2402"/>
    <cellStyle name="Accent2 12 2" xfId="2403"/>
    <cellStyle name="Accent2 13 2" xfId="2404"/>
    <cellStyle name="Accent2 14 2" xfId="2405"/>
    <cellStyle name="Accent2 15" xfId="36989"/>
    <cellStyle name="Accent2 15 2" xfId="2406"/>
    <cellStyle name="Accent2 16 2" xfId="2407"/>
    <cellStyle name="Accent2 17 2" xfId="2408"/>
    <cellStyle name="Accent2 18 2" xfId="2409"/>
    <cellStyle name="Accent2 19 2" xfId="2410"/>
    <cellStyle name="Accent2 2" xfId="2411"/>
    <cellStyle name="Accent2 2 2" xfId="2412"/>
    <cellStyle name="Accent2 2 2 2" xfId="2413"/>
    <cellStyle name="Accent2 2 2 2 2" xfId="2414"/>
    <cellStyle name="Accent2 2 2 2 2 2" xfId="2415"/>
    <cellStyle name="Accent2 2 2 2 2 2 2" xfId="2416"/>
    <cellStyle name="Accent2 2 2 2 2 2 2 2" xfId="51406"/>
    <cellStyle name="Accent2 2 2 2 2 2 3" xfId="2417"/>
    <cellStyle name="Accent2 2 2 2 2 3" xfId="2418"/>
    <cellStyle name="Accent2 2 2 2 3" xfId="2419"/>
    <cellStyle name="Accent2 2 2 2 4" xfId="2420"/>
    <cellStyle name="Accent2 2 2 2 5" xfId="2421"/>
    <cellStyle name="Accent2 2 2 2 6" xfId="2422"/>
    <cellStyle name="Accent2 2 2 3" xfId="2423"/>
    <cellStyle name="Accent2 2 2 4" xfId="2424"/>
    <cellStyle name="Accent2 2 2 5" xfId="2425"/>
    <cellStyle name="Accent2 2 2 6" xfId="2426"/>
    <cellStyle name="Accent2 2 3" xfId="2427"/>
    <cellStyle name="Accent2 2 4" xfId="2428"/>
    <cellStyle name="Accent2 2 5" xfId="2429"/>
    <cellStyle name="Accent2 2 6" xfId="2430"/>
    <cellStyle name="Accent2 2 7" xfId="2431"/>
    <cellStyle name="Accent2 20 2" xfId="2432"/>
    <cellStyle name="Accent2 21 2" xfId="2433"/>
    <cellStyle name="Accent2 22 2" xfId="2434"/>
    <cellStyle name="Accent2 23 2" xfId="2435"/>
    <cellStyle name="Accent2 24 2" xfId="2436"/>
    <cellStyle name="Accent2 25 2" xfId="2437"/>
    <cellStyle name="Accent2 26" xfId="36990"/>
    <cellStyle name="Accent2 26 2" xfId="2438"/>
    <cellStyle name="Accent2 27" xfId="51407"/>
    <cellStyle name="Accent2 27 2" xfId="2439"/>
    <cellStyle name="Accent2 28 2" xfId="2440"/>
    <cellStyle name="Accent2 29 2" xfId="2441"/>
    <cellStyle name="Accent2 3" xfId="2442"/>
    <cellStyle name="Accent2 3 2" xfId="2443"/>
    <cellStyle name="Accent2 3 3" xfId="2444"/>
    <cellStyle name="Accent2 3 4" xfId="2445"/>
    <cellStyle name="Accent2 3 5" xfId="2446"/>
    <cellStyle name="Accent2 3 6" xfId="2447"/>
    <cellStyle name="Accent2 3 7" xfId="2448"/>
    <cellStyle name="Accent2 30 2" xfId="2449"/>
    <cellStyle name="Accent2 31 2" xfId="2450"/>
    <cellStyle name="Accent2 4" xfId="2451"/>
    <cellStyle name="Accent2 4 2" xfId="2452"/>
    <cellStyle name="Accent2 4 3" xfId="2453"/>
    <cellStyle name="Accent2 4 4" xfId="2454"/>
    <cellStyle name="Accent2 4 5" xfId="2455"/>
    <cellStyle name="Accent2 4 6" xfId="2456"/>
    <cellStyle name="Accent2 4 7" xfId="2457"/>
    <cellStyle name="Accent2 5" xfId="2458"/>
    <cellStyle name="Accent2 5 2" xfId="2459"/>
    <cellStyle name="Accent2 5 3" xfId="2460"/>
    <cellStyle name="Accent2 5 4" xfId="2461"/>
    <cellStyle name="Accent2 5 5" xfId="2462"/>
    <cellStyle name="Accent2 5 6" xfId="2463"/>
    <cellStyle name="Accent2 5 7" xfId="2464"/>
    <cellStyle name="Accent2 5 8" xfId="36991"/>
    <cellStyle name="Accent2 6" xfId="2465"/>
    <cellStyle name="Accent2 6 2" xfId="2466"/>
    <cellStyle name="Accent2 6 3" xfId="2467"/>
    <cellStyle name="Accent2 6 4" xfId="2468"/>
    <cellStyle name="Accent2 6 5" xfId="2469"/>
    <cellStyle name="Accent2 6 6" xfId="2470"/>
    <cellStyle name="Accent2 6 7" xfId="2471"/>
    <cellStyle name="Accent2 6 8" xfId="36992"/>
    <cellStyle name="Accent2 7" xfId="2472"/>
    <cellStyle name="Accent2 7 2" xfId="2473"/>
    <cellStyle name="Accent2 7 3" xfId="2474"/>
    <cellStyle name="Accent2 7 4" xfId="2475"/>
    <cellStyle name="Accent2 7 5" xfId="2476"/>
    <cellStyle name="Accent2 7 6" xfId="2477"/>
    <cellStyle name="Accent2 7 7" xfId="2478"/>
    <cellStyle name="Accent2 7 8" xfId="36993"/>
    <cellStyle name="Accent2 8" xfId="2479"/>
    <cellStyle name="Accent2 8 2" xfId="2480"/>
    <cellStyle name="Accent2 8 3" xfId="2481"/>
    <cellStyle name="Accent2 8 4" xfId="2482"/>
    <cellStyle name="Accent2 8 5" xfId="2483"/>
    <cellStyle name="Accent2 8 6" xfId="2484"/>
    <cellStyle name="Accent2 8 7" xfId="2485"/>
    <cellStyle name="Accent2 9" xfId="2486"/>
    <cellStyle name="Accent2 9 2" xfId="2487"/>
    <cellStyle name="Accent2 9 3" xfId="2488"/>
    <cellStyle name="Accent2 9 4" xfId="2489"/>
    <cellStyle name="Accent2 9 5" xfId="2490"/>
    <cellStyle name="Accent2 9 6" xfId="2491"/>
    <cellStyle name="Accent2 9 7" xfId="2492"/>
    <cellStyle name="Accent3 - 20 %" xfId="18726"/>
    <cellStyle name="Accent3 - 40 %" xfId="18727"/>
    <cellStyle name="Accent3 - 60 %" xfId="18728"/>
    <cellStyle name="Accent3 10 2" xfId="2493"/>
    <cellStyle name="Accent3 11 2" xfId="2494"/>
    <cellStyle name="Accent3 12 2" xfId="2495"/>
    <cellStyle name="Accent3 13 2" xfId="2496"/>
    <cellStyle name="Accent3 14 2" xfId="2497"/>
    <cellStyle name="Accent3 15" xfId="36994"/>
    <cellStyle name="Accent3 15 2" xfId="2498"/>
    <cellStyle name="Accent3 16 2" xfId="2499"/>
    <cellStyle name="Accent3 17 2" xfId="2500"/>
    <cellStyle name="Accent3 18 2" xfId="2501"/>
    <cellStyle name="Accent3 19 2" xfId="2502"/>
    <cellStyle name="Accent3 2" xfId="2503"/>
    <cellStyle name="Accent3 2 2" xfId="2504"/>
    <cellStyle name="Accent3 2 2 2" xfId="2505"/>
    <cellStyle name="Accent3 2 2 2 2" xfId="2506"/>
    <cellStyle name="Accent3 2 2 2 2 2" xfId="2507"/>
    <cellStyle name="Accent3 2 2 2 2 2 2" xfId="2508"/>
    <cellStyle name="Accent3 2 2 2 2 2 2 2" xfId="51408"/>
    <cellStyle name="Accent3 2 2 2 2 2 3" xfId="2509"/>
    <cellStyle name="Accent3 2 2 2 2 3" xfId="2510"/>
    <cellStyle name="Accent3 2 2 2 3" xfId="2511"/>
    <cellStyle name="Accent3 2 2 2 4" xfId="2512"/>
    <cellStyle name="Accent3 2 2 2 5" xfId="2513"/>
    <cellStyle name="Accent3 2 2 2 6" xfId="2514"/>
    <cellStyle name="Accent3 2 2 3" xfId="2515"/>
    <cellStyle name="Accent3 2 2 4" xfId="2516"/>
    <cellStyle name="Accent3 2 2 5" xfId="2517"/>
    <cellStyle name="Accent3 2 2 6" xfId="2518"/>
    <cellStyle name="Accent3 2 3" xfId="2519"/>
    <cellStyle name="Accent3 2 4" xfId="2520"/>
    <cellStyle name="Accent3 2 5" xfId="2521"/>
    <cellStyle name="Accent3 2 6" xfId="2522"/>
    <cellStyle name="Accent3 2 7" xfId="2523"/>
    <cellStyle name="Accent3 20 2" xfId="2524"/>
    <cellStyle name="Accent3 21 2" xfId="2525"/>
    <cellStyle name="Accent3 22 2" xfId="2526"/>
    <cellStyle name="Accent3 23 2" xfId="2527"/>
    <cellStyle name="Accent3 24 2" xfId="2528"/>
    <cellStyle name="Accent3 25 2" xfId="2529"/>
    <cellStyle name="Accent3 26" xfId="36995"/>
    <cellStyle name="Accent3 26 2" xfId="2530"/>
    <cellStyle name="Accent3 27" xfId="51409"/>
    <cellStyle name="Accent3 27 2" xfId="2531"/>
    <cellStyle name="Accent3 28 2" xfId="2532"/>
    <cellStyle name="Accent3 29 2" xfId="2533"/>
    <cellStyle name="Accent3 3" xfId="2534"/>
    <cellStyle name="Accent3 3 2" xfId="2535"/>
    <cellStyle name="Accent3 3 3" xfId="2536"/>
    <cellStyle name="Accent3 3 4" xfId="2537"/>
    <cellStyle name="Accent3 3 5" xfId="2538"/>
    <cellStyle name="Accent3 3 6" xfId="2539"/>
    <cellStyle name="Accent3 3 7" xfId="2540"/>
    <cellStyle name="Accent3 30 2" xfId="2541"/>
    <cellStyle name="Accent3 31 2" xfId="2542"/>
    <cellStyle name="Accent3 4" xfId="2543"/>
    <cellStyle name="Accent3 4 2" xfId="2544"/>
    <cellStyle name="Accent3 4 3" xfId="2545"/>
    <cellStyle name="Accent3 4 4" xfId="2546"/>
    <cellStyle name="Accent3 4 5" xfId="2547"/>
    <cellStyle name="Accent3 4 6" xfId="2548"/>
    <cellStyle name="Accent3 4 7" xfId="2549"/>
    <cellStyle name="Accent3 5" xfId="2550"/>
    <cellStyle name="Accent3 5 2" xfId="2551"/>
    <cellStyle name="Accent3 5 3" xfId="2552"/>
    <cellStyle name="Accent3 5 4" xfId="2553"/>
    <cellStyle name="Accent3 5 5" xfId="2554"/>
    <cellStyle name="Accent3 5 6" xfId="2555"/>
    <cellStyle name="Accent3 5 7" xfId="2556"/>
    <cellStyle name="Accent3 5 8" xfId="36996"/>
    <cellStyle name="Accent3 6" xfId="2557"/>
    <cellStyle name="Accent3 6 2" xfId="2558"/>
    <cellStyle name="Accent3 6 3" xfId="2559"/>
    <cellStyle name="Accent3 6 4" xfId="2560"/>
    <cellStyle name="Accent3 6 5" xfId="2561"/>
    <cellStyle name="Accent3 6 6" xfId="2562"/>
    <cellStyle name="Accent3 6 7" xfId="2563"/>
    <cellStyle name="Accent3 6 8" xfId="36997"/>
    <cellStyle name="Accent3 7" xfId="2564"/>
    <cellStyle name="Accent3 7 2" xfId="2565"/>
    <cellStyle name="Accent3 7 3" xfId="2566"/>
    <cellStyle name="Accent3 7 4" xfId="2567"/>
    <cellStyle name="Accent3 7 5" xfId="2568"/>
    <cellStyle name="Accent3 7 6" xfId="2569"/>
    <cellStyle name="Accent3 7 7" xfId="2570"/>
    <cellStyle name="Accent3 7 8" xfId="36998"/>
    <cellStyle name="Accent3 8" xfId="2571"/>
    <cellStyle name="Accent3 8 2" xfId="2572"/>
    <cellStyle name="Accent3 8 3" xfId="2573"/>
    <cellStyle name="Accent3 8 4" xfId="2574"/>
    <cellStyle name="Accent3 8 5" xfId="2575"/>
    <cellStyle name="Accent3 8 6" xfId="2576"/>
    <cellStyle name="Accent3 8 7" xfId="2577"/>
    <cellStyle name="Accent3 9" xfId="2578"/>
    <cellStyle name="Accent3 9 2" xfId="2579"/>
    <cellStyle name="Accent3 9 3" xfId="2580"/>
    <cellStyle name="Accent3 9 4" xfId="2581"/>
    <cellStyle name="Accent3 9 5" xfId="2582"/>
    <cellStyle name="Accent3 9 6" xfId="2583"/>
    <cellStyle name="Accent3 9 7" xfId="2584"/>
    <cellStyle name="Accent4 - 20 %" xfId="18729"/>
    <cellStyle name="Accent4 - 40 %" xfId="18730"/>
    <cellStyle name="Accent4 - 60 %" xfId="18731"/>
    <cellStyle name="Accent4 10 2" xfId="2585"/>
    <cellStyle name="Accent4 11 2" xfId="2586"/>
    <cellStyle name="Accent4 12 2" xfId="2587"/>
    <cellStyle name="Accent4 13 2" xfId="2588"/>
    <cellStyle name="Accent4 14 2" xfId="2589"/>
    <cellStyle name="Accent4 15" xfId="36999"/>
    <cellStyle name="Accent4 15 2" xfId="2590"/>
    <cellStyle name="Accent4 16 2" xfId="2591"/>
    <cellStyle name="Accent4 17 2" xfId="2592"/>
    <cellStyle name="Accent4 18 2" xfId="2593"/>
    <cellStyle name="Accent4 19 2" xfId="2594"/>
    <cellStyle name="Accent4 2" xfId="2595"/>
    <cellStyle name="Accent4 2 2" xfId="2596"/>
    <cellStyle name="Accent4 2 2 2" xfId="2597"/>
    <cellStyle name="Accent4 2 2 2 2" xfId="2598"/>
    <cellStyle name="Accent4 2 2 2 2 2" xfId="2599"/>
    <cellStyle name="Accent4 2 2 2 2 2 2" xfId="2600"/>
    <cellStyle name="Accent4 2 2 2 2 2 2 2" xfId="51410"/>
    <cellStyle name="Accent4 2 2 2 2 2 3" xfId="2601"/>
    <cellStyle name="Accent4 2 2 2 2 3" xfId="2602"/>
    <cellStyle name="Accent4 2 2 2 3" xfId="2603"/>
    <cellStyle name="Accent4 2 2 2 4" xfId="2604"/>
    <cellStyle name="Accent4 2 2 2 5" xfId="2605"/>
    <cellStyle name="Accent4 2 2 2 6" xfId="2606"/>
    <cellStyle name="Accent4 2 2 3" xfId="2607"/>
    <cellStyle name="Accent4 2 2 4" xfId="2608"/>
    <cellStyle name="Accent4 2 2 5" xfId="2609"/>
    <cellStyle name="Accent4 2 2 6" xfId="2610"/>
    <cellStyle name="Accent4 2 3" xfId="2611"/>
    <cellStyle name="Accent4 2 4" xfId="2612"/>
    <cellStyle name="Accent4 2 5" xfId="2613"/>
    <cellStyle name="Accent4 2 6" xfId="2614"/>
    <cellStyle name="Accent4 2 7" xfId="2615"/>
    <cellStyle name="Accent4 20 2" xfId="2616"/>
    <cellStyle name="Accent4 21 2" xfId="2617"/>
    <cellStyle name="Accent4 22 2" xfId="2618"/>
    <cellStyle name="Accent4 23 2" xfId="2619"/>
    <cellStyle name="Accent4 24 2" xfId="2620"/>
    <cellStyle name="Accent4 25 2" xfId="2621"/>
    <cellStyle name="Accent4 26" xfId="37000"/>
    <cellStyle name="Accent4 26 2" xfId="2622"/>
    <cellStyle name="Accent4 27" xfId="51411"/>
    <cellStyle name="Accent4 27 2" xfId="2623"/>
    <cellStyle name="Accent4 28 2" xfId="2624"/>
    <cellStyle name="Accent4 29 2" xfId="2625"/>
    <cellStyle name="Accent4 3" xfId="2626"/>
    <cellStyle name="Accent4 3 2" xfId="2627"/>
    <cellStyle name="Accent4 3 3" xfId="2628"/>
    <cellStyle name="Accent4 3 4" xfId="2629"/>
    <cellStyle name="Accent4 3 5" xfId="2630"/>
    <cellStyle name="Accent4 3 6" xfId="2631"/>
    <cellStyle name="Accent4 3 7" xfId="2632"/>
    <cellStyle name="Accent4 30 2" xfId="2633"/>
    <cellStyle name="Accent4 31 2" xfId="2634"/>
    <cellStyle name="Accent4 4" xfId="2635"/>
    <cellStyle name="Accent4 4 2" xfId="2636"/>
    <cellStyle name="Accent4 4 3" xfId="2637"/>
    <cellStyle name="Accent4 4 4" xfId="2638"/>
    <cellStyle name="Accent4 4 5" xfId="2639"/>
    <cellStyle name="Accent4 4 6" xfId="2640"/>
    <cellStyle name="Accent4 4 7" xfId="2641"/>
    <cellStyle name="Accent4 5" xfId="2642"/>
    <cellStyle name="Accent4 5 2" xfId="2643"/>
    <cellStyle name="Accent4 5 3" xfId="2644"/>
    <cellStyle name="Accent4 5 4" xfId="2645"/>
    <cellStyle name="Accent4 5 5" xfId="2646"/>
    <cellStyle name="Accent4 5 6" xfId="2647"/>
    <cellStyle name="Accent4 5 7" xfId="2648"/>
    <cellStyle name="Accent4 5 8" xfId="37001"/>
    <cellStyle name="Accent4 6" xfId="2649"/>
    <cellStyle name="Accent4 6 2" xfId="2650"/>
    <cellStyle name="Accent4 6 3" xfId="2651"/>
    <cellStyle name="Accent4 6 4" xfId="2652"/>
    <cellStyle name="Accent4 6 5" xfId="2653"/>
    <cellStyle name="Accent4 6 6" xfId="2654"/>
    <cellStyle name="Accent4 6 7" xfId="2655"/>
    <cellStyle name="Accent4 6 8" xfId="37002"/>
    <cellStyle name="Accent4 7" xfId="2656"/>
    <cellStyle name="Accent4 7 2" xfId="2657"/>
    <cellStyle name="Accent4 7 3" xfId="2658"/>
    <cellStyle name="Accent4 7 4" xfId="2659"/>
    <cellStyle name="Accent4 7 5" xfId="2660"/>
    <cellStyle name="Accent4 7 6" xfId="2661"/>
    <cellStyle name="Accent4 7 7" xfId="2662"/>
    <cellStyle name="Accent4 7 8" xfId="37003"/>
    <cellStyle name="Accent4 8" xfId="2663"/>
    <cellStyle name="Accent4 8 2" xfId="2664"/>
    <cellStyle name="Accent4 8 3" xfId="2665"/>
    <cellStyle name="Accent4 8 4" xfId="2666"/>
    <cellStyle name="Accent4 8 5" xfId="2667"/>
    <cellStyle name="Accent4 8 6" xfId="2668"/>
    <cellStyle name="Accent4 8 7" xfId="2669"/>
    <cellStyle name="Accent4 9" xfId="2670"/>
    <cellStyle name="Accent4 9 2" xfId="2671"/>
    <cellStyle name="Accent4 9 3" xfId="2672"/>
    <cellStyle name="Accent4 9 4" xfId="2673"/>
    <cellStyle name="Accent4 9 5" xfId="2674"/>
    <cellStyle name="Accent4 9 6" xfId="2675"/>
    <cellStyle name="Accent4 9 7" xfId="2676"/>
    <cellStyle name="Accent5 - 20 %" xfId="18732"/>
    <cellStyle name="Accent5 - 40 %" xfId="18733"/>
    <cellStyle name="Accent5 - 60 %" xfId="18734"/>
    <cellStyle name="Accent5 10 2" xfId="2677"/>
    <cellStyle name="Accent5 11 2" xfId="2678"/>
    <cellStyle name="Accent5 12 2" xfId="2679"/>
    <cellStyle name="Accent5 13 2" xfId="2680"/>
    <cellStyle name="Accent5 14 2" xfId="2681"/>
    <cellStyle name="Accent5 15" xfId="37004"/>
    <cellStyle name="Accent5 15 2" xfId="2682"/>
    <cellStyle name="Accent5 16 2" xfId="2683"/>
    <cellStyle name="Accent5 17 2" xfId="2684"/>
    <cellStyle name="Accent5 18 2" xfId="2685"/>
    <cellStyle name="Accent5 19 2" xfId="2686"/>
    <cellStyle name="Accent5 2" xfId="2687"/>
    <cellStyle name="Accent5 2 2" xfId="2688"/>
    <cellStyle name="Accent5 2 2 2" xfId="2689"/>
    <cellStyle name="Accent5 2 2 2 2" xfId="2690"/>
    <cellStyle name="Accent5 2 2 2 2 2" xfId="2691"/>
    <cellStyle name="Accent5 2 2 2 2 2 2" xfId="2692"/>
    <cellStyle name="Accent5 2 2 2 2 2 3" xfId="2693"/>
    <cellStyle name="Accent5 2 2 2 2 3" xfId="2694"/>
    <cellStyle name="Accent5 2 2 2 3" xfId="2695"/>
    <cellStyle name="Accent5 2 2 2 4" xfId="2696"/>
    <cellStyle name="Accent5 2 2 2 5" xfId="2697"/>
    <cellStyle name="Accent5 2 2 2 6" xfId="2698"/>
    <cellStyle name="Accent5 2 2 3" xfId="2699"/>
    <cellStyle name="Accent5 2 2 4" xfId="2700"/>
    <cellStyle name="Accent5 2 2 5" xfId="2701"/>
    <cellStyle name="Accent5 2 2 6" xfId="2702"/>
    <cellStyle name="Accent5 2 3" xfId="2703"/>
    <cellStyle name="Accent5 2 4" xfId="2704"/>
    <cellStyle name="Accent5 2 5" xfId="2705"/>
    <cellStyle name="Accent5 2 6" xfId="2706"/>
    <cellStyle name="Accent5 2 7" xfId="2707"/>
    <cellStyle name="Accent5 20 2" xfId="2708"/>
    <cellStyle name="Accent5 21 2" xfId="2709"/>
    <cellStyle name="Accent5 22 2" xfId="2710"/>
    <cellStyle name="Accent5 23 2" xfId="2711"/>
    <cellStyle name="Accent5 24 2" xfId="2712"/>
    <cellStyle name="Accent5 25 2" xfId="2713"/>
    <cellStyle name="Accent5 26" xfId="37005"/>
    <cellStyle name="Accent5 26 2" xfId="2714"/>
    <cellStyle name="Accent5 27" xfId="51412"/>
    <cellStyle name="Accent5 27 2" xfId="2715"/>
    <cellStyle name="Accent5 28 2" xfId="2716"/>
    <cellStyle name="Accent5 29 2" xfId="2717"/>
    <cellStyle name="Accent5 3" xfId="2718"/>
    <cellStyle name="Accent5 3 2" xfId="2719"/>
    <cellStyle name="Accent5 3 3" xfId="2720"/>
    <cellStyle name="Accent5 3 4" xfId="2721"/>
    <cellStyle name="Accent5 3 5" xfId="2722"/>
    <cellStyle name="Accent5 3 6" xfId="2723"/>
    <cellStyle name="Accent5 3 7" xfId="2724"/>
    <cellStyle name="Accent5 30 2" xfId="2725"/>
    <cellStyle name="Accent5 31 2" xfId="2726"/>
    <cellStyle name="Accent5 4" xfId="2727"/>
    <cellStyle name="Accent5 4 2" xfId="2728"/>
    <cellStyle name="Accent5 4 3" xfId="2729"/>
    <cellStyle name="Accent5 4 4" xfId="2730"/>
    <cellStyle name="Accent5 4 5" xfId="2731"/>
    <cellStyle name="Accent5 4 6" xfId="2732"/>
    <cellStyle name="Accent5 4 7" xfId="2733"/>
    <cellStyle name="Accent5 5" xfId="2734"/>
    <cellStyle name="Accent5 5 2" xfId="2735"/>
    <cellStyle name="Accent5 5 3" xfId="2736"/>
    <cellStyle name="Accent5 5 4" xfId="2737"/>
    <cellStyle name="Accent5 5 5" xfId="2738"/>
    <cellStyle name="Accent5 5 6" xfId="2739"/>
    <cellStyle name="Accent5 5 7" xfId="2740"/>
    <cellStyle name="Accent5 5 8" xfId="37006"/>
    <cellStyle name="Accent5 6" xfId="2741"/>
    <cellStyle name="Accent5 6 2" xfId="2742"/>
    <cellStyle name="Accent5 6 3" xfId="2743"/>
    <cellStyle name="Accent5 6 4" xfId="2744"/>
    <cellStyle name="Accent5 6 5" xfId="2745"/>
    <cellStyle name="Accent5 6 6" xfId="2746"/>
    <cellStyle name="Accent5 6 7" xfId="2747"/>
    <cellStyle name="Accent5 6 8" xfId="37007"/>
    <cellStyle name="Accent5 7" xfId="2748"/>
    <cellStyle name="Accent5 7 2" xfId="2749"/>
    <cellStyle name="Accent5 7 3" xfId="2750"/>
    <cellStyle name="Accent5 7 4" xfId="2751"/>
    <cellStyle name="Accent5 7 5" xfId="2752"/>
    <cellStyle name="Accent5 7 6" xfId="2753"/>
    <cellStyle name="Accent5 7 7" xfId="2754"/>
    <cellStyle name="Accent5 7 8" xfId="37008"/>
    <cellStyle name="Accent5 8" xfId="2755"/>
    <cellStyle name="Accent5 8 2" xfId="2756"/>
    <cellStyle name="Accent5 8 3" xfId="2757"/>
    <cellStyle name="Accent5 8 4" xfId="2758"/>
    <cellStyle name="Accent5 8 5" xfId="2759"/>
    <cellStyle name="Accent5 8 6" xfId="2760"/>
    <cellStyle name="Accent5 8 7" xfId="2761"/>
    <cellStyle name="Accent5 9" xfId="2762"/>
    <cellStyle name="Accent5 9 2" xfId="2763"/>
    <cellStyle name="Accent5 9 3" xfId="2764"/>
    <cellStyle name="Accent5 9 4" xfId="2765"/>
    <cellStyle name="Accent5 9 5" xfId="2766"/>
    <cellStyle name="Accent5 9 6" xfId="2767"/>
    <cellStyle name="Accent5 9 7" xfId="2768"/>
    <cellStyle name="Accent6 - 20 %" xfId="18735"/>
    <cellStyle name="Accent6 - 40 %" xfId="18736"/>
    <cellStyle name="Accent6 - 60 %" xfId="18737"/>
    <cellStyle name="Accent6 10 2" xfId="2769"/>
    <cellStyle name="Accent6 11 2" xfId="2770"/>
    <cellStyle name="Accent6 12 2" xfId="2771"/>
    <cellStyle name="Accent6 13 2" xfId="2772"/>
    <cellStyle name="Accent6 14 2" xfId="2773"/>
    <cellStyle name="Accent6 15" xfId="37009"/>
    <cellStyle name="Accent6 15 2" xfId="2774"/>
    <cellStyle name="Accent6 16 2" xfId="2775"/>
    <cellStyle name="Accent6 17 2" xfId="2776"/>
    <cellStyle name="Accent6 18 2" xfId="2777"/>
    <cellStyle name="Accent6 19 2" xfId="2778"/>
    <cellStyle name="Accent6 2" xfId="2779"/>
    <cellStyle name="Accent6 2 2" xfId="2780"/>
    <cellStyle name="Accent6 2 2 2" xfId="2781"/>
    <cellStyle name="Accent6 2 2 2 2" xfId="2782"/>
    <cellStyle name="Accent6 2 2 2 2 2" xfId="2783"/>
    <cellStyle name="Accent6 2 2 2 2 2 2" xfId="2784"/>
    <cellStyle name="Accent6 2 2 2 2 2 2 2" xfId="51413"/>
    <cellStyle name="Accent6 2 2 2 2 2 3" xfId="2785"/>
    <cellStyle name="Accent6 2 2 2 2 3" xfId="2786"/>
    <cellStyle name="Accent6 2 2 2 3" xfId="2787"/>
    <cellStyle name="Accent6 2 2 2 4" xfId="2788"/>
    <cellStyle name="Accent6 2 2 2 5" xfId="2789"/>
    <cellStyle name="Accent6 2 2 2 6" xfId="2790"/>
    <cellStyle name="Accent6 2 2 3" xfId="2791"/>
    <cellStyle name="Accent6 2 2 4" xfId="2792"/>
    <cellStyle name="Accent6 2 2 5" xfId="2793"/>
    <cellStyle name="Accent6 2 2 6" xfId="2794"/>
    <cellStyle name="Accent6 2 3" xfId="2795"/>
    <cellStyle name="Accent6 2 4" xfId="2796"/>
    <cellStyle name="Accent6 2 5" xfId="2797"/>
    <cellStyle name="Accent6 2 6" xfId="2798"/>
    <cellStyle name="Accent6 2 7" xfId="2799"/>
    <cellStyle name="Accent6 20 2" xfId="2800"/>
    <cellStyle name="Accent6 21 2" xfId="2801"/>
    <cellStyle name="Accent6 22 2" xfId="2802"/>
    <cellStyle name="Accent6 23 2" xfId="2803"/>
    <cellStyle name="Accent6 24 2" xfId="2804"/>
    <cellStyle name="Accent6 25 2" xfId="2805"/>
    <cellStyle name="Accent6 26" xfId="37010"/>
    <cellStyle name="Accent6 26 2" xfId="2806"/>
    <cellStyle name="Accent6 27" xfId="51414"/>
    <cellStyle name="Accent6 27 2" xfId="2807"/>
    <cellStyle name="Accent6 28 2" xfId="2808"/>
    <cellStyle name="Accent6 29 2" xfId="2809"/>
    <cellStyle name="Accent6 3" xfId="2810"/>
    <cellStyle name="Accent6 3 2" xfId="2811"/>
    <cellStyle name="Accent6 3 3" xfId="2812"/>
    <cellStyle name="Accent6 3 4" xfId="2813"/>
    <cellStyle name="Accent6 3 5" xfId="2814"/>
    <cellStyle name="Accent6 3 6" xfId="2815"/>
    <cellStyle name="Accent6 3 7" xfId="2816"/>
    <cellStyle name="Accent6 30 2" xfId="2817"/>
    <cellStyle name="Accent6 31 2" xfId="2818"/>
    <cellStyle name="Accent6 4" xfId="2819"/>
    <cellStyle name="Accent6 4 2" xfId="2820"/>
    <cellStyle name="Accent6 4 3" xfId="2821"/>
    <cellStyle name="Accent6 4 4" xfId="2822"/>
    <cellStyle name="Accent6 4 5" xfId="2823"/>
    <cellStyle name="Accent6 4 6" xfId="2824"/>
    <cellStyle name="Accent6 4 7" xfId="2825"/>
    <cellStyle name="Accent6 5" xfId="2826"/>
    <cellStyle name="Accent6 5 2" xfId="2827"/>
    <cellStyle name="Accent6 5 3" xfId="2828"/>
    <cellStyle name="Accent6 5 4" xfId="2829"/>
    <cellStyle name="Accent6 5 5" xfId="2830"/>
    <cellStyle name="Accent6 5 6" xfId="2831"/>
    <cellStyle name="Accent6 5 7" xfId="2832"/>
    <cellStyle name="Accent6 5 8" xfId="37011"/>
    <cellStyle name="Accent6 6" xfId="2833"/>
    <cellStyle name="Accent6 6 2" xfId="2834"/>
    <cellStyle name="Accent6 6 3" xfId="2835"/>
    <cellStyle name="Accent6 6 4" xfId="2836"/>
    <cellStyle name="Accent6 6 5" xfId="2837"/>
    <cellStyle name="Accent6 6 6" xfId="2838"/>
    <cellStyle name="Accent6 6 7" xfId="2839"/>
    <cellStyle name="Accent6 6 8" xfId="37012"/>
    <cellStyle name="Accent6 7" xfId="2840"/>
    <cellStyle name="Accent6 7 2" xfId="2841"/>
    <cellStyle name="Accent6 7 3" xfId="2842"/>
    <cellStyle name="Accent6 7 4" xfId="2843"/>
    <cellStyle name="Accent6 7 5" xfId="2844"/>
    <cellStyle name="Accent6 7 6" xfId="2845"/>
    <cellStyle name="Accent6 7 7" xfId="2846"/>
    <cellStyle name="Accent6 7 8" xfId="37013"/>
    <cellStyle name="Accent6 8" xfId="2847"/>
    <cellStyle name="Accent6 8 2" xfId="2848"/>
    <cellStyle name="Accent6 8 3" xfId="2849"/>
    <cellStyle name="Accent6 8 4" xfId="2850"/>
    <cellStyle name="Accent6 8 5" xfId="2851"/>
    <cellStyle name="Accent6 8 6" xfId="2852"/>
    <cellStyle name="Accent6 8 7" xfId="2853"/>
    <cellStyle name="Accent6 9" xfId="2854"/>
    <cellStyle name="Accent6 9 2" xfId="2855"/>
    <cellStyle name="Accent6 9 3" xfId="2856"/>
    <cellStyle name="Accent6 9 4" xfId="2857"/>
    <cellStyle name="Accent6 9 5" xfId="2858"/>
    <cellStyle name="Accent6 9 6" xfId="2859"/>
    <cellStyle name="Accent6 9 7" xfId="2860"/>
    <cellStyle name="Avertissement 10 2" xfId="2861"/>
    <cellStyle name="Avertissement 11 2" xfId="2862"/>
    <cellStyle name="Avertissement 12 2" xfId="2863"/>
    <cellStyle name="Avertissement 13 2" xfId="2864"/>
    <cellStyle name="Avertissement 14 2" xfId="2865"/>
    <cellStyle name="Avertissement 15" xfId="37014"/>
    <cellStyle name="Avertissement 15 2" xfId="2866"/>
    <cellStyle name="Avertissement 16 2" xfId="2867"/>
    <cellStyle name="Avertissement 17 2" xfId="2868"/>
    <cellStyle name="Avertissement 18 2" xfId="2869"/>
    <cellStyle name="Avertissement 19 2" xfId="2870"/>
    <cellStyle name="Avertissement 2" xfId="2871"/>
    <cellStyle name="Avertissement 2 2" xfId="2872"/>
    <cellStyle name="Avertissement 2 2 2" xfId="2873"/>
    <cellStyle name="Avertissement 2 2 2 2" xfId="2874"/>
    <cellStyle name="Avertissement 2 2 2 2 2" xfId="2875"/>
    <cellStyle name="Avertissement 2 2 2 2 2 2" xfId="2876"/>
    <cellStyle name="Avertissement 2 2 2 2 2 3" xfId="2877"/>
    <cellStyle name="Avertissement 2 2 2 2 3" xfId="2878"/>
    <cellStyle name="Avertissement 2 2 2 3" xfId="2879"/>
    <cellStyle name="Avertissement 2 2 2 4" xfId="2880"/>
    <cellStyle name="Avertissement 2 2 2 5" xfId="2881"/>
    <cellStyle name="Avertissement 2 2 2 6" xfId="2882"/>
    <cellStyle name="Avertissement 2 2 3" xfId="2883"/>
    <cellStyle name="Avertissement 2 2 4" xfId="2884"/>
    <cellStyle name="Avertissement 2 2 5" xfId="2885"/>
    <cellStyle name="Avertissement 2 2 6" xfId="2886"/>
    <cellStyle name="Avertissement 2 3" xfId="2887"/>
    <cellStyle name="Avertissement 2 4" xfId="2888"/>
    <cellStyle name="Avertissement 2 5" xfId="2889"/>
    <cellStyle name="Avertissement 2 6" xfId="2890"/>
    <cellStyle name="Avertissement 2 7" xfId="2891"/>
    <cellStyle name="Avertissement 20 2" xfId="2892"/>
    <cellStyle name="Avertissement 21 2" xfId="2893"/>
    <cellStyle name="Avertissement 22 2" xfId="2894"/>
    <cellStyle name="Avertissement 23 2" xfId="2895"/>
    <cellStyle name="Avertissement 24 2" xfId="2896"/>
    <cellStyle name="Avertissement 25 2" xfId="2897"/>
    <cellStyle name="Avertissement 26" xfId="37015"/>
    <cellStyle name="Avertissement 26 2" xfId="2898"/>
    <cellStyle name="Avertissement 27" xfId="51415"/>
    <cellStyle name="Avertissement 27 2" xfId="2899"/>
    <cellStyle name="Avertissement 28 2" xfId="2900"/>
    <cellStyle name="Avertissement 29 2" xfId="2901"/>
    <cellStyle name="Avertissement 3" xfId="2902"/>
    <cellStyle name="Avertissement 3 2" xfId="2903"/>
    <cellStyle name="Avertissement 3 3" xfId="2904"/>
    <cellStyle name="Avertissement 3 4" xfId="2905"/>
    <cellStyle name="Avertissement 3 5" xfId="2906"/>
    <cellStyle name="Avertissement 3 6" xfId="2907"/>
    <cellStyle name="Avertissement 3 7" xfId="2908"/>
    <cellStyle name="Avertissement 30 2" xfId="2909"/>
    <cellStyle name="Avertissement 31 2" xfId="2910"/>
    <cellStyle name="Avertissement 4" xfId="2911"/>
    <cellStyle name="Avertissement 4 2" xfId="2912"/>
    <cellStyle name="Avertissement 4 3" xfId="2913"/>
    <cellStyle name="Avertissement 4 4" xfId="2914"/>
    <cellStyle name="Avertissement 4 5" xfId="2915"/>
    <cellStyle name="Avertissement 4 6" xfId="2916"/>
    <cellStyle name="Avertissement 4 7" xfId="2917"/>
    <cellStyle name="Avertissement 5" xfId="2918"/>
    <cellStyle name="Avertissement 5 2" xfId="2919"/>
    <cellStyle name="Avertissement 5 3" xfId="2920"/>
    <cellStyle name="Avertissement 5 4" xfId="2921"/>
    <cellStyle name="Avertissement 5 5" xfId="2922"/>
    <cellStyle name="Avertissement 5 6" xfId="2923"/>
    <cellStyle name="Avertissement 5 7" xfId="2924"/>
    <cellStyle name="Avertissement 5 8" xfId="37016"/>
    <cellStyle name="Avertissement 6" xfId="2925"/>
    <cellStyle name="Avertissement 6 2" xfId="2926"/>
    <cellStyle name="Avertissement 6 3" xfId="2927"/>
    <cellStyle name="Avertissement 6 4" xfId="2928"/>
    <cellStyle name="Avertissement 6 5" xfId="2929"/>
    <cellStyle name="Avertissement 6 6" xfId="2930"/>
    <cellStyle name="Avertissement 6 7" xfId="2931"/>
    <cellStyle name="Avertissement 6 8" xfId="37017"/>
    <cellStyle name="Avertissement 7" xfId="2932"/>
    <cellStyle name="Avertissement 7 2" xfId="2933"/>
    <cellStyle name="Avertissement 7 3" xfId="2934"/>
    <cellStyle name="Avertissement 7 4" xfId="2935"/>
    <cellStyle name="Avertissement 7 5" xfId="2936"/>
    <cellStyle name="Avertissement 7 6" xfId="2937"/>
    <cellStyle name="Avertissement 7 7" xfId="2938"/>
    <cellStyle name="Avertissement 7 8" xfId="37018"/>
    <cellStyle name="Avertissement 8" xfId="2939"/>
    <cellStyle name="Avertissement 8 2" xfId="2940"/>
    <cellStyle name="Avertissement 8 3" xfId="2941"/>
    <cellStyle name="Avertissement 8 4" xfId="2942"/>
    <cellStyle name="Avertissement 8 5" xfId="2943"/>
    <cellStyle name="Avertissement 8 6" xfId="2944"/>
    <cellStyle name="Avertissement 8 7" xfId="2945"/>
    <cellStyle name="Avertissement 9" xfId="2946"/>
    <cellStyle name="Avertissement 9 2" xfId="2947"/>
    <cellStyle name="Avertissement 9 3" xfId="2948"/>
    <cellStyle name="Avertissement 9 4" xfId="2949"/>
    <cellStyle name="Avertissement 9 5" xfId="2950"/>
    <cellStyle name="Avertissement 9 6" xfId="2951"/>
    <cellStyle name="Avertissement 9 7" xfId="2952"/>
    <cellStyle name="Bad" xfId="2953"/>
    <cellStyle name="Calcul 10 2" xfId="2954"/>
    <cellStyle name="Calcul 11 2" xfId="2955"/>
    <cellStyle name="Calcul 12 2" xfId="2956"/>
    <cellStyle name="Calcul 13 2" xfId="2957"/>
    <cellStyle name="Calcul 14 2" xfId="2958"/>
    <cellStyle name="Calcul 15" xfId="37019"/>
    <cellStyle name="Calcul 15 2" xfId="2959"/>
    <cellStyle name="Calcul 16 2" xfId="2960"/>
    <cellStyle name="Calcul 17 2" xfId="2961"/>
    <cellStyle name="Calcul 18 2" xfId="2962"/>
    <cellStyle name="Calcul 19 2" xfId="2963"/>
    <cellStyle name="Calcul 2" xfId="2964"/>
    <cellStyle name="Calcul 2 10" xfId="37020"/>
    <cellStyle name="Calcul 2 2" xfId="2965"/>
    <cellStyle name="Calcul 2 2 2" xfId="2966"/>
    <cellStyle name="Calcul 2 2 2 2" xfId="2967"/>
    <cellStyle name="Calcul 2 2 2 2 2" xfId="2968"/>
    <cellStyle name="Calcul 2 2 2 2 2 2" xfId="2969"/>
    <cellStyle name="Calcul 2 2 2 2 2 2 2" xfId="18738"/>
    <cellStyle name="Calcul 2 2 2 2 2 2 3" xfId="37021"/>
    <cellStyle name="Calcul 2 2 2 2 2 2 4" xfId="37022"/>
    <cellStyle name="Calcul 2 2 2 2 2 3" xfId="2970"/>
    <cellStyle name="Calcul 2 2 2 2 2 3 2" xfId="18739"/>
    <cellStyle name="Calcul 2 2 2 2 2 3 3" xfId="37023"/>
    <cellStyle name="Calcul 2 2 2 2 2 3 4" xfId="37024"/>
    <cellStyle name="Calcul 2 2 2 2 3" xfId="2971"/>
    <cellStyle name="Calcul 2 2 2 2 4" xfId="18740"/>
    <cellStyle name="Calcul 2 2 2 2 5" xfId="37025"/>
    <cellStyle name="Calcul 2 2 2 2 6" xfId="37026"/>
    <cellStyle name="Calcul 2 2 2 3" xfId="2972"/>
    <cellStyle name="Calcul 2 2 2 3 2" xfId="18741"/>
    <cellStyle name="Calcul 2 2 2 3 3" xfId="37027"/>
    <cellStyle name="Calcul 2 2 2 3 4" xfId="37028"/>
    <cellStyle name="Calcul 2 2 2 4" xfId="2973"/>
    <cellStyle name="Calcul 2 2 2 4 2" xfId="18742"/>
    <cellStyle name="Calcul 2 2 2 4 3" xfId="37029"/>
    <cellStyle name="Calcul 2 2 2 4 4" xfId="37030"/>
    <cellStyle name="Calcul 2 2 2 5" xfId="2974"/>
    <cellStyle name="Calcul 2 2 2 5 2" xfId="18743"/>
    <cellStyle name="Calcul 2 2 2 5 3" xfId="37031"/>
    <cellStyle name="Calcul 2 2 2 5 4" xfId="37032"/>
    <cellStyle name="Calcul 2 2 2 6" xfId="2975"/>
    <cellStyle name="Calcul 2 2 2 6 2" xfId="18744"/>
    <cellStyle name="Calcul 2 2 2 6 3" xfId="37033"/>
    <cellStyle name="Calcul 2 2 2 6 4" xfId="37034"/>
    <cellStyle name="Calcul 2 2 3" xfId="2976"/>
    <cellStyle name="Calcul 2 2 4" xfId="2977"/>
    <cellStyle name="Calcul 2 2 5" xfId="2978"/>
    <cellStyle name="Calcul 2 2 6" xfId="2979"/>
    <cellStyle name="Calcul 2 2 7" xfId="18745"/>
    <cellStyle name="Calcul 2 2 8" xfId="37035"/>
    <cellStyle name="Calcul 2 2 9" xfId="37036"/>
    <cellStyle name="Calcul 2 3" xfId="2980"/>
    <cellStyle name="Calcul 2 3 2" xfId="18746"/>
    <cellStyle name="Calcul 2 3 3" xfId="37037"/>
    <cellStyle name="Calcul 2 3 4" xfId="37038"/>
    <cellStyle name="Calcul 2 4" xfId="2981"/>
    <cellStyle name="Calcul 2 4 2" xfId="18747"/>
    <cellStyle name="Calcul 2 4 3" xfId="37039"/>
    <cellStyle name="Calcul 2 4 4" xfId="37040"/>
    <cellStyle name="Calcul 2 5" xfId="2982"/>
    <cellStyle name="Calcul 2 5 2" xfId="18748"/>
    <cellStyle name="Calcul 2 5 3" xfId="37041"/>
    <cellStyle name="Calcul 2 5 4" xfId="37042"/>
    <cellStyle name="Calcul 2 6" xfId="2983"/>
    <cellStyle name="Calcul 2 6 2" xfId="18749"/>
    <cellStyle name="Calcul 2 6 3" xfId="37043"/>
    <cellStyle name="Calcul 2 6 4" xfId="37044"/>
    <cellStyle name="Calcul 2 7" xfId="2984"/>
    <cellStyle name="Calcul 2 7 2" xfId="18750"/>
    <cellStyle name="Calcul 2 7 3" xfId="37045"/>
    <cellStyle name="Calcul 2 7 4" xfId="37046"/>
    <cellStyle name="Calcul 2 8" xfId="18751"/>
    <cellStyle name="Calcul 2 9" xfId="37047"/>
    <cellStyle name="Calcul 2_210-TABLEAU SHO SUNCITY du 27-04-12" xfId="2985"/>
    <cellStyle name="Calcul 20 2" xfId="2986"/>
    <cellStyle name="Calcul 21 2" xfId="2987"/>
    <cellStyle name="Calcul 22 2" xfId="2988"/>
    <cellStyle name="Calcul 23 2" xfId="2989"/>
    <cellStyle name="Calcul 24 2" xfId="2990"/>
    <cellStyle name="Calcul 25 2" xfId="2991"/>
    <cellStyle name="Calcul 26" xfId="37048"/>
    <cellStyle name="Calcul 26 2" xfId="2992"/>
    <cellStyle name="Calcul 27" xfId="51416"/>
    <cellStyle name="Calcul 27 2" xfId="2993"/>
    <cellStyle name="Calcul 28 2" xfId="2994"/>
    <cellStyle name="Calcul 29 2" xfId="2995"/>
    <cellStyle name="Calcul 3" xfId="2996"/>
    <cellStyle name="Calcul 3 10" xfId="37049"/>
    <cellStyle name="Calcul 3 2" xfId="2997"/>
    <cellStyle name="Calcul 3 3" xfId="2998"/>
    <cellStyle name="Calcul 3 4" xfId="2999"/>
    <cellStyle name="Calcul 3 5" xfId="3000"/>
    <cellStyle name="Calcul 3 6" xfId="3001"/>
    <cellStyle name="Calcul 3 7" xfId="3002"/>
    <cellStyle name="Calcul 3 8" xfId="18752"/>
    <cellStyle name="Calcul 3 9" xfId="37050"/>
    <cellStyle name="Calcul 30 2" xfId="3003"/>
    <cellStyle name="Calcul 31 2" xfId="3004"/>
    <cellStyle name="Calcul 31 2 2" xfId="18753"/>
    <cellStyle name="Calcul 31 2 3" xfId="37051"/>
    <cellStyle name="Calcul 31 2 4" xfId="37052"/>
    <cellStyle name="Calcul 4" xfId="3005"/>
    <cellStyle name="Calcul 4 10" xfId="37053"/>
    <cellStyle name="Calcul 4 2" xfId="3006"/>
    <cellStyle name="Calcul 4 3" xfId="3007"/>
    <cellStyle name="Calcul 4 4" xfId="3008"/>
    <cellStyle name="Calcul 4 5" xfId="3009"/>
    <cellStyle name="Calcul 4 6" xfId="3010"/>
    <cellStyle name="Calcul 4 7" xfId="3011"/>
    <cellStyle name="Calcul 4 8" xfId="18754"/>
    <cellStyle name="Calcul 4 9" xfId="37054"/>
    <cellStyle name="Calcul 5" xfId="3012"/>
    <cellStyle name="Calcul 5 2" xfId="3013"/>
    <cellStyle name="Calcul 5 3" xfId="3014"/>
    <cellStyle name="Calcul 5 4" xfId="3015"/>
    <cellStyle name="Calcul 5 5" xfId="3016"/>
    <cellStyle name="Calcul 5 6" xfId="3017"/>
    <cellStyle name="Calcul 5 7" xfId="3018"/>
    <cellStyle name="Calcul 5 8" xfId="37055"/>
    <cellStyle name="Calcul 6" xfId="3019"/>
    <cellStyle name="Calcul 6 2" xfId="3020"/>
    <cellStyle name="Calcul 6 3" xfId="3021"/>
    <cellStyle name="Calcul 6 4" xfId="3022"/>
    <cellStyle name="Calcul 6 5" xfId="3023"/>
    <cellStyle name="Calcul 6 6" xfId="3024"/>
    <cellStyle name="Calcul 6 7" xfId="3025"/>
    <cellStyle name="Calcul 6 8" xfId="37056"/>
    <cellStyle name="Calcul 7" xfId="3026"/>
    <cellStyle name="Calcul 7 2" xfId="3027"/>
    <cellStyle name="Calcul 7 3" xfId="3028"/>
    <cellStyle name="Calcul 7 4" xfId="3029"/>
    <cellStyle name="Calcul 7 5" xfId="3030"/>
    <cellStyle name="Calcul 7 6" xfId="3031"/>
    <cellStyle name="Calcul 7 7" xfId="3032"/>
    <cellStyle name="Calcul 7 8" xfId="37057"/>
    <cellStyle name="Calcul 8" xfId="3033"/>
    <cellStyle name="Calcul 8 2" xfId="3034"/>
    <cellStyle name="Calcul 8 3" xfId="3035"/>
    <cellStyle name="Calcul 8 4" xfId="3036"/>
    <cellStyle name="Calcul 8 5" xfId="3037"/>
    <cellStyle name="Calcul 8 6" xfId="3038"/>
    <cellStyle name="Calcul 8 7" xfId="3039"/>
    <cellStyle name="Calcul 9" xfId="3040"/>
    <cellStyle name="Calcul 9 2" xfId="3041"/>
    <cellStyle name="Calcul 9 3" xfId="3042"/>
    <cellStyle name="Calcul 9 4" xfId="3043"/>
    <cellStyle name="Calcul 9 5" xfId="3044"/>
    <cellStyle name="Calcul 9 6" xfId="3045"/>
    <cellStyle name="Calcul 9 7" xfId="3046"/>
    <cellStyle name="Calculation" xfId="3047"/>
    <cellStyle name="Calculation 2" xfId="37058"/>
    <cellStyle name="Calculation 3" xfId="37059"/>
    <cellStyle name="Calculation 4" xfId="37060"/>
    <cellStyle name="Calculation 5" xfId="37061"/>
    <cellStyle name="Calculation 6" xfId="37062"/>
    <cellStyle name="Cálculo" xfId="3048"/>
    <cellStyle name="Cálculo 2" xfId="37063"/>
    <cellStyle name="Cálculo 3" xfId="37064"/>
    <cellStyle name="Cálculo 4" xfId="37065"/>
    <cellStyle name="Cálculo 5" xfId="37066"/>
    <cellStyle name="Cálculo 6" xfId="37067"/>
    <cellStyle name="Cellule liée 10 2" xfId="3049"/>
    <cellStyle name="Cellule liée 11 2" xfId="3050"/>
    <cellStyle name="Cellule liée 12 2" xfId="3051"/>
    <cellStyle name="Cellule liée 13 2" xfId="3052"/>
    <cellStyle name="Cellule liée 14 2" xfId="3053"/>
    <cellStyle name="Cellule liée 15" xfId="37068"/>
    <cellStyle name="Cellule liée 15 2" xfId="3054"/>
    <cellStyle name="Cellule liée 16 2" xfId="3055"/>
    <cellStyle name="Cellule liée 17 2" xfId="3056"/>
    <cellStyle name="Cellule liée 18 2" xfId="3057"/>
    <cellStyle name="Cellule liée 19 2" xfId="3058"/>
    <cellStyle name="Cellule liée 2" xfId="3059"/>
    <cellStyle name="Cellule liée 2 2" xfId="3060"/>
    <cellStyle name="Cellule liée 2 2 2" xfId="3061"/>
    <cellStyle name="Cellule liée 2 2 2 2" xfId="3062"/>
    <cellStyle name="Cellule liée 2 2 2 2 2" xfId="3063"/>
    <cellStyle name="Cellule liée 2 2 2 2 2 2" xfId="3064"/>
    <cellStyle name="Cellule liée 2 2 2 2 2 2 2" xfId="51417"/>
    <cellStyle name="Cellule liée 2 2 2 2 2 3" xfId="3065"/>
    <cellStyle name="Cellule liée 2 2 2 2 3" xfId="3066"/>
    <cellStyle name="Cellule liée 2 2 2 3" xfId="3067"/>
    <cellStyle name="Cellule liée 2 2 2 4" xfId="3068"/>
    <cellStyle name="Cellule liée 2 2 2 5" xfId="3069"/>
    <cellStyle name="Cellule liée 2 2 2 6" xfId="3070"/>
    <cellStyle name="Cellule liée 2 2 3" xfId="3071"/>
    <cellStyle name="Cellule liée 2 2 4" xfId="3072"/>
    <cellStyle name="Cellule liée 2 2 5" xfId="3073"/>
    <cellStyle name="Cellule liée 2 2 6" xfId="3074"/>
    <cellStyle name="Cellule liée 2 3" xfId="3075"/>
    <cellStyle name="Cellule liée 2 4" xfId="3076"/>
    <cellStyle name="Cellule liée 2 5" xfId="3077"/>
    <cellStyle name="Cellule liée 2 6" xfId="3078"/>
    <cellStyle name="Cellule liée 2 7" xfId="3079"/>
    <cellStyle name="Cellule liée 2_210-TABLEAU SHO SUNCITY du 27-04-12" xfId="3080"/>
    <cellStyle name="Cellule liée 20 2" xfId="3081"/>
    <cellStyle name="Cellule liée 21 2" xfId="3082"/>
    <cellStyle name="Cellule liée 22 2" xfId="3083"/>
    <cellStyle name="Cellule liée 23 2" xfId="3084"/>
    <cellStyle name="Cellule liée 24 2" xfId="3085"/>
    <cellStyle name="Cellule liée 25 2" xfId="3086"/>
    <cellStyle name="Cellule liée 26" xfId="37069"/>
    <cellStyle name="Cellule liée 26 2" xfId="3087"/>
    <cellStyle name="Cellule liée 27" xfId="51418"/>
    <cellStyle name="Cellule liée 27 2" xfId="3088"/>
    <cellStyle name="Cellule liée 28 2" xfId="3089"/>
    <cellStyle name="Cellule liée 29 2" xfId="3090"/>
    <cellStyle name="Cellule liée 3" xfId="3091"/>
    <cellStyle name="Cellule liée 3 2" xfId="3092"/>
    <cellStyle name="Cellule liée 3 3" xfId="3093"/>
    <cellStyle name="Cellule liée 3 4" xfId="3094"/>
    <cellStyle name="Cellule liée 3 5" xfId="3095"/>
    <cellStyle name="Cellule liée 3 6" xfId="3096"/>
    <cellStyle name="Cellule liée 3 7" xfId="3097"/>
    <cellStyle name="Cellule liée 30 2" xfId="3098"/>
    <cellStyle name="Cellule liée 31 2" xfId="3099"/>
    <cellStyle name="Cellule liée 4" xfId="3100"/>
    <cellStyle name="Cellule liée 4 2" xfId="3101"/>
    <cellStyle name="Cellule liée 4 3" xfId="3102"/>
    <cellStyle name="Cellule liée 4 4" xfId="3103"/>
    <cellStyle name="Cellule liée 4 5" xfId="3104"/>
    <cellStyle name="Cellule liée 4 6" xfId="3105"/>
    <cellStyle name="Cellule liée 4 7" xfId="3106"/>
    <cellStyle name="Cellule liée 5" xfId="3107"/>
    <cellStyle name="Cellule liée 5 2" xfId="3108"/>
    <cellStyle name="Cellule liée 5 3" xfId="3109"/>
    <cellStyle name="Cellule liée 5 4" xfId="3110"/>
    <cellStyle name="Cellule liée 5 5" xfId="3111"/>
    <cellStyle name="Cellule liée 5 6" xfId="3112"/>
    <cellStyle name="Cellule liée 5 7" xfId="3113"/>
    <cellStyle name="Cellule liée 5 8" xfId="37070"/>
    <cellStyle name="Cellule liée 6" xfId="3114"/>
    <cellStyle name="Cellule liée 6 2" xfId="3115"/>
    <cellStyle name="Cellule liée 6 3" xfId="3116"/>
    <cellStyle name="Cellule liée 6 4" xfId="3117"/>
    <cellStyle name="Cellule liée 6 5" xfId="3118"/>
    <cellStyle name="Cellule liée 6 6" xfId="3119"/>
    <cellStyle name="Cellule liée 6 7" xfId="3120"/>
    <cellStyle name="Cellule liée 6 8" xfId="37071"/>
    <cellStyle name="Cellule liée 7" xfId="3121"/>
    <cellStyle name="Cellule liée 7 2" xfId="3122"/>
    <cellStyle name="Cellule liée 7 3" xfId="3123"/>
    <cellStyle name="Cellule liée 7 4" xfId="3124"/>
    <cellStyle name="Cellule liée 7 5" xfId="3125"/>
    <cellStyle name="Cellule liée 7 6" xfId="3126"/>
    <cellStyle name="Cellule liée 7 7" xfId="3127"/>
    <cellStyle name="Cellule liée 7 8" xfId="37072"/>
    <cellStyle name="Cellule liée 8" xfId="3128"/>
    <cellStyle name="Cellule liée 8 2" xfId="3129"/>
    <cellStyle name="Cellule liée 8 3" xfId="3130"/>
    <cellStyle name="Cellule liée 8 4" xfId="3131"/>
    <cellStyle name="Cellule liée 8 5" xfId="3132"/>
    <cellStyle name="Cellule liée 8 6" xfId="3133"/>
    <cellStyle name="Cellule liée 8 7" xfId="3134"/>
    <cellStyle name="Cellule liée 9" xfId="3135"/>
    <cellStyle name="Cellule liée 9 2" xfId="3136"/>
    <cellStyle name="Cellule liée 9 3" xfId="3137"/>
    <cellStyle name="Cellule liée 9 4" xfId="3138"/>
    <cellStyle name="Cellule liée 9 5" xfId="3139"/>
    <cellStyle name="Cellule liée 9 6" xfId="3140"/>
    <cellStyle name="Cellule liée 9 7" xfId="3141"/>
    <cellStyle name="Check Cell" xfId="3142"/>
    <cellStyle name="Comma 2" xfId="3143"/>
    <cellStyle name="Comma 2 2" xfId="5808"/>
    <cellStyle name="Comma 3" xfId="52006"/>
    <cellStyle name="Commentaire 10" xfId="3144"/>
    <cellStyle name="Commentaire 10 10" xfId="3145"/>
    <cellStyle name="Commentaire 10 10 2" xfId="51419"/>
    <cellStyle name="Commentaire 10 11" xfId="3146"/>
    <cellStyle name="Commentaire 10 11 2" xfId="51420"/>
    <cellStyle name="Commentaire 10 12" xfId="3147"/>
    <cellStyle name="Commentaire 10 12 2" xfId="51421"/>
    <cellStyle name="Commentaire 10 13" xfId="3148"/>
    <cellStyle name="Commentaire 10 13 2" xfId="51422"/>
    <cellStyle name="Commentaire 10 14" xfId="3149"/>
    <cellStyle name="Commentaire 10 14 2" xfId="51423"/>
    <cellStyle name="Commentaire 10 15" xfId="3150"/>
    <cellStyle name="Commentaire 10 15 2" xfId="51424"/>
    <cellStyle name="Commentaire 10 16" xfId="3151"/>
    <cellStyle name="Commentaire 10 16 2" xfId="51425"/>
    <cellStyle name="Commentaire 10 17" xfId="3152"/>
    <cellStyle name="Commentaire 10 17 2" xfId="51426"/>
    <cellStyle name="Commentaire 10 18" xfId="3153"/>
    <cellStyle name="Commentaire 10 18 2" xfId="51427"/>
    <cellStyle name="Commentaire 10 19" xfId="3154"/>
    <cellStyle name="Commentaire 10 19 2" xfId="51428"/>
    <cellStyle name="Commentaire 10 2" xfId="3155"/>
    <cellStyle name="Commentaire 10 2 2" xfId="37073"/>
    <cellStyle name="Commentaire 10 20" xfId="3156"/>
    <cellStyle name="Commentaire 10 20 2" xfId="51429"/>
    <cellStyle name="Commentaire 10 21" xfId="51430"/>
    <cellStyle name="Commentaire 10 3" xfId="3157"/>
    <cellStyle name="Commentaire 10 3 2" xfId="51431"/>
    <cellStyle name="Commentaire 10 4" xfId="3158"/>
    <cellStyle name="Commentaire 10 4 2" xfId="51432"/>
    <cellStyle name="Commentaire 10 5" xfId="3159"/>
    <cellStyle name="Commentaire 10 5 2" xfId="51433"/>
    <cellStyle name="Commentaire 10 6" xfId="3160"/>
    <cellStyle name="Commentaire 10 6 2" xfId="51434"/>
    <cellStyle name="Commentaire 10 7" xfId="3161"/>
    <cellStyle name="Commentaire 10 7 2" xfId="51435"/>
    <cellStyle name="Commentaire 10 8" xfId="3162"/>
    <cellStyle name="Commentaire 10 8 2" xfId="51436"/>
    <cellStyle name="Commentaire 10 9" xfId="3163"/>
    <cellStyle name="Commentaire 10 9 2" xfId="51437"/>
    <cellStyle name="Commentaire 11" xfId="3164"/>
    <cellStyle name="Commentaire 11 10" xfId="3165"/>
    <cellStyle name="Commentaire 11 10 2" xfId="51438"/>
    <cellStyle name="Commentaire 11 11" xfId="3166"/>
    <cellStyle name="Commentaire 11 11 2" xfId="51439"/>
    <cellStyle name="Commentaire 11 12" xfId="3167"/>
    <cellStyle name="Commentaire 11 12 2" xfId="51440"/>
    <cellStyle name="Commentaire 11 13" xfId="3168"/>
    <cellStyle name="Commentaire 11 13 2" xfId="51441"/>
    <cellStyle name="Commentaire 11 14" xfId="3169"/>
    <cellStyle name="Commentaire 11 14 2" xfId="51442"/>
    <cellStyle name="Commentaire 11 15" xfId="3170"/>
    <cellStyle name="Commentaire 11 15 2" xfId="51443"/>
    <cellStyle name="Commentaire 11 16" xfId="3171"/>
    <cellStyle name="Commentaire 11 16 2" xfId="51444"/>
    <cellStyle name="Commentaire 11 17" xfId="3172"/>
    <cellStyle name="Commentaire 11 17 2" xfId="51445"/>
    <cellStyle name="Commentaire 11 18" xfId="3173"/>
    <cellStyle name="Commentaire 11 18 2" xfId="51446"/>
    <cellStyle name="Commentaire 11 19" xfId="3174"/>
    <cellStyle name="Commentaire 11 19 2" xfId="51447"/>
    <cellStyle name="Commentaire 11 2" xfId="3175"/>
    <cellStyle name="Commentaire 11 2 2" xfId="37074"/>
    <cellStyle name="Commentaire 11 20" xfId="3176"/>
    <cellStyle name="Commentaire 11 20 2" xfId="51448"/>
    <cellStyle name="Commentaire 11 21" xfId="51449"/>
    <cellStyle name="Commentaire 11 3" xfId="3177"/>
    <cellStyle name="Commentaire 11 3 2" xfId="51450"/>
    <cellStyle name="Commentaire 11 4" xfId="3178"/>
    <cellStyle name="Commentaire 11 4 2" xfId="51451"/>
    <cellStyle name="Commentaire 11 5" xfId="3179"/>
    <cellStyle name="Commentaire 11 5 2" xfId="51452"/>
    <cellStyle name="Commentaire 11 6" xfId="3180"/>
    <cellStyle name="Commentaire 11 6 2" xfId="51453"/>
    <cellStyle name="Commentaire 11 7" xfId="3181"/>
    <cellStyle name="Commentaire 11 7 2" xfId="51454"/>
    <cellStyle name="Commentaire 11 8" xfId="3182"/>
    <cellStyle name="Commentaire 11 8 2" xfId="51455"/>
    <cellStyle name="Commentaire 11 9" xfId="3183"/>
    <cellStyle name="Commentaire 11 9 2" xfId="51456"/>
    <cellStyle name="Commentaire 12" xfId="3184"/>
    <cellStyle name="Commentaire 12 10" xfId="3185"/>
    <cellStyle name="Commentaire 12 10 2" xfId="51457"/>
    <cellStyle name="Commentaire 12 11" xfId="3186"/>
    <cellStyle name="Commentaire 12 11 2" xfId="51458"/>
    <cellStyle name="Commentaire 12 12" xfId="3187"/>
    <cellStyle name="Commentaire 12 12 2" xfId="51459"/>
    <cellStyle name="Commentaire 12 13" xfId="3188"/>
    <cellStyle name="Commentaire 12 13 2" xfId="51460"/>
    <cellStyle name="Commentaire 12 14" xfId="3189"/>
    <cellStyle name="Commentaire 12 14 2" xfId="51461"/>
    <cellStyle name="Commentaire 12 15" xfId="3190"/>
    <cellStyle name="Commentaire 12 15 2" xfId="51462"/>
    <cellStyle name="Commentaire 12 16" xfId="3191"/>
    <cellStyle name="Commentaire 12 16 2" xfId="51463"/>
    <cellStyle name="Commentaire 12 17" xfId="3192"/>
    <cellStyle name="Commentaire 12 17 2" xfId="51464"/>
    <cellStyle name="Commentaire 12 18" xfId="3193"/>
    <cellStyle name="Commentaire 12 18 2" xfId="51465"/>
    <cellStyle name="Commentaire 12 19" xfId="3194"/>
    <cellStyle name="Commentaire 12 19 2" xfId="51466"/>
    <cellStyle name="Commentaire 12 2" xfId="3195"/>
    <cellStyle name="Commentaire 12 2 2" xfId="37075"/>
    <cellStyle name="Commentaire 12 20" xfId="3196"/>
    <cellStyle name="Commentaire 12 20 2" xfId="51467"/>
    <cellStyle name="Commentaire 12 21" xfId="51468"/>
    <cellStyle name="Commentaire 12 3" xfId="3197"/>
    <cellStyle name="Commentaire 12 3 2" xfId="51469"/>
    <cellStyle name="Commentaire 12 4" xfId="3198"/>
    <cellStyle name="Commentaire 12 4 2" xfId="51470"/>
    <cellStyle name="Commentaire 12 5" xfId="3199"/>
    <cellStyle name="Commentaire 12 5 2" xfId="51471"/>
    <cellStyle name="Commentaire 12 6" xfId="3200"/>
    <cellStyle name="Commentaire 12 6 2" xfId="51472"/>
    <cellStyle name="Commentaire 12 7" xfId="3201"/>
    <cellStyle name="Commentaire 12 7 2" xfId="51473"/>
    <cellStyle name="Commentaire 12 8" xfId="3202"/>
    <cellStyle name="Commentaire 12 8 2" xfId="51474"/>
    <cellStyle name="Commentaire 12 9" xfId="3203"/>
    <cellStyle name="Commentaire 12 9 2" xfId="51475"/>
    <cellStyle name="Commentaire 13" xfId="3204"/>
    <cellStyle name="Commentaire 13 10" xfId="3205"/>
    <cellStyle name="Commentaire 13 10 2" xfId="51476"/>
    <cellStyle name="Commentaire 13 11" xfId="3206"/>
    <cellStyle name="Commentaire 13 11 2" xfId="51477"/>
    <cellStyle name="Commentaire 13 12" xfId="3207"/>
    <cellStyle name="Commentaire 13 12 2" xfId="51478"/>
    <cellStyle name="Commentaire 13 13" xfId="3208"/>
    <cellStyle name="Commentaire 13 13 2" xfId="51479"/>
    <cellStyle name="Commentaire 13 14" xfId="3209"/>
    <cellStyle name="Commentaire 13 14 2" xfId="51480"/>
    <cellStyle name="Commentaire 13 15" xfId="3210"/>
    <cellStyle name="Commentaire 13 15 2" xfId="51481"/>
    <cellStyle name="Commentaire 13 16" xfId="3211"/>
    <cellStyle name="Commentaire 13 16 2" xfId="51482"/>
    <cellStyle name="Commentaire 13 17" xfId="3212"/>
    <cellStyle name="Commentaire 13 17 2" xfId="51483"/>
    <cellStyle name="Commentaire 13 18" xfId="3213"/>
    <cellStyle name="Commentaire 13 18 2" xfId="51484"/>
    <cellStyle name="Commentaire 13 19" xfId="3214"/>
    <cellStyle name="Commentaire 13 19 2" xfId="51485"/>
    <cellStyle name="Commentaire 13 2" xfId="3215"/>
    <cellStyle name="Commentaire 13 2 2" xfId="37076"/>
    <cellStyle name="Commentaire 13 20" xfId="3216"/>
    <cellStyle name="Commentaire 13 20 2" xfId="51486"/>
    <cellStyle name="Commentaire 13 21" xfId="51487"/>
    <cellStyle name="Commentaire 13 3" xfId="3217"/>
    <cellStyle name="Commentaire 13 3 2" xfId="51488"/>
    <cellStyle name="Commentaire 13 4" xfId="3218"/>
    <cellStyle name="Commentaire 13 4 2" xfId="51489"/>
    <cellStyle name="Commentaire 13 5" xfId="3219"/>
    <cellStyle name="Commentaire 13 5 2" xfId="51490"/>
    <cellStyle name="Commentaire 13 6" xfId="3220"/>
    <cellStyle name="Commentaire 13 6 2" xfId="51491"/>
    <cellStyle name="Commentaire 13 7" xfId="3221"/>
    <cellStyle name="Commentaire 13 7 2" xfId="51492"/>
    <cellStyle name="Commentaire 13 8" xfId="3222"/>
    <cellStyle name="Commentaire 13 8 2" xfId="51493"/>
    <cellStyle name="Commentaire 13 9" xfId="3223"/>
    <cellStyle name="Commentaire 13 9 2" xfId="51494"/>
    <cellStyle name="Commentaire 14" xfId="3224"/>
    <cellStyle name="Commentaire 14 10" xfId="3225"/>
    <cellStyle name="Commentaire 14 10 2" xfId="51495"/>
    <cellStyle name="Commentaire 14 11" xfId="3226"/>
    <cellStyle name="Commentaire 14 11 2" xfId="51496"/>
    <cellStyle name="Commentaire 14 12" xfId="3227"/>
    <cellStyle name="Commentaire 14 12 2" xfId="51497"/>
    <cellStyle name="Commentaire 14 13" xfId="3228"/>
    <cellStyle name="Commentaire 14 13 2" xfId="51498"/>
    <cellStyle name="Commentaire 14 14" xfId="3229"/>
    <cellStyle name="Commentaire 14 14 2" xfId="51499"/>
    <cellStyle name="Commentaire 14 15" xfId="3230"/>
    <cellStyle name="Commentaire 14 15 2" xfId="51500"/>
    <cellStyle name="Commentaire 14 16" xfId="3231"/>
    <cellStyle name="Commentaire 14 16 2" xfId="51501"/>
    <cellStyle name="Commentaire 14 17" xfId="3232"/>
    <cellStyle name="Commentaire 14 17 2" xfId="51502"/>
    <cellStyle name="Commentaire 14 18" xfId="3233"/>
    <cellStyle name="Commentaire 14 18 2" xfId="51503"/>
    <cellStyle name="Commentaire 14 19" xfId="3234"/>
    <cellStyle name="Commentaire 14 19 2" xfId="51504"/>
    <cellStyle name="Commentaire 14 2" xfId="3235"/>
    <cellStyle name="Commentaire 14 2 2" xfId="37077"/>
    <cellStyle name="Commentaire 14 20" xfId="3236"/>
    <cellStyle name="Commentaire 14 20 2" xfId="51505"/>
    <cellStyle name="Commentaire 14 21" xfId="51506"/>
    <cellStyle name="Commentaire 14 3" xfId="3237"/>
    <cellStyle name="Commentaire 14 3 2" xfId="51507"/>
    <cellStyle name="Commentaire 14 4" xfId="3238"/>
    <cellStyle name="Commentaire 14 4 2" xfId="51508"/>
    <cellStyle name="Commentaire 14 5" xfId="3239"/>
    <cellStyle name="Commentaire 14 5 2" xfId="51509"/>
    <cellStyle name="Commentaire 14 6" xfId="3240"/>
    <cellStyle name="Commentaire 14 6 2" xfId="51510"/>
    <cellStyle name="Commentaire 14 7" xfId="3241"/>
    <cellStyle name="Commentaire 14 7 2" xfId="51511"/>
    <cellStyle name="Commentaire 14 8" xfId="3242"/>
    <cellStyle name="Commentaire 14 8 2" xfId="51512"/>
    <cellStyle name="Commentaire 14 9" xfId="3243"/>
    <cellStyle name="Commentaire 14 9 2" xfId="51513"/>
    <cellStyle name="Commentaire 15" xfId="3244"/>
    <cellStyle name="Commentaire 15 10" xfId="3245"/>
    <cellStyle name="Commentaire 15 10 2" xfId="51514"/>
    <cellStyle name="Commentaire 15 11" xfId="3246"/>
    <cellStyle name="Commentaire 15 11 2" xfId="51515"/>
    <cellStyle name="Commentaire 15 12" xfId="3247"/>
    <cellStyle name="Commentaire 15 12 2" xfId="51516"/>
    <cellStyle name="Commentaire 15 13" xfId="3248"/>
    <cellStyle name="Commentaire 15 13 2" xfId="51517"/>
    <cellStyle name="Commentaire 15 14" xfId="3249"/>
    <cellStyle name="Commentaire 15 14 2" xfId="51518"/>
    <cellStyle name="Commentaire 15 15" xfId="3250"/>
    <cellStyle name="Commentaire 15 15 2" xfId="51519"/>
    <cellStyle name="Commentaire 15 16" xfId="3251"/>
    <cellStyle name="Commentaire 15 16 2" xfId="51520"/>
    <cellStyle name="Commentaire 15 17" xfId="3252"/>
    <cellStyle name="Commentaire 15 17 2" xfId="51521"/>
    <cellStyle name="Commentaire 15 18" xfId="3253"/>
    <cellStyle name="Commentaire 15 18 2" xfId="51522"/>
    <cellStyle name="Commentaire 15 19" xfId="3254"/>
    <cellStyle name="Commentaire 15 19 2" xfId="51523"/>
    <cellStyle name="Commentaire 15 2" xfId="3255"/>
    <cellStyle name="Commentaire 15 2 2" xfId="37078"/>
    <cellStyle name="Commentaire 15 20" xfId="3256"/>
    <cellStyle name="Commentaire 15 20 2" xfId="51524"/>
    <cellStyle name="Commentaire 15 21" xfId="51525"/>
    <cellStyle name="Commentaire 15 3" xfId="3257"/>
    <cellStyle name="Commentaire 15 3 2" xfId="51526"/>
    <cellStyle name="Commentaire 15 4" xfId="3258"/>
    <cellStyle name="Commentaire 15 4 2" xfId="51527"/>
    <cellStyle name="Commentaire 15 5" xfId="3259"/>
    <cellStyle name="Commentaire 15 5 2" xfId="51528"/>
    <cellStyle name="Commentaire 15 6" xfId="3260"/>
    <cellStyle name="Commentaire 15 6 2" xfId="51529"/>
    <cellStyle name="Commentaire 15 7" xfId="3261"/>
    <cellStyle name="Commentaire 15 7 2" xfId="51530"/>
    <cellStyle name="Commentaire 15 8" xfId="3262"/>
    <cellStyle name="Commentaire 15 8 2" xfId="51531"/>
    <cellStyle name="Commentaire 15 9" xfId="3263"/>
    <cellStyle name="Commentaire 15 9 2" xfId="51532"/>
    <cellStyle name="Commentaire 16" xfId="3264"/>
    <cellStyle name="Commentaire 16 10" xfId="3265"/>
    <cellStyle name="Commentaire 16 10 2" xfId="51533"/>
    <cellStyle name="Commentaire 16 11" xfId="3266"/>
    <cellStyle name="Commentaire 16 11 2" xfId="51534"/>
    <cellStyle name="Commentaire 16 12" xfId="3267"/>
    <cellStyle name="Commentaire 16 12 2" xfId="51535"/>
    <cellStyle name="Commentaire 16 13" xfId="3268"/>
    <cellStyle name="Commentaire 16 13 2" xfId="51536"/>
    <cellStyle name="Commentaire 16 14" xfId="3269"/>
    <cellStyle name="Commentaire 16 14 2" xfId="51537"/>
    <cellStyle name="Commentaire 16 15" xfId="3270"/>
    <cellStyle name="Commentaire 16 15 2" xfId="51538"/>
    <cellStyle name="Commentaire 16 16" xfId="3271"/>
    <cellStyle name="Commentaire 16 16 2" xfId="51539"/>
    <cellStyle name="Commentaire 16 17" xfId="3272"/>
    <cellStyle name="Commentaire 16 17 2" xfId="51540"/>
    <cellStyle name="Commentaire 16 18" xfId="3273"/>
    <cellStyle name="Commentaire 16 18 2" xfId="51541"/>
    <cellStyle name="Commentaire 16 19" xfId="3274"/>
    <cellStyle name="Commentaire 16 19 2" xfId="51542"/>
    <cellStyle name="Commentaire 16 2" xfId="3275"/>
    <cellStyle name="Commentaire 16 2 2" xfId="37079"/>
    <cellStyle name="Commentaire 16 20" xfId="3276"/>
    <cellStyle name="Commentaire 16 20 2" xfId="51543"/>
    <cellStyle name="Commentaire 16 21" xfId="51544"/>
    <cellStyle name="Commentaire 16 3" xfId="3277"/>
    <cellStyle name="Commentaire 16 3 2" xfId="51545"/>
    <cellStyle name="Commentaire 16 4" xfId="3278"/>
    <cellStyle name="Commentaire 16 4 2" xfId="51546"/>
    <cellStyle name="Commentaire 16 5" xfId="3279"/>
    <cellStyle name="Commentaire 16 5 2" xfId="51547"/>
    <cellStyle name="Commentaire 16 6" xfId="3280"/>
    <cellStyle name="Commentaire 16 6 2" xfId="51548"/>
    <cellStyle name="Commentaire 16 7" xfId="3281"/>
    <cellStyle name="Commentaire 16 7 2" xfId="51549"/>
    <cellStyle name="Commentaire 16 8" xfId="3282"/>
    <cellStyle name="Commentaire 16 8 2" xfId="51550"/>
    <cellStyle name="Commentaire 16 9" xfId="3283"/>
    <cellStyle name="Commentaire 16 9 2" xfId="51551"/>
    <cellStyle name="Commentaire 17" xfId="3284"/>
    <cellStyle name="Commentaire 17 10" xfId="3285"/>
    <cellStyle name="Commentaire 17 10 2" xfId="51552"/>
    <cellStyle name="Commentaire 17 11" xfId="3286"/>
    <cellStyle name="Commentaire 17 11 2" xfId="51553"/>
    <cellStyle name="Commentaire 17 12" xfId="3287"/>
    <cellStyle name="Commentaire 17 12 2" xfId="51554"/>
    <cellStyle name="Commentaire 17 13" xfId="3288"/>
    <cellStyle name="Commentaire 17 13 2" xfId="51555"/>
    <cellStyle name="Commentaire 17 14" xfId="3289"/>
    <cellStyle name="Commentaire 17 14 2" xfId="51556"/>
    <cellStyle name="Commentaire 17 15" xfId="3290"/>
    <cellStyle name="Commentaire 17 15 2" xfId="51557"/>
    <cellStyle name="Commentaire 17 16" xfId="3291"/>
    <cellStyle name="Commentaire 17 16 2" xfId="51558"/>
    <cellStyle name="Commentaire 17 17" xfId="3292"/>
    <cellStyle name="Commentaire 17 17 2" xfId="51559"/>
    <cellStyle name="Commentaire 17 18" xfId="3293"/>
    <cellStyle name="Commentaire 17 18 2" xfId="51560"/>
    <cellStyle name="Commentaire 17 19" xfId="3294"/>
    <cellStyle name="Commentaire 17 19 2" xfId="51561"/>
    <cellStyle name="Commentaire 17 2" xfId="3295"/>
    <cellStyle name="Commentaire 17 2 2" xfId="37080"/>
    <cellStyle name="Commentaire 17 20" xfId="3296"/>
    <cellStyle name="Commentaire 17 20 2" xfId="51562"/>
    <cellStyle name="Commentaire 17 21" xfId="51563"/>
    <cellStyle name="Commentaire 17 3" xfId="3297"/>
    <cellStyle name="Commentaire 17 3 2" xfId="51564"/>
    <cellStyle name="Commentaire 17 4" xfId="3298"/>
    <cellStyle name="Commentaire 17 4 2" xfId="51565"/>
    <cellStyle name="Commentaire 17 5" xfId="3299"/>
    <cellStyle name="Commentaire 17 5 2" xfId="51566"/>
    <cellStyle name="Commentaire 17 6" xfId="3300"/>
    <cellStyle name="Commentaire 17 6 2" xfId="51567"/>
    <cellStyle name="Commentaire 17 7" xfId="3301"/>
    <cellStyle name="Commentaire 17 7 2" xfId="51568"/>
    <cellStyle name="Commentaire 17 8" xfId="3302"/>
    <cellStyle name="Commentaire 17 8 2" xfId="51569"/>
    <cellStyle name="Commentaire 17 9" xfId="3303"/>
    <cellStyle name="Commentaire 17 9 2" xfId="51570"/>
    <cellStyle name="Commentaire 18" xfId="3304"/>
    <cellStyle name="Commentaire 18 10" xfId="3305"/>
    <cellStyle name="Commentaire 18 10 2" xfId="51571"/>
    <cellStyle name="Commentaire 18 11" xfId="3306"/>
    <cellStyle name="Commentaire 18 11 2" xfId="51572"/>
    <cellStyle name="Commentaire 18 12" xfId="3307"/>
    <cellStyle name="Commentaire 18 12 2" xfId="51573"/>
    <cellStyle name="Commentaire 18 13" xfId="3308"/>
    <cellStyle name="Commentaire 18 13 2" xfId="51574"/>
    <cellStyle name="Commentaire 18 14" xfId="3309"/>
    <cellStyle name="Commentaire 18 14 2" xfId="51575"/>
    <cellStyle name="Commentaire 18 15" xfId="3310"/>
    <cellStyle name="Commentaire 18 15 2" xfId="51576"/>
    <cellStyle name="Commentaire 18 16" xfId="3311"/>
    <cellStyle name="Commentaire 18 16 2" xfId="51577"/>
    <cellStyle name="Commentaire 18 17" xfId="3312"/>
    <cellStyle name="Commentaire 18 17 2" xfId="51578"/>
    <cellStyle name="Commentaire 18 18" xfId="3313"/>
    <cellStyle name="Commentaire 18 18 2" xfId="51579"/>
    <cellStyle name="Commentaire 18 19" xfId="3314"/>
    <cellStyle name="Commentaire 18 19 2" xfId="51580"/>
    <cellStyle name="Commentaire 18 2" xfId="3315"/>
    <cellStyle name="Commentaire 18 2 2" xfId="37081"/>
    <cellStyle name="Commentaire 18 20" xfId="3316"/>
    <cellStyle name="Commentaire 18 20 2" xfId="51581"/>
    <cellStyle name="Commentaire 18 21" xfId="51582"/>
    <cellStyle name="Commentaire 18 3" xfId="3317"/>
    <cellStyle name="Commentaire 18 3 2" xfId="51583"/>
    <cellStyle name="Commentaire 18 4" xfId="3318"/>
    <cellStyle name="Commentaire 18 4 2" xfId="51584"/>
    <cellStyle name="Commentaire 18 5" xfId="3319"/>
    <cellStyle name="Commentaire 18 5 2" xfId="51585"/>
    <cellStyle name="Commentaire 18 6" xfId="3320"/>
    <cellStyle name="Commentaire 18 6 2" xfId="51586"/>
    <cellStyle name="Commentaire 18 7" xfId="3321"/>
    <cellStyle name="Commentaire 18 7 2" xfId="51587"/>
    <cellStyle name="Commentaire 18 8" xfId="3322"/>
    <cellStyle name="Commentaire 18 8 2" xfId="51588"/>
    <cellStyle name="Commentaire 18 9" xfId="3323"/>
    <cellStyle name="Commentaire 18 9 2" xfId="51589"/>
    <cellStyle name="Commentaire 19" xfId="3324"/>
    <cellStyle name="Commentaire 19 10" xfId="3325"/>
    <cellStyle name="Commentaire 19 10 2" xfId="51590"/>
    <cellStyle name="Commentaire 19 11" xfId="51591"/>
    <cellStyle name="Commentaire 19 2" xfId="3326"/>
    <cellStyle name="Commentaire 19 2 2" xfId="37082"/>
    <cellStyle name="Commentaire 19 3" xfId="3327"/>
    <cellStyle name="Commentaire 19 3 2" xfId="51592"/>
    <cellStyle name="Commentaire 19 4" xfId="3328"/>
    <cellStyle name="Commentaire 19 4 2" xfId="51593"/>
    <cellStyle name="Commentaire 19 5" xfId="3329"/>
    <cellStyle name="Commentaire 19 5 2" xfId="51594"/>
    <cellStyle name="Commentaire 19 6" xfId="3330"/>
    <cellStyle name="Commentaire 19 6 2" xfId="51595"/>
    <cellStyle name="Commentaire 19 7" xfId="3331"/>
    <cellStyle name="Commentaire 19 7 2" xfId="51596"/>
    <cellStyle name="Commentaire 19 8" xfId="3332"/>
    <cellStyle name="Commentaire 19 8 2" xfId="51597"/>
    <cellStyle name="Commentaire 19 9" xfId="3333"/>
    <cellStyle name="Commentaire 19 9 2" xfId="51598"/>
    <cellStyle name="Commentaire 2" xfId="3334"/>
    <cellStyle name="Commentaire 2 10" xfId="18755"/>
    <cellStyle name="Commentaire 2 11" xfId="18756"/>
    <cellStyle name="Commentaire 2 12" xfId="18757"/>
    <cellStyle name="Commentaire 2 13" xfId="37083"/>
    <cellStyle name="Commentaire 2 14" xfId="37084"/>
    <cellStyle name="Commentaire 2 2" xfId="3335"/>
    <cellStyle name="Commentaire 2 2 10" xfId="3336"/>
    <cellStyle name="Commentaire 2 2 10 2" xfId="18758"/>
    <cellStyle name="Commentaire 2 2 10 3" xfId="37085"/>
    <cellStyle name="Commentaire 2 2 10 4" xfId="37086"/>
    <cellStyle name="Commentaire 2 2 11" xfId="3337"/>
    <cellStyle name="Commentaire 2 2 11 2" xfId="18759"/>
    <cellStyle name="Commentaire 2 2 11 3" xfId="37087"/>
    <cellStyle name="Commentaire 2 2 11 4" xfId="37088"/>
    <cellStyle name="Commentaire 2 2 12" xfId="3338"/>
    <cellStyle name="Commentaire 2 2 12 2" xfId="18760"/>
    <cellStyle name="Commentaire 2 2 12 3" xfId="37089"/>
    <cellStyle name="Commentaire 2 2 12 4" xfId="37090"/>
    <cellStyle name="Commentaire 2 2 13" xfId="3339"/>
    <cellStyle name="Commentaire 2 2 13 2" xfId="18761"/>
    <cellStyle name="Commentaire 2 2 13 3" xfId="37091"/>
    <cellStyle name="Commentaire 2 2 13 4" xfId="37092"/>
    <cellStyle name="Commentaire 2 2 14" xfId="3340"/>
    <cellStyle name="Commentaire 2 2 14 2" xfId="18762"/>
    <cellStyle name="Commentaire 2 2 14 3" xfId="37093"/>
    <cellStyle name="Commentaire 2 2 14 4" xfId="37094"/>
    <cellStyle name="Commentaire 2 2 15" xfId="3341"/>
    <cellStyle name="Commentaire 2 2 15 2" xfId="18763"/>
    <cellStyle name="Commentaire 2 2 15 3" xfId="37095"/>
    <cellStyle name="Commentaire 2 2 15 4" xfId="37096"/>
    <cellStyle name="Commentaire 2 2 16" xfId="3342"/>
    <cellStyle name="Commentaire 2 2 16 2" xfId="18764"/>
    <cellStyle name="Commentaire 2 2 16 3" xfId="37097"/>
    <cellStyle name="Commentaire 2 2 16 4" xfId="37098"/>
    <cellStyle name="Commentaire 2 2 17" xfId="3343"/>
    <cellStyle name="Commentaire 2 2 17 2" xfId="18765"/>
    <cellStyle name="Commentaire 2 2 17 3" xfId="37099"/>
    <cellStyle name="Commentaire 2 2 17 4" xfId="37100"/>
    <cellStyle name="Commentaire 2 2 18" xfId="18766"/>
    <cellStyle name="Commentaire 2 2 19" xfId="37101"/>
    <cellStyle name="Commentaire 2 2 2" xfId="3344"/>
    <cellStyle name="Commentaire 2 2 2 2" xfId="3345"/>
    <cellStyle name="Commentaire 2 2 2 2 2" xfId="3346"/>
    <cellStyle name="Commentaire 2 2 2 2 2 2" xfId="3347"/>
    <cellStyle name="Commentaire 2 2 2 2 2 2 2" xfId="18767"/>
    <cellStyle name="Commentaire 2 2 2 2 2 2 3" xfId="37102"/>
    <cellStyle name="Commentaire 2 2 2 2 2 2 4" xfId="37103"/>
    <cellStyle name="Commentaire 2 2 2 2 2 3" xfId="3348"/>
    <cellStyle name="Commentaire 2 2 2 2 2 3 2" xfId="18768"/>
    <cellStyle name="Commentaire 2 2 2 2 2 3 3" xfId="37104"/>
    <cellStyle name="Commentaire 2 2 2 2 2 3 4" xfId="37105"/>
    <cellStyle name="Commentaire 2 2 2 2 2 4" xfId="18769"/>
    <cellStyle name="Commentaire 2 2 2 2 2 5" xfId="37106"/>
    <cellStyle name="Commentaire 2 2 2 2 3" xfId="3349"/>
    <cellStyle name="Commentaire 2 2 2 2 3 2" xfId="18770"/>
    <cellStyle name="Commentaire 2 2 2 2 3 3" xfId="37107"/>
    <cellStyle name="Commentaire 2 2 2 3" xfId="3350"/>
    <cellStyle name="Commentaire 2 2 2 3 2" xfId="3351"/>
    <cellStyle name="Commentaire 2 2 2 3 2 2" xfId="18771"/>
    <cellStyle name="Commentaire 2 2 2 3 2 3" xfId="37108"/>
    <cellStyle name="Commentaire 2 2 2 3 2 4" xfId="37109"/>
    <cellStyle name="Commentaire 2 2 2 3 3" xfId="3352"/>
    <cellStyle name="Commentaire 2 2 2 3 3 2" xfId="18772"/>
    <cellStyle name="Commentaire 2 2 2 3 3 3" xfId="37110"/>
    <cellStyle name="Commentaire 2 2 2 3 3 4" xfId="37111"/>
    <cellStyle name="Commentaire 2 2 2 4" xfId="3353"/>
    <cellStyle name="Commentaire 2 2 2 4 2" xfId="3354"/>
    <cellStyle name="Commentaire 2 2 2 4 2 2" xfId="18773"/>
    <cellStyle name="Commentaire 2 2 2 4 2 3" xfId="37112"/>
    <cellStyle name="Commentaire 2 2 2 4 2 4" xfId="37113"/>
    <cellStyle name="Commentaire 2 2 2 4 3" xfId="3355"/>
    <cellStyle name="Commentaire 2 2 2 4 3 2" xfId="18774"/>
    <cellStyle name="Commentaire 2 2 2 4 3 3" xfId="37114"/>
    <cellStyle name="Commentaire 2 2 2 4 3 4" xfId="37115"/>
    <cellStyle name="Commentaire 2 2 2 4 4" xfId="18775"/>
    <cellStyle name="Commentaire 2 2 2 4 5" xfId="37116"/>
    <cellStyle name="Commentaire 2 2 2 4 6" xfId="37117"/>
    <cellStyle name="Commentaire 2 2 2 5" xfId="3356"/>
    <cellStyle name="Commentaire 2 2 2 5 2" xfId="18776"/>
    <cellStyle name="Commentaire 2 2 2 5 3" xfId="37118"/>
    <cellStyle name="Commentaire 2 2 2 5 4" xfId="37119"/>
    <cellStyle name="Commentaire 2 2 2 6" xfId="3357"/>
    <cellStyle name="Commentaire 2 2 2 6 2" xfId="18777"/>
    <cellStyle name="Commentaire 2 2 2 6 3" xfId="37120"/>
    <cellStyle name="Commentaire 2 2 2 6 4" xfId="37121"/>
    <cellStyle name="Commentaire 2 2 20" xfId="37122"/>
    <cellStyle name="Commentaire 2 2 3" xfId="3358"/>
    <cellStyle name="Commentaire 2 2 3 2" xfId="18778"/>
    <cellStyle name="Commentaire 2 2 3 3" xfId="18779"/>
    <cellStyle name="Commentaire 2 2 4" xfId="3359"/>
    <cellStyle name="Commentaire 2 2 4 2" xfId="18780"/>
    <cellStyle name="Commentaire 2 2 4 3" xfId="18781"/>
    <cellStyle name="Commentaire 2 2 5" xfId="3360"/>
    <cellStyle name="Commentaire 2 2 5 2" xfId="51599"/>
    <cellStyle name="Commentaire 2 2 6" xfId="3361"/>
    <cellStyle name="Commentaire 2 2 6 2" xfId="51600"/>
    <cellStyle name="Commentaire 2 2 7" xfId="3362"/>
    <cellStyle name="Commentaire 2 2 8" xfId="3363"/>
    <cellStyle name="Commentaire 2 2 9" xfId="3364"/>
    <cellStyle name="Commentaire 2 3" xfId="3365"/>
    <cellStyle name="Commentaire 2 3 2" xfId="3366"/>
    <cellStyle name="Commentaire 2 3 3" xfId="3367"/>
    <cellStyle name="Commentaire 2 3 4" xfId="3368"/>
    <cellStyle name="Commentaire 2 3 5" xfId="3369"/>
    <cellStyle name="Commentaire 2 3 6" xfId="3370"/>
    <cellStyle name="Commentaire 2 3 7" xfId="3371"/>
    <cellStyle name="Commentaire 2 3 7 2" xfId="18782"/>
    <cellStyle name="Commentaire 2 3 7 3" xfId="37123"/>
    <cellStyle name="Commentaire 2 3 7 4" xfId="37124"/>
    <cellStyle name="Commentaire 2 4" xfId="3372"/>
    <cellStyle name="Commentaire 2 4 2" xfId="3373"/>
    <cellStyle name="Commentaire 2 4 3" xfId="3374"/>
    <cellStyle name="Commentaire 2 4 4" xfId="18783"/>
    <cellStyle name="Commentaire 2 4 5" xfId="18784"/>
    <cellStyle name="Commentaire 2 4 6" xfId="18785"/>
    <cellStyle name="Commentaire 2 5" xfId="3375"/>
    <cellStyle name="Commentaire 2 5 2" xfId="3376"/>
    <cellStyle name="Commentaire 2 5 3" xfId="3377"/>
    <cellStyle name="Commentaire 2 5 4" xfId="18786"/>
    <cellStyle name="Commentaire 2 5 5" xfId="18787"/>
    <cellStyle name="Commentaire 2 5 6" xfId="18788"/>
    <cellStyle name="Commentaire 2 6" xfId="3378"/>
    <cellStyle name="Commentaire 2 6 2" xfId="18789"/>
    <cellStyle name="Commentaire 2 6 3" xfId="18790"/>
    <cellStyle name="Commentaire 2 6 4" xfId="18791"/>
    <cellStyle name="Commentaire 2 6 5" xfId="18792"/>
    <cellStyle name="Commentaire 2 6 6" xfId="18793"/>
    <cellStyle name="Commentaire 2 7" xfId="3379"/>
    <cellStyle name="Commentaire 2 8" xfId="3380"/>
    <cellStyle name="Commentaire 2 9" xfId="18794"/>
    <cellStyle name="Commentaire 2_210-TABLEAU SHO SUNCITY du 27-04-12" xfId="3381"/>
    <cellStyle name="Commentaire 20" xfId="3382"/>
    <cellStyle name="Commentaire 20 10" xfId="3383"/>
    <cellStyle name="Commentaire 20 10 2" xfId="51601"/>
    <cellStyle name="Commentaire 20 11" xfId="51602"/>
    <cellStyle name="Commentaire 20 2" xfId="3384"/>
    <cellStyle name="Commentaire 20 2 2" xfId="37125"/>
    <cellStyle name="Commentaire 20 3" xfId="3385"/>
    <cellStyle name="Commentaire 20 3 2" xfId="51603"/>
    <cellStyle name="Commentaire 20 4" xfId="3386"/>
    <cellStyle name="Commentaire 20 4 2" xfId="51604"/>
    <cellStyle name="Commentaire 20 5" xfId="3387"/>
    <cellStyle name="Commentaire 20 5 2" xfId="51605"/>
    <cellStyle name="Commentaire 20 6" xfId="3388"/>
    <cellStyle name="Commentaire 20 6 2" xfId="51606"/>
    <cellStyle name="Commentaire 20 7" xfId="3389"/>
    <cellStyle name="Commentaire 20 7 2" xfId="51607"/>
    <cellStyle name="Commentaire 20 8" xfId="3390"/>
    <cellStyle name="Commentaire 20 8 2" xfId="51608"/>
    <cellStyle name="Commentaire 20 9" xfId="3391"/>
    <cellStyle name="Commentaire 20 9 2" xfId="51609"/>
    <cellStyle name="Commentaire 21" xfId="3392"/>
    <cellStyle name="Commentaire 21 10" xfId="3393"/>
    <cellStyle name="Commentaire 21 10 2" xfId="51610"/>
    <cellStyle name="Commentaire 21 11" xfId="51611"/>
    <cellStyle name="Commentaire 21 2" xfId="3394"/>
    <cellStyle name="Commentaire 21 2 2" xfId="37126"/>
    <cellStyle name="Commentaire 21 3" xfId="3395"/>
    <cellStyle name="Commentaire 21 3 2" xfId="51612"/>
    <cellStyle name="Commentaire 21 4" xfId="3396"/>
    <cellStyle name="Commentaire 21 4 2" xfId="51613"/>
    <cellStyle name="Commentaire 21 5" xfId="3397"/>
    <cellStyle name="Commentaire 21 5 2" xfId="51614"/>
    <cellStyle name="Commentaire 21 6" xfId="3398"/>
    <cellStyle name="Commentaire 21 6 2" xfId="51615"/>
    <cellStyle name="Commentaire 21 7" xfId="3399"/>
    <cellStyle name="Commentaire 21 7 2" xfId="51616"/>
    <cellStyle name="Commentaire 21 8" xfId="3400"/>
    <cellStyle name="Commentaire 21 8 2" xfId="51617"/>
    <cellStyle name="Commentaire 21 9" xfId="3401"/>
    <cellStyle name="Commentaire 21 9 2" xfId="51618"/>
    <cellStyle name="Commentaire 22" xfId="3402"/>
    <cellStyle name="Commentaire 22 10" xfId="3403"/>
    <cellStyle name="Commentaire 22 10 2" xfId="51619"/>
    <cellStyle name="Commentaire 22 11" xfId="51620"/>
    <cellStyle name="Commentaire 22 2" xfId="3404"/>
    <cellStyle name="Commentaire 22 2 2" xfId="37127"/>
    <cellStyle name="Commentaire 22 3" xfId="3405"/>
    <cellStyle name="Commentaire 22 3 2" xfId="51621"/>
    <cellStyle name="Commentaire 22 4" xfId="3406"/>
    <cellStyle name="Commentaire 22 4 2" xfId="51622"/>
    <cellStyle name="Commentaire 22 5" xfId="3407"/>
    <cellStyle name="Commentaire 22 5 2" xfId="51623"/>
    <cellStyle name="Commentaire 22 6" xfId="3408"/>
    <cellStyle name="Commentaire 22 6 2" xfId="51624"/>
    <cellStyle name="Commentaire 22 7" xfId="3409"/>
    <cellStyle name="Commentaire 22 7 2" xfId="51625"/>
    <cellStyle name="Commentaire 22 8" xfId="3410"/>
    <cellStyle name="Commentaire 22 8 2" xfId="51626"/>
    <cellStyle name="Commentaire 22 9" xfId="3411"/>
    <cellStyle name="Commentaire 22 9 2" xfId="51627"/>
    <cellStyle name="Commentaire 23" xfId="3412"/>
    <cellStyle name="Commentaire 23 10" xfId="3413"/>
    <cellStyle name="Commentaire 23 10 2" xfId="51628"/>
    <cellStyle name="Commentaire 23 11" xfId="51629"/>
    <cellStyle name="Commentaire 23 2" xfId="3414"/>
    <cellStyle name="Commentaire 23 2 2" xfId="37128"/>
    <cellStyle name="Commentaire 23 3" xfId="3415"/>
    <cellStyle name="Commentaire 23 3 2" xfId="51630"/>
    <cellStyle name="Commentaire 23 4" xfId="3416"/>
    <cellStyle name="Commentaire 23 4 2" xfId="51631"/>
    <cellStyle name="Commentaire 23 5" xfId="3417"/>
    <cellStyle name="Commentaire 23 5 2" xfId="51632"/>
    <cellStyle name="Commentaire 23 6" xfId="3418"/>
    <cellStyle name="Commentaire 23 6 2" xfId="51633"/>
    <cellStyle name="Commentaire 23 7" xfId="3419"/>
    <cellStyle name="Commentaire 23 7 2" xfId="51634"/>
    <cellStyle name="Commentaire 23 8" xfId="3420"/>
    <cellStyle name="Commentaire 23 8 2" xfId="51635"/>
    <cellStyle name="Commentaire 23 9" xfId="3421"/>
    <cellStyle name="Commentaire 23 9 2" xfId="51636"/>
    <cellStyle name="Commentaire 24" xfId="3422"/>
    <cellStyle name="Commentaire 24 10" xfId="3423"/>
    <cellStyle name="Commentaire 24 10 2" xfId="51637"/>
    <cellStyle name="Commentaire 24 11" xfId="51638"/>
    <cellStyle name="Commentaire 24 2" xfId="3424"/>
    <cellStyle name="Commentaire 24 2 2" xfId="37129"/>
    <cellStyle name="Commentaire 24 3" xfId="3425"/>
    <cellStyle name="Commentaire 24 3 2" xfId="51639"/>
    <cellStyle name="Commentaire 24 4" xfId="3426"/>
    <cellStyle name="Commentaire 24 4 2" xfId="51640"/>
    <cellStyle name="Commentaire 24 5" xfId="3427"/>
    <cellStyle name="Commentaire 24 5 2" xfId="51641"/>
    <cellStyle name="Commentaire 24 6" xfId="3428"/>
    <cellStyle name="Commentaire 24 6 2" xfId="51642"/>
    <cellStyle name="Commentaire 24 7" xfId="3429"/>
    <cellStyle name="Commentaire 24 7 2" xfId="51643"/>
    <cellStyle name="Commentaire 24 8" xfId="3430"/>
    <cellStyle name="Commentaire 24 8 2" xfId="51644"/>
    <cellStyle name="Commentaire 24 9" xfId="3431"/>
    <cellStyle name="Commentaire 24 9 2" xfId="51645"/>
    <cellStyle name="Commentaire 25" xfId="3432"/>
    <cellStyle name="Commentaire 25 10" xfId="3433"/>
    <cellStyle name="Commentaire 25 10 2" xfId="51646"/>
    <cellStyle name="Commentaire 25 11" xfId="51647"/>
    <cellStyle name="Commentaire 25 2" xfId="3434"/>
    <cellStyle name="Commentaire 25 2 2" xfId="37130"/>
    <cellStyle name="Commentaire 25 3" xfId="3435"/>
    <cellStyle name="Commentaire 25 3 2" xfId="51648"/>
    <cellStyle name="Commentaire 25 4" xfId="3436"/>
    <cellStyle name="Commentaire 25 4 2" xfId="51649"/>
    <cellStyle name="Commentaire 25 5" xfId="3437"/>
    <cellStyle name="Commentaire 25 5 2" xfId="51650"/>
    <cellStyle name="Commentaire 25 6" xfId="3438"/>
    <cellStyle name="Commentaire 25 6 2" xfId="51651"/>
    <cellStyle name="Commentaire 25 7" xfId="3439"/>
    <cellStyle name="Commentaire 25 7 2" xfId="51652"/>
    <cellStyle name="Commentaire 25 8" xfId="3440"/>
    <cellStyle name="Commentaire 25 8 2" xfId="51653"/>
    <cellStyle name="Commentaire 25 9" xfId="3441"/>
    <cellStyle name="Commentaire 25 9 2" xfId="51654"/>
    <cellStyle name="Commentaire 26" xfId="3442"/>
    <cellStyle name="Commentaire 26 10" xfId="3443"/>
    <cellStyle name="Commentaire 26 10 2" xfId="51655"/>
    <cellStyle name="Commentaire 26 11" xfId="37131"/>
    <cellStyle name="Commentaire 26 2" xfId="3444"/>
    <cellStyle name="Commentaire 26 2 2" xfId="51656"/>
    <cellStyle name="Commentaire 26 3" xfId="3445"/>
    <cellStyle name="Commentaire 26 3 2" xfId="51657"/>
    <cellStyle name="Commentaire 26 4" xfId="3446"/>
    <cellStyle name="Commentaire 26 4 2" xfId="51658"/>
    <cellStyle name="Commentaire 26 5" xfId="3447"/>
    <cellStyle name="Commentaire 26 5 2" xfId="51659"/>
    <cellStyle name="Commentaire 26 6" xfId="3448"/>
    <cellStyle name="Commentaire 26 6 2" xfId="51660"/>
    <cellStyle name="Commentaire 26 7" xfId="3449"/>
    <cellStyle name="Commentaire 26 7 2" xfId="51661"/>
    <cellStyle name="Commentaire 26 8" xfId="3450"/>
    <cellStyle name="Commentaire 26 8 2" xfId="51662"/>
    <cellStyle name="Commentaire 26 9" xfId="3451"/>
    <cellStyle name="Commentaire 26 9 2" xfId="51663"/>
    <cellStyle name="Commentaire 27" xfId="3452"/>
    <cellStyle name="Commentaire 27 10" xfId="3453"/>
    <cellStyle name="Commentaire 27 10 2" xfId="51664"/>
    <cellStyle name="Commentaire 27 11" xfId="37132"/>
    <cellStyle name="Commentaire 27 2" xfId="3454"/>
    <cellStyle name="Commentaire 27 2 2" xfId="51665"/>
    <cellStyle name="Commentaire 27 3" xfId="3455"/>
    <cellStyle name="Commentaire 27 3 2" xfId="51666"/>
    <cellStyle name="Commentaire 27 4" xfId="3456"/>
    <cellStyle name="Commentaire 27 4 2" xfId="51667"/>
    <cellStyle name="Commentaire 27 5" xfId="3457"/>
    <cellStyle name="Commentaire 27 5 2" xfId="51668"/>
    <cellStyle name="Commentaire 27 6" xfId="3458"/>
    <cellStyle name="Commentaire 27 6 2" xfId="51669"/>
    <cellStyle name="Commentaire 27 7" xfId="3459"/>
    <cellStyle name="Commentaire 27 7 2" xfId="51670"/>
    <cellStyle name="Commentaire 27 8" xfId="3460"/>
    <cellStyle name="Commentaire 27 8 2" xfId="51671"/>
    <cellStyle name="Commentaire 27 9" xfId="3461"/>
    <cellStyle name="Commentaire 27 9 2" xfId="51672"/>
    <cellStyle name="Commentaire 28" xfId="3462"/>
    <cellStyle name="Commentaire 28 10" xfId="3463"/>
    <cellStyle name="Commentaire 28 10 2" xfId="51673"/>
    <cellStyle name="Commentaire 28 11" xfId="51674"/>
    <cellStyle name="Commentaire 28 2" xfId="3464"/>
    <cellStyle name="Commentaire 28 2 2" xfId="51675"/>
    <cellStyle name="Commentaire 28 3" xfId="3465"/>
    <cellStyle name="Commentaire 28 3 2" xfId="51676"/>
    <cellStyle name="Commentaire 28 4" xfId="3466"/>
    <cellStyle name="Commentaire 28 4 2" xfId="51677"/>
    <cellStyle name="Commentaire 28 5" xfId="3467"/>
    <cellStyle name="Commentaire 28 5 2" xfId="51678"/>
    <cellStyle name="Commentaire 28 6" xfId="3468"/>
    <cellStyle name="Commentaire 28 6 2" xfId="51679"/>
    <cellStyle name="Commentaire 28 7" xfId="3469"/>
    <cellStyle name="Commentaire 28 7 2" xfId="51680"/>
    <cellStyle name="Commentaire 28 8" xfId="3470"/>
    <cellStyle name="Commentaire 28 8 2" xfId="51681"/>
    <cellStyle name="Commentaire 28 9" xfId="3471"/>
    <cellStyle name="Commentaire 28 9 2" xfId="51682"/>
    <cellStyle name="Commentaire 29" xfId="3472"/>
    <cellStyle name="Commentaire 29 2" xfId="3473"/>
    <cellStyle name="Commentaire 3" xfId="3474"/>
    <cellStyle name="Commentaire 3 10" xfId="3475"/>
    <cellStyle name="Commentaire 3 10 2" xfId="51683"/>
    <cellStyle name="Commentaire 3 11" xfId="3476"/>
    <cellStyle name="Commentaire 3 11 2" xfId="51684"/>
    <cellStyle name="Commentaire 3 12" xfId="3477"/>
    <cellStyle name="Commentaire 3 12 2" xfId="51685"/>
    <cellStyle name="Commentaire 3 13" xfId="3478"/>
    <cellStyle name="Commentaire 3 13 2" xfId="51686"/>
    <cellStyle name="Commentaire 3 14" xfId="3479"/>
    <cellStyle name="Commentaire 3 14 2" xfId="51687"/>
    <cellStyle name="Commentaire 3 15" xfId="3480"/>
    <cellStyle name="Commentaire 3 15 2" xfId="51688"/>
    <cellStyle name="Commentaire 3 16" xfId="3481"/>
    <cellStyle name="Commentaire 3 16 2" xfId="51689"/>
    <cellStyle name="Commentaire 3 17" xfId="3482"/>
    <cellStyle name="Commentaire 3 17 2" xfId="51690"/>
    <cellStyle name="Commentaire 3 18" xfId="3483"/>
    <cellStyle name="Commentaire 3 18 2" xfId="51691"/>
    <cellStyle name="Commentaire 3 19" xfId="3484"/>
    <cellStyle name="Commentaire 3 19 2" xfId="51692"/>
    <cellStyle name="Commentaire 3 2" xfId="3485"/>
    <cellStyle name="Commentaire 3 2 2" xfId="3486"/>
    <cellStyle name="Commentaire 3 2 2 2" xfId="18795"/>
    <cellStyle name="Commentaire 3 2 2 3" xfId="37133"/>
    <cellStyle name="Commentaire 3 2 2 4" xfId="37134"/>
    <cellStyle name="Commentaire 3 2 3" xfId="3487"/>
    <cellStyle name="Commentaire 3 2 3 2" xfId="18796"/>
    <cellStyle name="Commentaire 3 2 3 3" xfId="37135"/>
    <cellStyle name="Commentaire 3 2 3 4" xfId="37136"/>
    <cellStyle name="Commentaire 3 2 4" xfId="51693"/>
    <cellStyle name="Commentaire 3 20" xfId="3488"/>
    <cellStyle name="Commentaire 3 20 2" xfId="51694"/>
    <cellStyle name="Commentaire 3 21" xfId="3489"/>
    <cellStyle name="Commentaire 3 21 2" xfId="51695"/>
    <cellStyle name="Commentaire 3 22" xfId="3490"/>
    <cellStyle name="Commentaire 3 22 2" xfId="51696"/>
    <cellStyle name="Commentaire 3 23" xfId="3491"/>
    <cellStyle name="Commentaire 3 23 2" xfId="51697"/>
    <cellStyle name="Commentaire 3 24" xfId="3492"/>
    <cellStyle name="Commentaire 3 24 2" xfId="51698"/>
    <cellStyle name="Commentaire 3 25" xfId="3493"/>
    <cellStyle name="Commentaire 3 25 2" xfId="51699"/>
    <cellStyle name="Commentaire 3 26" xfId="3494"/>
    <cellStyle name="Commentaire 3 26 2" xfId="51700"/>
    <cellStyle name="Commentaire 3 27" xfId="3495"/>
    <cellStyle name="Commentaire 3 27 2" xfId="51701"/>
    <cellStyle name="Commentaire 3 28" xfId="3496"/>
    <cellStyle name="Commentaire 3 28 2" xfId="51702"/>
    <cellStyle name="Commentaire 3 29" xfId="3497"/>
    <cellStyle name="Commentaire 3 29 2" xfId="51703"/>
    <cellStyle name="Commentaire 3 3" xfId="3498"/>
    <cellStyle name="Commentaire 3 3 2" xfId="3499"/>
    <cellStyle name="Commentaire 3 3 2 2" xfId="18797"/>
    <cellStyle name="Commentaire 3 3 2 3" xfId="37137"/>
    <cellStyle name="Commentaire 3 3 2 4" xfId="37138"/>
    <cellStyle name="Commentaire 3 3 3" xfId="3500"/>
    <cellStyle name="Commentaire 3 3 3 2" xfId="18798"/>
    <cellStyle name="Commentaire 3 3 3 3" xfId="37139"/>
    <cellStyle name="Commentaire 3 3 3 4" xfId="37140"/>
    <cellStyle name="Commentaire 3 3 4" xfId="51704"/>
    <cellStyle name="Commentaire 3 30" xfId="3501"/>
    <cellStyle name="Commentaire 3 30 2" xfId="51705"/>
    <cellStyle name="Commentaire 3 31" xfId="3502"/>
    <cellStyle name="Commentaire 3 31 2" xfId="51706"/>
    <cellStyle name="Commentaire 3 32" xfId="3503"/>
    <cellStyle name="Commentaire 3 32 2" xfId="51707"/>
    <cellStyle name="Commentaire 3 33" xfId="18799"/>
    <cellStyle name="Commentaire 3 34" xfId="37141"/>
    <cellStyle name="Commentaire 3 35" xfId="37142"/>
    <cellStyle name="Commentaire 3 4" xfId="3504"/>
    <cellStyle name="Commentaire 3 4 2" xfId="3505"/>
    <cellStyle name="Commentaire 3 4 2 2" xfId="18800"/>
    <cellStyle name="Commentaire 3 4 2 3" xfId="37143"/>
    <cellStyle name="Commentaire 3 4 2 4" xfId="37144"/>
    <cellStyle name="Commentaire 3 4 3" xfId="3506"/>
    <cellStyle name="Commentaire 3 4 3 2" xfId="18801"/>
    <cellStyle name="Commentaire 3 4 3 3" xfId="37145"/>
    <cellStyle name="Commentaire 3 4 3 4" xfId="37146"/>
    <cellStyle name="Commentaire 3 4 4" xfId="51708"/>
    <cellStyle name="Commentaire 3 5" xfId="3507"/>
    <cellStyle name="Commentaire 3 5 2" xfId="51709"/>
    <cellStyle name="Commentaire 3 6" xfId="3508"/>
    <cellStyle name="Commentaire 3 6 2" xfId="51710"/>
    <cellStyle name="Commentaire 3 7" xfId="3509"/>
    <cellStyle name="Commentaire 3 7 2" xfId="51711"/>
    <cellStyle name="Commentaire 3 8" xfId="3510"/>
    <cellStyle name="Commentaire 3 8 2" xfId="51712"/>
    <cellStyle name="Commentaire 3 9" xfId="3511"/>
    <cellStyle name="Commentaire 3 9 2" xfId="51713"/>
    <cellStyle name="Commentaire 30" xfId="3512"/>
    <cellStyle name="Commentaire 30 2" xfId="3513"/>
    <cellStyle name="Commentaire 31" xfId="3514"/>
    <cellStyle name="Commentaire 31 2" xfId="3515"/>
    <cellStyle name="Commentaire 31 2 2" xfId="18802"/>
    <cellStyle name="Commentaire 31 2 3" xfId="37147"/>
    <cellStyle name="Commentaire 31 2 4" xfId="37148"/>
    <cellStyle name="Commentaire 31 3" xfId="51714"/>
    <cellStyle name="Commentaire 32" xfId="3516"/>
    <cellStyle name="Commentaire 32 2" xfId="51715"/>
    <cellStyle name="Commentaire 33" xfId="3517"/>
    <cellStyle name="Commentaire 33 2" xfId="51716"/>
    <cellStyle name="Commentaire 34" xfId="3518"/>
    <cellStyle name="Commentaire 34 2" xfId="51717"/>
    <cellStyle name="Commentaire 35" xfId="3519"/>
    <cellStyle name="Commentaire 35 2" xfId="51718"/>
    <cellStyle name="Commentaire 36" xfId="3520"/>
    <cellStyle name="Commentaire 36 2" xfId="51719"/>
    <cellStyle name="Commentaire 37" xfId="3521"/>
    <cellStyle name="Commentaire 37 2" xfId="51720"/>
    <cellStyle name="Commentaire 38" xfId="3522"/>
    <cellStyle name="Commentaire 38 2" xfId="51721"/>
    <cellStyle name="Commentaire 39" xfId="3523"/>
    <cellStyle name="Commentaire 39 2" xfId="51722"/>
    <cellStyle name="Commentaire 4" xfId="3524"/>
    <cellStyle name="Commentaire 4 10" xfId="3525"/>
    <cellStyle name="Commentaire 4 10 2" xfId="51723"/>
    <cellStyle name="Commentaire 4 11" xfId="3526"/>
    <cellStyle name="Commentaire 4 11 2" xfId="51724"/>
    <cellStyle name="Commentaire 4 12" xfId="3527"/>
    <cellStyle name="Commentaire 4 12 2" xfId="51725"/>
    <cellStyle name="Commentaire 4 13" xfId="3528"/>
    <cellStyle name="Commentaire 4 13 2" xfId="51726"/>
    <cellStyle name="Commentaire 4 14" xfId="3529"/>
    <cellStyle name="Commentaire 4 14 2" xfId="51727"/>
    <cellStyle name="Commentaire 4 15" xfId="3530"/>
    <cellStyle name="Commentaire 4 15 2" xfId="51728"/>
    <cellStyle name="Commentaire 4 16" xfId="3531"/>
    <cellStyle name="Commentaire 4 16 2" xfId="51729"/>
    <cellStyle name="Commentaire 4 17" xfId="3532"/>
    <cellStyle name="Commentaire 4 17 2" xfId="51730"/>
    <cellStyle name="Commentaire 4 18" xfId="3533"/>
    <cellStyle name="Commentaire 4 18 2" xfId="51731"/>
    <cellStyle name="Commentaire 4 19" xfId="3534"/>
    <cellStyle name="Commentaire 4 19 2" xfId="51732"/>
    <cellStyle name="Commentaire 4 2" xfId="3535"/>
    <cellStyle name="Commentaire 4 2 2" xfId="51733"/>
    <cellStyle name="Commentaire 4 20" xfId="3536"/>
    <cellStyle name="Commentaire 4 20 2" xfId="51734"/>
    <cellStyle name="Commentaire 4 21" xfId="3537"/>
    <cellStyle name="Commentaire 4 21 2" xfId="51735"/>
    <cellStyle name="Commentaire 4 22" xfId="3538"/>
    <cellStyle name="Commentaire 4 22 2" xfId="51736"/>
    <cellStyle name="Commentaire 4 23" xfId="3539"/>
    <cellStyle name="Commentaire 4 23 2" xfId="51737"/>
    <cellStyle name="Commentaire 4 24" xfId="3540"/>
    <cellStyle name="Commentaire 4 24 2" xfId="51738"/>
    <cellStyle name="Commentaire 4 25" xfId="3541"/>
    <cellStyle name="Commentaire 4 25 2" xfId="51739"/>
    <cellStyle name="Commentaire 4 26" xfId="3542"/>
    <cellStyle name="Commentaire 4 26 2" xfId="51740"/>
    <cellStyle name="Commentaire 4 27" xfId="3543"/>
    <cellStyle name="Commentaire 4 27 2" xfId="51741"/>
    <cellStyle name="Commentaire 4 28" xfId="3544"/>
    <cellStyle name="Commentaire 4 28 2" xfId="51742"/>
    <cellStyle name="Commentaire 4 29" xfId="3545"/>
    <cellStyle name="Commentaire 4 29 2" xfId="51743"/>
    <cellStyle name="Commentaire 4 3" xfId="3546"/>
    <cellStyle name="Commentaire 4 3 2" xfId="51744"/>
    <cellStyle name="Commentaire 4 30" xfId="3547"/>
    <cellStyle name="Commentaire 4 30 2" xfId="51745"/>
    <cellStyle name="Commentaire 4 31" xfId="3548"/>
    <cellStyle name="Commentaire 4 31 2" xfId="51746"/>
    <cellStyle name="Commentaire 4 32" xfId="3549"/>
    <cellStyle name="Commentaire 4 32 2" xfId="51747"/>
    <cellStyle name="Commentaire 4 33" xfId="18803"/>
    <cellStyle name="Commentaire 4 34" xfId="37149"/>
    <cellStyle name="Commentaire 4 35" xfId="37150"/>
    <cellStyle name="Commentaire 4 4" xfId="3550"/>
    <cellStyle name="Commentaire 4 4 2" xfId="51748"/>
    <cellStyle name="Commentaire 4 5" xfId="3551"/>
    <cellStyle name="Commentaire 4 5 2" xfId="51749"/>
    <cellStyle name="Commentaire 4 6" xfId="3552"/>
    <cellStyle name="Commentaire 4 6 2" xfId="51750"/>
    <cellStyle name="Commentaire 4 7" xfId="3553"/>
    <cellStyle name="Commentaire 4 7 2" xfId="51751"/>
    <cellStyle name="Commentaire 4 8" xfId="3554"/>
    <cellStyle name="Commentaire 4 8 2" xfId="51752"/>
    <cellStyle name="Commentaire 4 9" xfId="3555"/>
    <cellStyle name="Commentaire 4 9 2" xfId="51753"/>
    <cellStyle name="Commentaire 40" xfId="3556"/>
    <cellStyle name="Commentaire 49" xfId="3557"/>
    <cellStyle name="Commentaire 5" xfId="3558"/>
    <cellStyle name="Commentaire 5 10" xfId="3559"/>
    <cellStyle name="Commentaire 5 10 2" xfId="51754"/>
    <cellStyle name="Commentaire 5 11" xfId="3560"/>
    <cellStyle name="Commentaire 5 11 2" xfId="51755"/>
    <cellStyle name="Commentaire 5 12" xfId="3561"/>
    <cellStyle name="Commentaire 5 12 2" xfId="51756"/>
    <cellStyle name="Commentaire 5 13" xfId="3562"/>
    <cellStyle name="Commentaire 5 13 2" xfId="51757"/>
    <cellStyle name="Commentaire 5 14" xfId="3563"/>
    <cellStyle name="Commentaire 5 14 2" xfId="51758"/>
    <cellStyle name="Commentaire 5 15" xfId="3564"/>
    <cellStyle name="Commentaire 5 15 2" xfId="51759"/>
    <cellStyle name="Commentaire 5 16" xfId="3565"/>
    <cellStyle name="Commentaire 5 16 2" xfId="51760"/>
    <cellStyle name="Commentaire 5 17" xfId="3566"/>
    <cellStyle name="Commentaire 5 17 2" xfId="51761"/>
    <cellStyle name="Commentaire 5 18" xfId="3567"/>
    <cellStyle name="Commentaire 5 18 2" xfId="51762"/>
    <cellStyle name="Commentaire 5 19" xfId="3568"/>
    <cellStyle name="Commentaire 5 19 2" xfId="51763"/>
    <cellStyle name="Commentaire 5 2" xfId="3569"/>
    <cellStyle name="Commentaire 5 2 2" xfId="51764"/>
    <cellStyle name="Commentaire 5 20" xfId="3570"/>
    <cellStyle name="Commentaire 5 20 2" xfId="51765"/>
    <cellStyle name="Commentaire 5 21" xfId="3571"/>
    <cellStyle name="Commentaire 5 21 2" xfId="51766"/>
    <cellStyle name="Commentaire 5 22" xfId="3572"/>
    <cellStyle name="Commentaire 5 22 2" xfId="51767"/>
    <cellStyle name="Commentaire 5 23" xfId="3573"/>
    <cellStyle name="Commentaire 5 23 2" xfId="51768"/>
    <cellStyle name="Commentaire 5 24" xfId="3574"/>
    <cellStyle name="Commentaire 5 24 2" xfId="51769"/>
    <cellStyle name="Commentaire 5 25" xfId="3575"/>
    <cellStyle name="Commentaire 5 25 2" xfId="51770"/>
    <cellStyle name="Commentaire 5 26" xfId="3576"/>
    <cellStyle name="Commentaire 5 26 2" xfId="51771"/>
    <cellStyle name="Commentaire 5 27" xfId="3577"/>
    <cellStyle name="Commentaire 5 27 2" xfId="51772"/>
    <cellStyle name="Commentaire 5 28" xfId="3578"/>
    <cellStyle name="Commentaire 5 28 2" xfId="51773"/>
    <cellStyle name="Commentaire 5 29" xfId="3579"/>
    <cellStyle name="Commentaire 5 29 2" xfId="51774"/>
    <cellStyle name="Commentaire 5 3" xfId="3580"/>
    <cellStyle name="Commentaire 5 3 2" xfId="51775"/>
    <cellStyle name="Commentaire 5 30" xfId="3581"/>
    <cellStyle name="Commentaire 5 30 2" xfId="51776"/>
    <cellStyle name="Commentaire 5 31" xfId="3582"/>
    <cellStyle name="Commentaire 5 31 2" xfId="51777"/>
    <cellStyle name="Commentaire 5 32" xfId="3583"/>
    <cellStyle name="Commentaire 5 32 2" xfId="51778"/>
    <cellStyle name="Commentaire 5 33" xfId="51779"/>
    <cellStyle name="Commentaire 5 4" xfId="3584"/>
    <cellStyle name="Commentaire 5 4 2" xfId="51780"/>
    <cellStyle name="Commentaire 5 5" xfId="3585"/>
    <cellStyle name="Commentaire 5 5 2" xfId="51781"/>
    <cellStyle name="Commentaire 5 6" xfId="3586"/>
    <cellStyle name="Commentaire 5 6 2" xfId="51782"/>
    <cellStyle name="Commentaire 5 7" xfId="3587"/>
    <cellStyle name="Commentaire 5 7 2" xfId="51783"/>
    <cellStyle name="Commentaire 5 8" xfId="3588"/>
    <cellStyle name="Commentaire 5 8 2" xfId="51784"/>
    <cellStyle name="Commentaire 5 9" xfId="3589"/>
    <cellStyle name="Commentaire 5 9 2" xfId="51785"/>
    <cellStyle name="Commentaire 50" xfId="3590"/>
    <cellStyle name="Commentaire 51" xfId="3591"/>
    <cellStyle name="Commentaire 52" xfId="3592"/>
    <cellStyle name="Commentaire 53" xfId="3593"/>
    <cellStyle name="Commentaire 54" xfId="3594"/>
    <cellStyle name="Commentaire 55" xfId="3595"/>
    <cellStyle name="Commentaire 56" xfId="3596"/>
    <cellStyle name="Commentaire 6" xfId="3597"/>
    <cellStyle name="Commentaire 6 10" xfId="3598"/>
    <cellStyle name="Commentaire 6 10 2" xfId="51786"/>
    <cellStyle name="Commentaire 6 11" xfId="3599"/>
    <cellStyle name="Commentaire 6 11 2" xfId="51787"/>
    <cellStyle name="Commentaire 6 12" xfId="3600"/>
    <cellStyle name="Commentaire 6 12 2" xfId="51788"/>
    <cellStyle name="Commentaire 6 13" xfId="3601"/>
    <cellStyle name="Commentaire 6 13 2" xfId="51789"/>
    <cellStyle name="Commentaire 6 14" xfId="3602"/>
    <cellStyle name="Commentaire 6 14 2" xfId="51790"/>
    <cellStyle name="Commentaire 6 15" xfId="3603"/>
    <cellStyle name="Commentaire 6 15 2" xfId="51791"/>
    <cellStyle name="Commentaire 6 16" xfId="3604"/>
    <cellStyle name="Commentaire 6 16 2" xfId="51792"/>
    <cellStyle name="Commentaire 6 17" xfId="3605"/>
    <cellStyle name="Commentaire 6 17 2" xfId="51793"/>
    <cellStyle name="Commentaire 6 18" xfId="3606"/>
    <cellStyle name="Commentaire 6 18 2" xfId="51794"/>
    <cellStyle name="Commentaire 6 19" xfId="3607"/>
    <cellStyle name="Commentaire 6 19 2" xfId="51795"/>
    <cellStyle name="Commentaire 6 2" xfId="3608"/>
    <cellStyle name="Commentaire 6 2 2" xfId="51796"/>
    <cellStyle name="Commentaire 6 20" xfId="3609"/>
    <cellStyle name="Commentaire 6 20 2" xfId="51797"/>
    <cellStyle name="Commentaire 6 21" xfId="3610"/>
    <cellStyle name="Commentaire 6 21 2" xfId="51798"/>
    <cellStyle name="Commentaire 6 22" xfId="3611"/>
    <cellStyle name="Commentaire 6 22 2" xfId="51799"/>
    <cellStyle name="Commentaire 6 23" xfId="3612"/>
    <cellStyle name="Commentaire 6 23 2" xfId="51800"/>
    <cellStyle name="Commentaire 6 24" xfId="3613"/>
    <cellStyle name="Commentaire 6 24 2" xfId="51801"/>
    <cellStyle name="Commentaire 6 25" xfId="3614"/>
    <cellStyle name="Commentaire 6 25 2" xfId="51802"/>
    <cellStyle name="Commentaire 6 26" xfId="3615"/>
    <cellStyle name="Commentaire 6 26 2" xfId="51803"/>
    <cellStyle name="Commentaire 6 27" xfId="3616"/>
    <cellStyle name="Commentaire 6 27 2" xfId="51804"/>
    <cellStyle name="Commentaire 6 28" xfId="3617"/>
    <cellStyle name="Commentaire 6 28 2" xfId="51805"/>
    <cellStyle name="Commentaire 6 29" xfId="3618"/>
    <cellStyle name="Commentaire 6 29 2" xfId="51806"/>
    <cellStyle name="Commentaire 6 3" xfId="3619"/>
    <cellStyle name="Commentaire 6 3 2" xfId="51807"/>
    <cellStyle name="Commentaire 6 30" xfId="3620"/>
    <cellStyle name="Commentaire 6 30 2" xfId="51808"/>
    <cellStyle name="Commentaire 6 31" xfId="3621"/>
    <cellStyle name="Commentaire 6 31 2" xfId="51809"/>
    <cellStyle name="Commentaire 6 32" xfId="3622"/>
    <cellStyle name="Commentaire 6 32 2" xfId="51810"/>
    <cellStyle name="Commentaire 6 33" xfId="51811"/>
    <cellStyle name="Commentaire 6 4" xfId="3623"/>
    <cellStyle name="Commentaire 6 4 2" xfId="51812"/>
    <cellStyle name="Commentaire 6 5" xfId="3624"/>
    <cellStyle name="Commentaire 6 5 2" xfId="51813"/>
    <cellStyle name="Commentaire 6 6" xfId="3625"/>
    <cellStyle name="Commentaire 6 6 2" xfId="51814"/>
    <cellStyle name="Commentaire 6 7" xfId="3626"/>
    <cellStyle name="Commentaire 6 7 2" xfId="51815"/>
    <cellStyle name="Commentaire 6 8" xfId="3627"/>
    <cellStyle name="Commentaire 6 8 2" xfId="51816"/>
    <cellStyle name="Commentaire 6 9" xfId="3628"/>
    <cellStyle name="Commentaire 6 9 2" xfId="51817"/>
    <cellStyle name="Commentaire 7" xfId="3629"/>
    <cellStyle name="Commentaire 7 10" xfId="3630"/>
    <cellStyle name="Commentaire 7 10 2" xfId="51818"/>
    <cellStyle name="Commentaire 7 11" xfId="3631"/>
    <cellStyle name="Commentaire 7 11 2" xfId="51819"/>
    <cellStyle name="Commentaire 7 12" xfId="3632"/>
    <cellStyle name="Commentaire 7 12 2" xfId="51820"/>
    <cellStyle name="Commentaire 7 13" xfId="3633"/>
    <cellStyle name="Commentaire 7 13 2" xfId="51821"/>
    <cellStyle name="Commentaire 7 14" xfId="3634"/>
    <cellStyle name="Commentaire 7 14 2" xfId="51822"/>
    <cellStyle name="Commentaire 7 15" xfId="3635"/>
    <cellStyle name="Commentaire 7 15 2" xfId="51823"/>
    <cellStyle name="Commentaire 7 16" xfId="3636"/>
    <cellStyle name="Commentaire 7 16 2" xfId="51824"/>
    <cellStyle name="Commentaire 7 17" xfId="3637"/>
    <cellStyle name="Commentaire 7 17 2" xfId="51825"/>
    <cellStyle name="Commentaire 7 18" xfId="3638"/>
    <cellStyle name="Commentaire 7 18 2" xfId="51826"/>
    <cellStyle name="Commentaire 7 19" xfId="3639"/>
    <cellStyle name="Commentaire 7 19 2" xfId="51827"/>
    <cellStyle name="Commentaire 7 2" xfId="3640"/>
    <cellStyle name="Commentaire 7 2 2" xfId="51828"/>
    <cellStyle name="Commentaire 7 20" xfId="3641"/>
    <cellStyle name="Commentaire 7 20 2" xfId="51829"/>
    <cellStyle name="Commentaire 7 21" xfId="51830"/>
    <cellStyle name="Commentaire 7 3" xfId="3642"/>
    <cellStyle name="Commentaire 7 3 2" xfId="51831"/>
    <cellStyle name="Commentaire 7 4" xfId="3643"/>
    <cellStyle name="Commentaire 7 4 2" xfId="51832"/>
    <cellStyle name="Commentaire 7 5" xfId="3644"/>
    <cellStyle name="Commentaire 7 5 2" xfId="51833"/>
    <cellStyle name="Commentaire 7 6" xfId="3645"/>
    <cellStyle name="Commentaire 7 6 2" xfId="51834"/>
    <cellStyle name="Commentaire 7 7" xfId="3646"/>
    <cellStyle name="Commentaire 7 7 2" xfId="51835"/>
    <cellStyle name="Commentaire 7 8" xfId="3647"/>
    <cellStyle name="Commentaire 7 8 2" xfId="51836"/>
    <cellStyle name="Commentaire 7 9" xfId="3648"/>
    <cellStyle name="Commentaire 7 9 2" xfId="51837"/>
    <cellStyle name="Commentaire 8" xfId="3649"/>
    <cellStyle name="Commentaire 8 10" xfId="3650"/>
    <cellStyle name="Commentaire 8 10 2" xfId="51838"/>
    <cellStyle name="Commentaire 8 11" xfId="3651"/>
    <cellStyle name="Commentaire 8 11 2" xfId="51839"/>
    <cellStyle name="Commentaire 8 12" xfId="3652"/>
    <cellStyle name="Commentaire 8 12 2" xfId="51840"/>
    <cellStyle name="Commentaire 8 13" xfId="3653"/>
    <cellStyle name="Commentaire 8 13 2" xfId="51841"/>
    <cellStyle name="Commentaire 8 14" xfId="3654"/>
    <cellStyle name="Commentaire 8 14 2" xfId="51842"/>
    <cellStyle name="Commentaire 8 15" xfId="3655"/>
    <cellStyle name="Commentaire 8 15 2" xfId="51843"/>
    <cellStyle name="Commentaire 8 16" xfId="3656"/>
    <cellStyle name="Commentaire 8 16 2" xfId="51844"/>
    <cellStyle name="Commentaire 8 17" xfId="3657"/>
    <cellStyle name="Commentaire 8 17 2" xfId="51845"/>
    <cellStyle name="Commentaire 8 18" xfId="3658"/>
    <cellStyle name="Commentaire 8 18 2" xfId="51846"/>
    <cellStyle name="Commentaire 8 19" xfId="3659"/>
    <cellStyle name="Commentaire 8 19 2" xfId="51847"/>
    <cellStyle name="Commentaire 8 2" xfId="3660"/>
    <cellStyle name="Commentaire 8 2 2" xfId="51848"/>
    <cellStyle name="Commentaire 8 20" xfId="3661"/>
    <cellStyle name="Commentaire 8 20 2" xfId="51849"/>
    <cellStyle name="Commentaire 8 21" xfId="51850"/>
    <cellStyle name="Commentaire 8 3" xfId="3662"/>
    <cellStyle name="Commentaire 8 3 2" xfId="51851"/>
    <cellStyle name="Commentaire 8 4" xfId="3663"/>
    <cellStyle name="Commentaire 8 4 2" xfId="51852"/>
    <cellStyle name="Commentaire 8 5" xfId="3664"/>
    <cellStyle name="Commentaire 8 5 2" xfId="51853"/>
    <cellStyle name="Commentaire 8 6" xfId="3665"/>
    <cellStyle name="Commentaire 8 6 2" xfId="51854"/>
    <cellStyle name="Commentaire 8 7" xfId="3666"/>
    <cellStyle name="Commentaire 8 7 2" xfId="51855"/>
    <cellStyle name="Commentaire 8 8" xfId="3667"/>
    <cellStyle name="Commentaire 8 8 2" xfId="51856"/>
    <cellStyle name="Commentaire 8 9" xfId="3668"/>
    <cellStyle name="Commentaire 8 9 2" xfId="51857"/>
    <cellStyle name="Commentaire 9" xfId="3669"/>
    <cellStyle name="Commentaire 9 10" xfId="3670"/>
    <cellStyle name="Commentaire 9 10 2" xfId="51858"/>
    <cellStyle name="Commentaire 9 11" xfId="3671"/>
    <cellStyle name="Commentaire 9 11 2" xfId="51859"/>
    <cellStyle name="Commentaire 9 12" xfId="3672"/>
    <cellStyle name="Commentaire 9 12 2" xfId="51860"/>
    <cellStyle name="Commentaire 9 13" xfId="3673"/>
    <cellStyle name="Commentaire 9 13 2" xfId="51861"/>
    <cellStyle name="Commentaire 9 14" xfId="3674"/>
    <cellStyle name="Commentaire 9 14 2" xfId="51862"/>
    <cellStyle name="Commentaire 9 15" xfId="3675"/>
    <cellStyle name="Commentaire 9 15 2" xfId="51863"/>
    <cellStyle name="Commentaire 9 16" xfId="3676"/>
    <cellStyle name="Commentaire 9 16 2" xfId="51864"/>
    <cellStyle name="Commentaire 9 17" xfId="3677"/>
    <cellStyle name="Commentaire 9 17 2" xfId="51865"/>
    <cellStyle name="Commentaire 9 18" xfId="3678"/>
    <cellStyle name="Commentaire 9 18 2" xfId="51866"/>
    <cellStyle name="Commentaire 9 19" xfId="3679"/>
    <cellStyle name="Commentaire 9 19 2" xfId="51867"/>
    <cellStyle name="Commentaire 9 2" xfId="3680"/>
    <cellStyle name="Commentaire 9 2 2" xfId="37151"/>
    <cellStyle name="Commentaire 9 20" xfId="3681"/>
    <cellStyle name="Commentaire 9 20 2" xfId="51868"/>
    <cellStyle name="Commentaire 9 21" xfId="51869"/>
    <cellStyle name="Commentaire 9 3" xfId="3682"/>
    <cellStyle name="Commentaire 9 3 2" xfId="51870"/>
    <cellStyle name="Commentaire 9 4" xfId="3683"/>
    <cellStyle name="Commentaire 9 4 2" xfId="51871"/>
    <cellStyle name="Commentaire 9 5" xfId="3684"/>
    <cellStyle name="Commentaire 9 5 2" xfId="51872"/>
    <cellStyle name="Commentaire 9 6" xfId="3685"/>
    <cellStyle name="Commentaire 9 6 2" xfId="51873"/>
    <cellStyle name="Commentaire 9 7" xfId="3686"/>
    <cellStyle name="Commentaire 9 7 2" xfId="51874"/>
    <cellStyle name="Commentaire 9 8" xfId="3687"/>
    <cellStyle name="Commentaire 9 8 2" xfId="51875"/>
    <cellStyle name="Commentaire 9 9" xfId="3688"/>
    <cellStyle name="Commentaire 9 9 2" xfId="51876"/>
    <cellStyle name="Emphase 1" xfId="18804"/>
    <cellStyle name="Emphase 2" xfId="18805"/>
    <cellStyle name="Emphase 3" xfId="18806"/>
    <cellStyle name="Énfasis1" xfId="3689"/>
    <cellStyle name="Énfasis2" xfId="3690"/>
    <cellStyle name="Énfasis3" xfId="3691"/>
    <cellStyle name="Énfasis4" xfId="3692"/>
    <cellStyle name="Énfasis5" xfId="3693"/>
    <cellStyle name="Énfasis6" xfId="3694"/>
    <cellStyle name="Entrée 10 2" xfId="3695"/>
    <cellStyle name="Entrée 11 2" xfId="3696"/>
    <cellStyle name="Entrée 12 2" xfId="3697"/>
    <cellStyle name="Entrée 13 2" xfId="3698"/>
    <cellStyle name="Entrée 14 2" xfId="3699"/>
    <cellStyle name="Entrée 15" xfId="37152"/>
    <cellStyle name="Entrée 15 2" xfId="3700"/>
    <cellStyle name="Entrée 16 2" xfId="3701"/>
    <cellStyle name="Entrée 17 2" xfId="3702"/>
    <cellStyle name="Entrée 18 2" xfId="3703"/>
    <cellStyle name="Entrée 19 2" xfId="3704"/>
    <cellStyle name="Entrée 2" xfId="3705"/>
    <cellStyle name="Entrée 2 10" xfId="37153"/>
    <cellStyle name="Entrée 2 2" xfId="3706"/>
    <cellStyle name="Entrée 2 2 2" xfId="3707"/>
    <cellStyle name="Entrée 2 2 2 2" xfId="3708"/>
    <cellStyle name="Entrée 2 2 2 2 2" xfId="3709"/>
    <cellStyle name="Entrée 2 2 2 2 2 2" xfId="3710"/>
    <cellStyle name="Entrée 2 2 2 2 2 2 2" xfId="18807"/>
    <cellStyle name="Entrée 2 2 2 2 2 2 3" xfId="37154"/>
    <cellStyle name="Entrée 2 2 2 2 2 2 4" xfId="37155"/>
    <cellStyle name="Entrée 2 2 2 2 2 3" xfId="3711"/>
    <cellStyle name="Entrée 2 2 2 2 2 3 2" xfId="18808"/>
    <cellStyle name="Entrée 2 2 2 2 2 3 3" xfId="37156"/>
    <cellStyle name="Entrée 2 2 2 2 2 3 4" xfId="37157"/>
    <cellStyle name="Entrée 2 2 2 2 3" xfId="3712"/>
    <cellStyle name="Entrée 2 2 2 2 4" xfId="18809"/>
    <cellStyle name="Entrée 2 2 2 2 5" xfId="37158"/>
    <cellStyle name="Entrée 2 2 2 2 6" xfId="37159"/>
    <cellStyle name="Entrée 2 2 2 3" xfId="3713"/>
    <cellStyle name="Entrée 2 2 2 3 2" xfId="18810"/>
    <cellStyle name="Entrée 2 2 2 3 3" xfId="37160"/>
    <cellStyle name="Entrée 2 2 2 3 4" xfId="37161"/>
    <cellStyle name="Entrée 2 2 2 4" xfId="3714"/>
    <cellStyle name="Entrée 2 2 2 4 2" xfId="18811"/>
    <cellStyle name="Entrée 2 2 2 4 3" xfId="37162"/>
    <cellStyle name="Entrée 2 2 2 4 4" xfId="37163"/>
    <cellStyle name="Entrée 2 2 2 5" xfId="3715"/>
    <cellStyle name="Entrée 2 2 2 5 2" xfId="18812"/>
    <cellStyle name="Entrée 2 2 2 5 3" xfId="37164"/>
    <cellStyle name="Entrée 2 2 2 5 4" xfId="37165"/>
    <cellStyle name="Entrée 2 2 2 6" xfId="3716"/>
    <cellStyle name="Entrée 2 2 2 6 2" xfId="18813"/>
    <cellStyle name="Entrée 2 2 2 6 3" xfId="37166"/>
    <cellStyle name="Entrée 2 2 2 6 4" xfId="37167"/>
    <cellStyle name="Entrée 2 2 3" xfId="3717"/>
    <cellStyle name="Entrée 2 2 4" xfId="3718"/>
    <cellStyle name="Entrée 2 2 5" xfId="3719"/>
    <cellStyle name="Entrée 2 2 6" xfId="3720"/>
    <cellStyle name="Entrée 2 2 7" xfId="18814"/>
    <cellStyle name="Entrée 2 2 8" xfId="37168"/>
    <cellStyle name="Entrée 2 2 9" xfId="37169"/>
    <cellStyle name="Entrée 2 3" xfId="3721"/>
    <cellStyle name="Entrée 2 3 2" xfId="18815"/>
    <cellStyle name="Entrée 2 3 3" xfId="37170"/>
    <cellStyle name="Entrée 2 3 4" xfId="37171"/>
    <cellStyle name="Entrée 2 4" xfId="3722"/>
    <cellStyle name="Entrée 2 4 2" xfId="18816"/>
    <cellStyle name="Entrée 2 4 3" xfId="37172"/>
    <cellStyle name="Entrée 2 4 4" xfId="37173"/>
    <cellStyle name="Entrée 2 5" xfId="3723"/>
    <cellStyle name="Entrée 2 5 2" xfId="18817"/>
    <cellStyle name="Entrée 2 5 3" xfId="37174"/>
    <cellStyle name="Entrée 2 5 4" xfId="37175"/>
    <cellStyle name="Entrée 2 6" xfId="3724"/>
    <cellStyle name="Entrée 2 6 2" xfId="18818"/>
    <cellStyle name="Entrée 2 6 3" xfId="37176"/>
    <cellStyle name="Entrée 2 6 4" xfId="37177"/>
    <cellStyle name="Entrée 2 7" xfId="3725"/>
    <cellStyle name="Entrée 2 7 2" xfId="18819"/>
    <cellStyle name="Entrée 2 7 3" xfId="37178"/>
    <cellStyle name="Entrée 2 7 4" xfId="37179"/>
    <cellStyle name="Entrée 2 8" xfId="18820"/>
    <cellStyle name="Entrée 2 9" xfId="37180"/>
    <cellStyle name="Entrée 2_210-TABLEAU SHO SUNCITY du 27-04-12" xfId="3726"/>
    <cellStyle name="Entrée 20 2" xfId="3727"/>
    <cellStyle name="Entrée 21 2" xfId="3728"/>
    <cellStyle name="Entrée 22 2" xfId="3729"/>
    <cellStyle name="Entrée 23 2" xfId="3730"/>
    <cellStyle name="Entrée 24 2" xfId="3731"/>
    <cellStyle name="Entrée 25 2" xfId="3732"/>
    <cellStyle name="Entrée 26" xfId="37181"/>
    <cellStyle name="Entrée 26 2" xfId="3733"/>
    <cellStyle name="Entrée 27" xfId="51877"/>
    <cellStyle name="Entrée 27 2" xfId="3734"/>
    <cellStyle name="Entrée 28 2" xfId="3735"/>
    <cellStyle name="Entrée 29 2" xfId="3736"/>
    <cellStyle name="Entrée 3" xfId="3737"/>
    <cellStyle name="Entrée 3 10" xfId="37182"/>
    <cellStyle name="Entrée 3 2" xfId="3738"/>
    <cellStyle name="Entrée 3 3" xfId="3739"/>
    <cellStyle name="Entrée 3 4" xfId="3740"/>
    <cellStyle name="Entrée 3 5" xfId="3741"/>
    <cellStyle name="Entrée 3 6" xfId="3742"/>
    <cellStyle name="Entrée 3 7" xfId="3743"/>
    <cellStyle name="Entrée 3 8" xfId="18821"/>
    <cellStyle name="Entrée 3 9" xfId="37183"/>
    <cellStyle name="Entrée 30 2" xfId="3744"/>
    <cellStyle name="Entrée 31 2" xfId="3745"/>
    <cellStyle name="Entrée 31 2 2" xfId="18822"/>
    <cellStyle name="Entrée 31 2 3" xfId="37184"/>
    <cellStyle name="Entrée 31 2 4" xfId="37185"/>
    <cellStyle name="Entrée 4" xfId="3746"/>
    <cellStyle name="Entrée 4 10" xfId="37186"/>
    <cellStyle name="Entrée 4 2" xfId="3747"/>
    <cellStyle name="Entrée 4 3" xfId="3748"/>
    <cellStyle name="Entrée 4 4" xfId="3749"/>
    <cellStyle name="Entrée 4 5" xfId="3750"/>
    <cellStyle name="Entrée 4 6" xfId="3751"/>
    <cellStyle name="Entrée 4 7" xfId="3752"/>
    <cellStyle name="Entrée 4 8" xfId="18823"/>
    <cellStyle name="Entrée 4 9" xfId="37187"/>
    <cellStyle name="Entrée 5" xfId="3753"/>
    <cellStyle name="Entrée 5 2" xfId="3754"/>
    <cellStyle name="Entrée 5 3" xfId="3755"/>
    <cellStyle name="Entrée 5 4" xfId="3756"/>
    <cellStyle name="Entrée 5 5" xfId="3757"/>
    <cellStyle name="Entrée 5 6" xfId="3758"/>
    <cellStyle name="Entrée 5 7" xfId="3759"/>
    <cellStyle name="Entrée 5 8" xfId="37188"/>
    <cellStyle name="Entrée 6" xfId="3760"/>
    <cellStyle name="Entrée 6 2" xfId="3761"/>
    <cellStyle name="Entrée 6 3" xfId="3762"/>
    <cellStyle name="Entrée 6 4" xfId="3763"/>
    <cellStyle name="Entrée 6 5" xfId="3764"/>
    <cellStyle name="Entrée 6 6" xfId="3765"/>
    <cellStyle name="Entrée 6 7" xfId="3766"/>
    <cellStyle name="Entrée 6 8" xfId="37189"/>
    <cellStyle name="Entrée 7" xfId="3767"/>
    <cellStyle name="Entrée 7 2" xfId="3768"/>
    <cellStyle name="Entrée 7 3" xfId="3769"/>
    <cellStyle name="Entrée 7 4" xfId="3770"/>
    <cellStyle name="Entrée 7 5" xfId="3771"/>
    <cellStyle name="Entrée 7 6" xfId="3772"/>
    <cellStyle name="Entrée 7 7" xfId="3773"/>
    <cellStyle name="Entrée 7 8" xfId="37190"/>
    <cellStyle name="Entrée 8" xfId="3774"/>
    <cellStyle name="Entrée 8 2" xfId="3775"/>
    <cellStyle name="Entrée 8 3" xfId="3776"/>
    <cellStyle name="Entrée 8 4" xfId="3777"/>
    <cellStyle name="Entrée 8 5" xfId="3778"/>
    <cellStyle name="Entrée 8 6" xfId="3779"/>
    <cellStyle name="Entrée 8 7" xfId="3780"/>
    <cellStyle name="Entrée 9" xfId="3781"/>
    <cellStyle name="Entrée 9 2" xfId="3782"/>
    <cellStyle name="Entrée 9 3" xfId="3783"/>
    <cellStyle name="Entrée 9 4" xfId="3784"/>
    <cellStyle name="Entrée 9 5" xfId="3785"/>
    <cellStyle name="Entrée 9 6" xfId="3786"/>
    <cellStyle name="Entrée 9 7" xfId="3787"/>
    <cellStyle name="Euro" xfId="3788"/>
    <cellStyle name="Euro 10" xfId="3789"/>
    <cellStyle name="Euro 10 10" xfId="18824"/>
    <cellStyle name="Euro 10 11" xfId="18825"/>
    <cellStyle name="Euro 10 12" xfId="18826"/>
    <cellStyle name="Euro 10 13" xfId="18827"/>
    <cellStyle name="Euro 10 14" xfId="18828"/>
    <cellStyle name="Euro 10 15" xfId="18829"/>
    <cellStyle name="Euro 10 16" xfId="18830"/>
    <cellStyle name="Euro 10 17" xfId="18831"/>
    <cellStyle name="Euro 10 18" xfId="18832"/>
    <cellStyle name="Euro 10 19" xfId="18833"/>
    <cellStyle name="Euro 10 2" xfId="18834"/>
    <cellStyle name="Euro 10 20" xfId="18835"/>
    <cellStyle name="Euro 10 3" xfId="18836"/>
    <cellStyle name="Euro 10 4" xfId="18837"/>
    <cellStyle name="Euro 10 5" xfId="18838"/>
    <cellStyle name="Euro 10 6" xfId="18839"/>
    <cellStyle name="Euro 10 7" xfId="18840"/>
    <cellStyle name="Euro 10 8" xfId="18841"/>
    <cellStyle name="Euro 10 9" xfId="18842"/>
    <cellStyle name="Euro 11" xfId="3790"/>
    <cellStyle name="Euro 11 10" xfId="18843"/>
    <cellStyle name="Euro 11 11" xfId="18844"/>
    <cellStyle name="Euro 11 12" xfId="18845"/>
    <cellStyle name="Euro 11 13" xfId="18846"/>
    <cellStyle name="Euro 11 14" xfId="18847"/>
    <cellStyle name="Euro 11 15" xfId="18848"/>
    <cellStyle name="Euro 11 16" xfId="18849"/>
    <cellStyle name="Euro 11 17" xfId="18850"/>
    <cellStyle name="Euro 11 18" xfId="18851"/>
    <cellStyle name="Euro 11 19" xfId="18852"/>
    <cellStyle name="Euro 11 2" xfId="18853"/>
    <cellStyle name="Euro 11 20" xfId="18854"/>
    <cellStyle name="Euro 11 3" xfId="18855"/>
    <cellStyle name="Euro 11 4" xfId="18856"/>
    <cellStyle name="Euro 11 5" xfId="18857"/>
    <cellStyle name="Euro 11 6" xfId="18858"/>
    <cellStyle name="Euro 11 7" xfId="18859"/>
    <cellStyle name="Euro 11 8" xfId="18860"/>
    <cellStyle name="Euro 11 9" xfId="18861"/>
    <cellStyle name="Euro 12" xfId="3791"/>
    <cellStyle name="Euro 12 10" xfId="18862"/>
    <cellStyle name="Euro 12 11" xfId="18863"/>
    <cellStyle name="Euro 12 12" xfId="18864"/>
    <cellStyle name="Euro 12 13" xfId="18865"/>
    <cellStyle name="Euro 12 14" xfId="18866"/>
    <cellStyle name="Euro 12 15" xfId="18867"/>
    <cellStyle name="Euro 12 16" xfId="18868"/>
    <cellStyle name="Euro 12 17" xfId="18869"/>
    <cellStyle name="Euro 12 18" xfId="18870"/>
    <cellStyle name="Euro 12 19" xfId="18871"/>
    <cellStyle name="Euro 12 2" xfId="18872"/>
    <cellStyle name="Euro 12 20" xfId="18873"/>
    <cellStyle name="Euro 12 3" xfId="18874"/>
    <cellStyle name="Euro 12 4" xfId="18875"/>
    <cellStyle name="Euro 12 5" xfId="18876"/>
    <cellStyle name="Euro 12 6" xfId="18877"/>
    <cellStyle name="Euro 12 7" xfId="18878"/>
    <cellStyle name="Euro 12 8" xfId="18879"/>
    <cellStyle name="Euro 12 9" xfId="18880"/>
    <cellStyle name="Euro 13" xfId="3792"/>
    <cellStyle name="Euro 13 10" xfId="18881"/>
    <cellStyle name="Euro 13 11" xfId="18882"/>
    <cellStyle name="Euro 13 12" xfId="18883"/>
    <cellStyle name="Euro 13 13" xfId="18884"/>
    <cellStyle name="Euro 13 14" xfId="18885"/>
    <cellStyle name="Euro 13 15" xfId="18886"/>
    <cellStyle name="Euro 13 16" xfId="18887"/>
    <cellStyle name="Euro 13 17" xfId="18888"/>
    <cellStyle name="Euro 13 18" xfId="18889"/>
    <cellStyle name="Euro 13 19" xfId="18890"/>
    <cellStyle name="Euro 13 2" xfId="18891"/>
    <cellStyle name="Euro 13 20" xfId="18892"/>
    <cellStyle name="Euro 13 3" xfId="18893"/>
    <cellStyle name="Euro 13 4" xfId="18894"/>
    <cellStyle name="Euro 13 5" xfId="18895"/>
    <cellStyle name="Euro 13 6" xfId="18896"/>
    <cellStyle name="Euro 13 7" xfId="18897"/>
    <cellStyle name="Euro 13 8" xfId="18898"/>
    <cellStyle name="Euro 13 9" xfId="18899"/>
    <cellStyle name="Euro 14" xfId="3793"/>
    <cellStyle name="Euro 14 10" xfId="18900"/>
    <cellStyle name="Euro 14 11" xfId="18901"/>
    <cellStyle name="Euro 14 12" xfId="18902"/>
    <cellStyle name="Euro 14 13" xfId="18903"/>
    <cellStyle name="Euro 14 14" xfId="18904"/>
    <cellStyle name="Euro 14 15" xfId="18905"/>
    <cellStyle name="Euro 14 16" xfId="18906"/>
    <cellStyle name="Euro 14 17" xfId="18907"/>
    <cellStyle name="Euro 14 18" xfId="18908"/>
    <cellStyle name="Euro 14 19" xfId="18909"/>
    <cellStyle name="Euro 14 2" xfId="18910"/>
    <cellStyle name="Euro 14 20" xfId="18911"/>
    <cellStyle name="Euro 14 3" xfId="18912"/>
    <cellStyle name="Euro 14 4" xfId="18913"/>
    <cellStyle name="Euro 14 5" xfId="18914"/>
    <cellStyle name="Euro 14 6" xfId="18915"/>
    <cellStyle name="Euro 14 7" xfId="18916"/>
    <cellStyle name="Euro 14 8" xfId="18917"/>
    <cellStyle name="Euro 14 9" xfId="18918"/>
    <cellStyle name="Euro 15" xfId="3794"/>
    <cellStyle name="Euro 15 10" xfId="18919"/>
    <cellStyle name="Euro 15 11" xfId="18920"/>
    <cellStyle name="Euro 15 12" xfId="18921"/>
    <cellStyle name="Euro 15 13" xfId="18922"/>
    <cellStyle name="Euro 15 14" xfId="18923"/>
    <cellStyle name="Euro 15 15" xfId="18924"/>
    <cellStyle name="Euro 15 16" xfId="18925"/>
    <cellStyle name="Euro 15 17" xfId="18926"/>
    <cellStyle name="Euro 15 18" xfId="18927"/>
    <cellStyle name="Euro 15 19" xfId="18928"/>
    <cellStyle name="Euro 15 2" xfId="18929"/>
    <cellStyle name="Euro 15 20" xfId="18930"/>
    <cellStyle name="Euro 15 3" xfId="18931"/>
    <cellStyle name="Euro 15 4" xfId="18932"/>
    <cellStyle name="Euro 15 5" xfId="18933"/>
    <cellStyle name="Euro 15 6" xfId="18934"/>
    <cellStyle name="Euro 15 7" xfId="18935"/>
    <cellStyle name="Euro 15 8" xfId="18936"/>
    <cellStyle name="Euro 15 9" xfId="18937"/>
    <cellStyle name="Euro 16" xfId="3795"/>
    <cellStyle name="Euro 16 10" xfId="18938"/>
    <cellStyle name="Euro 16 11" xfId="18939"/>
    <cellStyle name="Euro 16 12" xfId="18940"/>
    <cellStyle name="Euro 16 13" xfId="18941"/>
    <cellStyle name="Euro 16 14" xfId="18942"/>
    <cellStyle name="Euro 16 15" xfId="18943"/>
    <cellStyle name="Euro 16 16" xfId="18944"/>
    <cellStyle name="Euro 16 17" xfId="18945"/>
    <cellStyle name="Euro 16 18" xfId="18946"/>
    <cellStyle name="Euro 16 19" xfId="18947"/>
    <cellStyle name="Euro 16 2" xfId="18948"/>
    <cellStyle name="Euro 16 20" xfId="18949"/>
    <cellStyle name="Euro 16 3" xfId="18950"/>
    <cellStyle name="Euro 16 4" xfId="18951"/>
    <cellStyle name="Euro 16 5" xfId="18952"/>
    <cellStyle name="Euro 16 6" xfId="18953"/>
    <cellStyle name="Euro 16 7" xfId="18954"/>
    <cellStyle name="Euro 16 8" xfId="18955"/>
    <cellStyle name="Euro 16 9" xfId="18956"/>
    <cellStyle name="Euro 17" xfId="3796"/>
    <cellStyle name="Euro 17 10" xfId="18957"/>
    <cellStyle name="Euro 17 11" xfId="18958"/>
    <cellStyle name="Euro 17 12" xfId="18959"/>
    <cellStyle name="Euro 17 13" xfId="18960"/>
    <cellStyle name="Euro 17 14" xfId="18961"/>
    <cellStyle name="Euro 17 15" xfId="18962"/>
    <cellStyle name="Euro 17 16" xfId="18963"/>
    <cellStyle name="Euro 17 17" xfId="18964"/>
    <cellStyle name="Euro 17 18" xfId="18965"/>
    <cellStyle name="Euro 17 19" xfId="18966"/>
    <cellStyle name="Euro 17 2" xfId="18967"/>
    <cellStyle name="Euro 17 20" xfId="18968"/>
    <cellStyle name="Euro 17 3" xfId="18969"/>
    <cellStyle name="Euro 17 4" xfId="18970"/>
    <cellStyle name="Euro 17 5" xfId="18971"/>
    <cellStyle name="Euro 17 6" xfId="18972"/>
    <cellStyle name="Euro 17 7" xfId="18973"/>
    <cellStyle name="Euro 17 8" xfId="18974"/>
    <cellStyle name="Euro 17 9" xfId="18975"/>
    <cellStyle name="Euro 18" xfId="3797"/>
    <cellStyle name="Euro 18 10" xfId="18976"/>
    <cellStyle name="Euro 18 11" xfId="18977"/>
    <cellStyle name="Euro 18 12" xfId="18978"/>
    <cellStyle name="Euro 18 13" xfId="18979"/>
    <cellStyle name="Euro 18 14" xfId="18980"/>
    <cellStyle name="Euro 18 15" xfId="18981"/>
    <cellStyle name="Euro 18 16" xfId="18982"/>
    <cellStyle name="Euro 18 17" xfId="18983"/>
    <cellStyle name="Euro 18 18" xfId="18984"/>
    <cellStyle name="Euro 18 19" xfId="18985"/>
    <cellStyle name="Euro 18 2" xfId="18986"/>
    <cellStyle name="Euro 18 20" xfId="18987"/>
    <cellStyle name="Euro 18 3" xfId="18988"/>
    <cellStyle name="Euro 18 4" xfId="18989"/>
    <cellStyle name="Euro 18 5" xfId="18990"/>
    <cellStyle name="Euro 18 6" xfId="18991"/>
    <cellStyle name="Euro 18 7" xfId="18992"/>
    <cellStyle name="Euro 18 8" xfId="18993"/>
    <cellStyle name="Euro 18 9" xfId="18994"/>
    <cellStyle name="Euro 19" xfId="3798"/>
    <cellStyle name="Euro 19 10" xfId="18995"/>
    <cellStyle name="Euro 19 11" xfId="18996"/>
    <cellStyle name="Euro 19 12" xfId="18997"/>
    <cellStyle name="Euro 19 13" xfId="18998"/>
    <cellStyle name="Euro 19 14" xfId="18999"/>
    <cellStyle name="Euro 19 15" xfId="19000"/>
    <cellStyle name="Euro 19 16" xfId="19001"/>
    <cellStyle name="Euro 19 17" xfId="19002"/>
    <cellStyle name="Euro 19 18" xfId="19003"/>
    <cellStyle name="Euro 19 19" xfId="19004"/>
    <cellStyle name="Euro 19 2" xfId="19005"/>
    <cellStyle name="Euro 19 20" xfId="19006"/>
    <cellStyle name="Euro 19 3" xfId="19007"/>
    <cellStyle name="Euro 19 4" xfId="19008"/>
    <cellStyle name="Euro 19 5" xfId="19009"/>
    <cellStyle name="Euro 19 6" xfId="19010"/>
    <cellStyle name="Euro 19 7" xfId="19011"/>
    <cellStyle name="Euro 19 8" xfId="19012"/>
    <cellStyle name="Euro 19 9" xfId="19013"/>
    <cellStyle name="Euro 2" xfId="3799"/>
    <cellStyle name="Euro 2 10" xfId="3800"/>
    <cellStyle name="Euro 2 11" xfId="3801"/>
    <cellStyle name="Euro 2 12" xfId="3802"/>
    <cellStyle name="Euro 2 13" xfId="3803"/>
    <cellStyle name="Euro 2 14" xfId="3804"/>
    <cellStyle name="Euro 2 15" xfId="3805"/>
    <cellStyle name="Euro 2 16" xfId="3806"/>
    <cellStyle name="Euro 2 17" xfId="3807"/>
    <cellStyle name="Euro 2 18" xfId="19014"/>
    <cellStyle name="Euro 2 19" xfId="19015"/>
    <cellStyle name="Euro 2 2" xfId="3808"/>
    <cellStyle name="Euro 2 2 2" xfId="19016"/>
    <cellStyle name="Euro 2 2 2 2" xfId="51243"/>
    <cellStyle name="Euro 2 2 3" xfId="37191"/>
    <cellStyle name="Euro 2 20" xfId="19017"/>
    <cellStyle name="Euro 2 21" xfId="19018"/>
    <cellStyle name="Euro 2 22" xfId="19019"/>
    <cellStyle name="Euro 2 23" xfId="37192"/>
    <cellStyle name="Euro 2 24" xfId="37193"/>
    <cellStyle name="Euro 2 25" xfId="37194"/>
    <cellStyle name="Euro 2 3" xfId="3809"/>
    <cellStyle name="Euro 2 3 2" xfId="37195"/>
    <cellStyle name="Euro 2 4" xfId="3810"/>
    <cellStyle name="Euro 2 5" xfId="3811"/>
    <cellStyle name="Euro 2 6" xfId="3812"/>
    <cellStyle name="Euro 2 7" xfId="3813"/>
    <cellStyle name="Euro 2 8" xfId="3814"/>
    <cellStyle name="Euro 2 9" xfId="3815"/>
    <cellStyle name="Euro 20" xfId="3816"/>
    <cellStyle name="Euro 20 10" xfId="19020"/>
    <cellStyle name="Euro 20 11" xfId="19021"/>
    <cellStyle name="Euro 20 12" xfId="19022"/>
    <cellStyle name="Euro 20 13" xfId="19023"/>
    <cellStyle name="Euro 20 14" xfId="19024"/>
    <cellStyle name="Euro 20 15" xfId="19025"/>
    <cellStyle name="Euro 20 16" xfId="19026"/>
    <cellStyle name="Euro 20 17" xfId="19027"/>
    <cellStyle name="Euro 20 18" xfId="19028"/>
    <cellStyle name="Euro 20 19" xfId="19029"/>
    <cellStyle name="Euro 20 2" xfId="19030"/>
    <cellStyle name="Euro 20 20" xfId="19031"/>
    <cellStyle name="Euro 20 3" xfId="19032"/>
    <cellStyle name="Euro 20 4" xfId="19033"/>
    <cellStyle name="Euro 20 5" xfId="19034"/>
    <cellStyle name="Euro 20 6" xfId="19035"/>
    <cellStyle name="Euro 20 7" xfId="19036"/>
    <cellStyle name="Euro 20 8" xfId="19037"/>
    <cellStyle name="Euro 20 9" xfId="19038"/>
    <cellStyle name="Euro 21" xfId="3817"/>
    <cellStyle name="Euro 21 10" xfId="19039"/>
    <cellStyle name="Euro 21 11" xfId="19040"/>
    <cellStyle name="Euro 21 12" xfId="19041"/>
    <cellStyle name="Euro 21 13" xfId="19042"/>
    <cellStyle name="Euro 21 14" xfId="19043"/>
    <cellStyle name="Euro 21 15" xfId="19044"/>
    <cellStyle name="Euro 21 16" xfId="19045"/>
    <cellStyle name="Euro 21 17" xfId="19046"/>
    <cellStyle name="Euro 21 18" xfId="19047"/>
    <cellStyle name="Euro 21 19" xfId="19048"/>
    <cellStyle name="Euro 21 2" xfId="19049"/>
    <cellStyle name="Euro 21 20" xfId="19050"/>
    <cellStyle name="Euro 21 3" xfId="19051"/>
    <cellStyle name="Euro 21 4" xfId="19052"/>
    <cellStyle name="Euro 21 5" xfId="19053"/>
    <cellStyle name="Euro 21 6" xfId="19054"/>
    <cellStyle name="Euro 21 7" xfId="19055"/>
    <cellStyle name="Euro 21 8" xfId="19056"/>
    <cellStyle name="Euro 21 9" xfId="19057"/>
    <cellStyle name="Euro 22" xfId="3818"/>
    <cellStyle name="Euro 22 10" xfId="19058"/>
    <cellStyle name="Euro 22 11" xfId="19059"/>
    <cellStyle name="Euro 22 12" xfId="19060"/>
    <cellStyle name="Euro 22 13" xfId="19061"/>
    <cellStyle name="Euro 22 14" xfId="19062"/>
    <cellStyle name="Euro 22 15" xfId="19063"/>
    <cellStyle name="Euro 22 16" xfId="19064"/>
    <cellStyle name="Euro 22 17" xfId="19065"/>
    <cellStyle name="Euro 22 18" xfId="19066"/>
    <cellStyle name="Euro 22 19" xfId="19067"/>
    <cellStyle name="Euro 22 2" xfId="19068"/>
    <cellStyle name="Euro 22 20" xfId="19069"/>
    <cellStyle name="Euro 22 3" xfId="19070"/>
    <cellStyle name="Euro 22 4" xfId="19071"/>
    <cellStyle name="Euro 22 5" xfId="19072"/>
    <cellStyle name="Euro 22 6" xfId="19073"/>
    <cellStyle name="Euro 22 7" xfId="19074"/>
    <cellStyle name="Euro 22 8" xfId="19075"/>
    <cellStyle name="Euro 22 9" xfId="19076"/>
    <cellStyle name="Euro 23" xfId="3819"/>
    <cellStyle name="Euro 23 10" xfId="19077"/>
    <cellStyle name="Euro 23 11" xfId="19078"/>
    <cellStyle name="Euro 23 12" xfId="19079"/>
    <cellStyle name="Euro 23 13" xfId="19080"/>
    <cellStyle name="Euro 23 14" xfId="19081"/>
    <cellStyle name="Euro 23 15" xfId="19082"/>
    <cellStyle name="Euro 23 16" xfId="19083"/>
    <cellStyle name="Euro 23 17" xfId="19084"/>
    <cellStyle name="Euro 23 18" xfId="19085"/>
    <cellStyle name="Euro 23 19" xfId="19086"/>
    <cellStyle name="Euro 23 2" xfId="19087"/>
    <cellStyle name="Euro 23 20" xfId="19088"/>
    <cellStyle name="Euro 23 3" xfId="19089"/>
    <cellStyle name="Euro 23 4" xfId="19090"/>
    <cellStyle name="Euro 23 5" xfId="19091"/>
    <cellStyle name="Euro 23 6" xfId="19092"/>
    <cellStyle name="Euro 23 7" xfId="19093"/>
    <cellStyle name="Euro 23 8" xfId="19094"/>
    <cellStyle name="Euro 23 9" xfId="19095"/>
    <cellStyle name="Euro 24" xfId="3820"/>
    <cellStyle name="Euro 24 10" xfId="19096"/>
    <cellStyle name="Euro 24 11" xfId="19097"/>
    <cellStyle name="Euro 24 12" xfId="19098"/>
    <cellStyle name="Euro 24 13" xfId="19099"/>
    <cellStyle name="Euro 24 14" xfId="19100"/>
    <cellStyle name="Euro 24 15" xfId="19101"/>
    <cellStyle name="Euro 24 16" xfId="19102"/>
    <cellStyle name="Euro 24 17" xfId="19103"/>
    <cellStyle name="Euro 24 18" xfId="19104"/>
    <cellStyle name="Euro 24 19" xfId="19105"/>
    <cellStyle name="Euro 24 2" xfId="19106"/>
    <cellStyle name="Euro 24 20" xfId="19107"/>
    <cellStyle name="Euro 24 3" xfId="19108"/>
    <cellStyle name="Euro 24 4" xfId="19109"/>
    <cellStyle name="Euro 24 5" xfId="19110"/>
    <cellStyle name="Euro 24 6" xfId="19111"/>
    <cellStyle name="Euro 24 7" xfId="19112"/>
    <cellStyle name="Euro 24 8" xfId="19113"/>
    <cellStyle name="Euro 24 9" xfId="19114"/>
    <cellStyle name="Euro 25" xfId="3821"/>
    <cellStyle name="Euro 25 10" xfId="19115"/>
    <cellStyle name="Euro 25 11" xfId="19116"/>
    <cellStyle name="Euro 25 12" xfId="19117"/>
    <cellStyle name="Euro 25 13" xfId="19118"/>
    <cellStyle name="Euro 25 14" xfId="19119"/>
    <cellStyle name="Euro 25 15" xfId="19120"/>
    <cellStyle name="Euro 25 16" xfId="19121"/>
    <cellStyle name="Euro 25 17" xfId="19122"/>
    <cellStyle name="Euro 25 18" xfId="19123"/>
    <cellStyle name="Euro 25 19" xfId="19124"/>
    <cellStyle name="Euro 25 2" xfId="19125"/>
    <cellStyle name="Euro 25 20" xfId="19126"/>
    <cellStyle name="Euro 25 3" xfId="19127"/>
    <cellStyle name="Euro 25 4" xfId="19128"/>
    <cellStyle name="Euro 25 5" xfId="19129"/>
    <cellStyle name="Euro 25 6" xfId="19130"/>
    <cellStyle name="Euro 25 7" xfId="19131"/>
    <cellStyle name="Euro 25 8" xfId="19132"/>
    <cellStyle name="Euro 25 9" xfId="19133"/>
    <cellStyle name="Euro 26" xfId="3822"/>
    <cellStyle name="Euro 26 10" xfId="19134"/>
    <cellStyle name="Euro 26 11" xfId="19135"/>
    <cellStyle name="Euro 26 12" xfId="19136"/>
    <cellStyle name="Euro 26 13" xfId="19137"/>
    <cellStyle name="Euro 26 14" xfId="19138"/>
    <cellStyle name="Euro 26 15" xfId="19139"/>
    <cellStyle name="Euro 26 16" xfId="19140"/>
    <cellStyle name="Euro 26 17" xfId="19141"/>
    <cellStyle name="Euro 26 18" xfId="19142"/>
    <cellStyle name="Euro 26 19" xfId="19143"/>
    <cellStyle name="Euro 26 2" xfId="19144"/>
    <cellStyle name="Euro 26 20" xfId="19145"/>
    <cellStyle name="Euro 26 3" xfId="19146"/>
    <cellStyle name="Euro 26 4" xfId="19147"/>
    <cellStyle name="Euro 26 5" xfId="19148"/>
    <cellStyle name="Euro 26 6" xfId="19149"/>
    <cellStyle name="Euro 26 7" xfId="19150"/>
    <cellStyle name="Euro 26 8" xfId="19151"/>
    <cellStyle name="Euro 26 9" xfId="19152"/>
    <cellStyle name="Euro 27" xfId="3823"/>
    <cellStyle name="Euro 27 10" xfId="19153"/>
    <cellStyle name="Euro 27 11" xfId="19154"/>
    <cellStyle name="Euro 27 12" xfId="19155"/>
    <cellStyle name="Euro 27 13" xfId="19156"/>
    <cellStyle name="Euro 27 14" xfId="19157"/>
    <cellStyle name="Euro 27 15" xfId="19158"/>
    <cellStyle name="Euro 27 16" xfId="19159"/>
    <cellStyle name="Euro 27 17" xfId="19160"/>
    <cellStyle name="Euro 27 18" xfId="19161"/>
    <cellStyle name="Euro 27 19" xfId="19162"/>
    <cellStyle name="Euro 27 2" xfId="19163"/>
    <cellStyle name="Euro 27 20" xfId="19164"/>
    <cellStyle name="Euro 27 3" xfId="19165"/>
    <cellStyle name="Euro 27 4" xfId="19166"/>
    <cellStyle name="Euro 27 5" xfId="19167"/>
    <cellStyle name="Euro 27 6" xfId="19168"/>
    <cellStyle name="Euro 27 7" xfId="19169"/>
    <cellStyle name="Euro 27 8" xfId="19170"/>
    <cellStyle name="Euro 27 9" xfId="19171"/>
    <cellStyle name="Euro 28" xfId="3824"/>
    <cellStyle name="Euro 28 10" xfId="19172"/>
    <cellStyle name="Euro 28 11" xfId="19173"/>
    <cellStyle name="Euro 28 12" xfId="19174"/>
    <cellStyle name="Euro 28 13" xfId="19175"/>
    <cellStyle name="Euro 28 14" xfId="19176"/>
    <cellStyle name="Euro 28 15" xfId="19177"/>
    <cellStyle name="Euro 28 16" xfId="19178"/>
    <cellStyle name="Euro 28 17" xfId="19179"/>
    <cellStyle name="Euro 28 18" xfId="19180"/>
    <cellStyle name="Euro 28 19" xfId="19181"/>
    <cellStyle name="Euro 28 2" xfId="19182"/>
    <cellStyle name="Euro 28 20" xfId="19183"/>
    <cellStyle name="Euro 28 3" xfId="19184"/>
    <cellStyle name="Euro 28 4" xfId="19185"/>
    <cellStyle name="Euro 28 5" xfId="19186"/>
    <cellStyle name="Euro 28 6" xfId="19187"/>
    <cellStyle name="Euro 28 7" xfId="19188"/>
    <cellStyle name="Euro 28 8" xfId="19189"/>
    <cellStyle name="Euro 28 9" xfId="19190"/>
    <cellStyle name="Euro 29" xfId="3825"/>
    <cellStyle name="Euro 3" xfId="3826"/>
    <cellStyle name="Euro 3 10" xfId="3827"/>
    <cellStyle name="Euro 3 11" xfId="3828"/>
    <cellStyle name="Euro 3 12" xfId="3829"/>
    <cellStyle name="Euro 3 13" xfId="3830"/>
    <cellStyle name="Euro 3 14" xfId="3831"/>
    <cellStyle name="Euro 3 15" xfId="3832"/>
    <cellStyle name="Euro 3 16" xfId="3833"/>
    <cellStyle name="Euro 3 17" xfId="3834"/>
    <cellStyle name="Euro 3 18" xfId="19191"/>
    <cellStyle name="Euro 3 19" xfId="19192"/>
    <cellStyle name="Euro 3 2" xfId="3835"/>
    <cellStyle name="Euro 3 2 2" xfId="37196"/>
    <cellStyle name="Euro 3 20" xfId="19193"/>
    <cellStyle name="Euro 3 21" xfId="19194"/>
    <cellStyle name="Euro 3 22" xfId="19195"/>
    <cellStyle name="Euro 3 23" xfId="37197"/>
    <cellStyle name="Euro 3 3" xfId="3836"/>
    <cellStyle name="Euro 3 3 2" xfId="51878"/>
    <cellStyle name="Euro 3 4" xfId="3837"/>
    <cellStyle name="Euro 3 5" xfId="3838"/>
    <cellStyle name="Euro 3 6" xfId="3839"/>
    <cellStyle name="Euro 3 7" xfId="3840"/>
    <cellStyle name="Euro 3 8" xfId="3841"/>
    <cellStyle name="Euro 3 9" xfId="3842"/>
    <cellStyle name="Euro 30" xfId="3843"/>
    <cellStyle name="Euro 31" xfId="3844"/>
    <cellStyle name="Euro 32" xfId="3845"/>
    <cellStyle name="Euro 33" xfId="3846"/>
    <cellStyle name="Euro 34" xfId="3847"/>
    <cellStyle name="Euro 35" xfId="3848"/>
    <cellStyle name="Euro 36" xfId="3849"/>
    <cellStyle name="Euro 37" xfId="3850"/>
    <cellStyle name="Euro 38" xfId="19196"/>
    <cellStyle name="Euro 39" xfId="19197"/>
    <cellStyle name="Euro 4" xfId="3851"/>
    <cellStyle name="Euro 4 10" xfId="3852"/>
    <cellStyle name="Euro 4 11" xfId="3853"/>
    <cellStyle name="Euro 4 12" xfId="3854"/>
    <cellStyle name="Euro 4 13" xfId="3855"/>
    <cellStyle name="Euro 4 14" xfId="3856"/>
    <cellStyle name="Euro 4 15" xfId="3857"/>
    <cellStyle name="Euro 4 16" xfId="3858"/>
    <cellStyle name="Euro 4 17" xfId="3859"/>
    <cellStyle name="Euro 4 18" xfId="19198"/>
    <cellStyle name="Euro 4 19" xfId="19199"/>
    <cellStyle name="Euro 4 2" xfId="3860"/>
    <cellStyle name="Euro 4 2 2" xfId="51879"/>
    <cellStyle name="Euro 4 20" xfId="19200"/>
    <cellStyle name="Euro 4 21" xfId="19201"/>
    <cellStyle name="Euro 4 22" xfId="19202"/>
    <cellStyle name="Euro 4 23" xfId="37198"/>
    <cellStyle name="Euro 4 3" xfId="3861"/>
    <cellStyle name="Euro 4 3 2" xfId="51880"/>
    <cellStyle name="Euro 4 4" xfId="3862"/>
    <cellStyle name="Euro 4 5" xfId="3863"/>
    <cellStyle name="Euro 4 6" xfId="3864"/>
    <cellStyle name="Euro 4 7" xfId="3865"/>
    <cellStyle name="Euro 4 8" xfId="3866"/>
    <cellStyle name="Euro 4 9" xfId="3867"/>
    <cellStyle name="Euro 40" xfId="19203"/>
    <cellStyle name="Euro 41" xfId="19204"/>
    <cellStyle name="Euro 42" xfId="19205"/>
    <cellStyle name="Euro 43" xfId="19206"/>
    <cellStyle name="Euro 44" xfId="19207"/>
    <cellStyle name="Euro 45" xfId="19208"/>
    <cellStyle name="Euro 46" xfId="19209"/>
    <cellStyle name="Euro 47" xfId="19210"/>
    <cellStyle name="Euro 48" xfId="19211"/>
    <cellStyle name="Euro 49" xfId="19212"/>
    <cellStyle name="Euro 5" xfId="3868"/>
    <cellStyle name="Euro 5 10" xfId="3869"/>
    <cellStyle name="Euro 5 11" xfId="3870"/>
    <cellStyle name="Euro 5 12" xfId="3871"/>
    <cellStyle name="Euro 5 13" xfId="3872"/>
    <cellStyle name="Euro 5 14" xfId="3873"/>
    <cellStyle name="Euro 5 15" xfId="3874"/>
    <cellStyle name="Euro 5 16" xfId="3875"/>
    <cellStyle name="Euro 5 17" xfId="3876"/>
    <cellStyle name="Euro 5 18" xfId="19213"/>
    <cellStyle name="Euro 5 19" xfId="19214"/>
    <cellStyle name="Euro 5 2" xfId="3877"/>
    <cellStyle name="Euro 5 2 2" xfId="51881"/>
    <cellStyle name="Euro 5 20" xfId="19215"/>
    <cellStyle name="Euro 5 21" xfId="37199"/>
    <cellStyle name="Euro 5 3" xfId="3878"/>
    <cellStyle name="Euro 5 3 2" xfId="51882"/>
    <cellStyle name="Euro 5 4" xfId="3879"/>
    <cellStyle name="Euro 5 5" xfId="3880"/>
    <cellStyle name="Euro 5 6" xfId="3881"/>
    <cellStyle name="Euro 5 7" xfId="3882"/>
    <cellStyle name="Euro 5 8" xfId="3883"/>
    <cellStyle name="Euro 5 9" xfId="3884"/>
    <cellStyle name="Euro 50" xfId="19216"/>
    <cellStyle name="Euro 51" xfId="19217"/>
    <cellStyle name="Euro 52" xfId="37200"/>
    <cellStyle name="Euro 6" xfId="3885"/>
    <cellStyle name="Euro 6 10" xfId="19218"/>
    <cellStyle name="Euro 6 11" xfId="19219"/>
    <cellStyle name="Euro 6 12" xfId="19220"/>
    <cellStyle name="Euro 6 13" xfId="19221"/>
    <cellStyle name="Euro 6 14" xfId="19222"/>
    <cellStyle name="Euro 6 15" xfId="19223"/>
    <cellStyle name="Euro 6 16" xfId="19224"/>
    <cellStyle name="Euro 6 17" xfId="19225"/>
    <cellStyle name="Euro 6 18" xfId="19226"/>
    <cellStyle name="Euro 6 19" xfId="19227"/>
    <cellStyle name="Euro 6 2" xfId="3886"/>
    <cellStyle name="Euro 6 20" xfId="19228"/>
    <cellStyle name="Euro 6 3" xfId="3887"/>
    <cellStyle name="Euro 6 4" xfId="3888"/>
    <cellStyle name="Euro 6 5" xfId="3889"/>
    <cellStyle name="Euro 6 6" xfId="3890"/>
    <cellStyle name="Euro 6 7" xfId="3891"/>
    <cellStyle name="Euro 6 8" xfId="19229"/>
    <cellStyle name="Euro 6 9" xfId="19230"/>
    <cellStyle name="Euro 7" xfId="3892"/>
    <cellStyle name="Euro 7 10" xfId="19231"/>
    <cellStyle name="Euro 7 11" xfId="19232"/>
    <cellStyle name="Euro 7 12" xfId="19233"/>
    <cellStyle name="Euro 7 13" xfId="19234"/>
    <cellStyle name="Euro 7 14" xfId="19235"/>
    <cellStyle name="Euro 7 15" xfId="19236"/>
    <cellStyle name="Euro 7 16" xfId="19237"/>
    <cellStyle name="Euro 7 17" xfId="19238"/>
    <cellStyle name="Euro 7 18" xfId="19239"/>
    <cellStyle name="Euro 7 19" xfId="19240"/>
    <cellStyle name="Euro 7 2" xfId="19241"/>
    <cellStyle name="Euro 7 20" xfId="19242"/>
    <cellStyle name="Euro 7 3" xfId="19243"/>
    <cellStyle name="Euro 7 4" xfId="19244"/>
    <cellStyle name="Euro 7 5" xfId="19245"/>
    <cellStyle name="Euro 7 6" xfId="19246"/>
    <cellStyle name="Euro 7 7" xfId="19247"/>
    <cellStyle name="Euro 7 8" xfId="19248"/>
    <cellStyle name="Euro 7 9" xfId="19249"/>
    <cellStyle name="Euro 8" xfId="3893"/>
    <cellStyle name="Euro 8 10" xfId="19250"/>
    <cellStyle name="Euro 8 11" xfId="19251"/>
    <cellStyle name="Euro 8 12" xfId="19252"/>
    <cellStyle name="Euro 8 13" xfId="19253"/>
    <cellStyle name="Euro 8 14" xfId="19254"/>
    <cellStyle name="Euro 8 15" xfId="19255"/>
    <cellStyle name="Euro 8 16" xfId="19256"/>
    <cellStyle name="Euro 8 17" xfId="19257"/>
    <cellStyle name="Euro 8 18" xfId="19258"/>
    <cellStyle name="Euro 8 19" xfId="19259"/>
    <cellStyle name="Euro 8 2" xfId="19260"/>
    <cellStyle name="Euro 8 20" xfId="19261"/>
    <cellStyle name="Euro 8 3" xfId="19262"/>
    <cellStyle name="Euro 8 4" xfId="19263"/>
    <cellStyle name="Euro 8 5" xfId="19264"/>
    <cellStyle name="Euro 8 6" xfId="19265"/>
    <cellStyle name="Euro 8 7" xfId="19266"/>
    <cellStyle name="Euro 8 8" xfId="19267"/>
    <cellStyle name="Euro 8 9" xfId="19268"/>
    <cellStyle name="Euro 9" xfId="3894"/>
    <cellStyle name="Euro 9 10" xfId="19269"/>
    <cellStyle name="Euro 9 11" xfId="19270"/>
    <cellStyle name="Euro 9 12" xfId="19271"/>
    <cellStyle name="Euro 9 13" xfId="19272"/>
    <cellStyle name="Euro 9 14" xfId="19273"/>
    <cellStyle name="Euro 9 15" xfId="19274"/>
    <cellStyle name="Euro 9 16" xfId="19275"/>
    <cellStyle name="Euro 9 17" xfId="19276"/>
    <cellStyle name="Euro 9 18" xfId="19277"/>
    <cellStyle name="Euro 9 19" xfId="19278"/>
    <cellStyle name="Euro 9 2" xfId="19279"/>
    <cellStyle name="Euro 9 20" xfId="19280"/>
    <cellStyle name="Euro 9 3" xfId="19281"/>
    <cellStyle name="Euro 9 4" xfId="19282"/>
    <cellStyle name="Euro 9 5" xfId="19283"/>
    <cellStyle name="Euro 9 6" xfId="19284"/>
    <cellStyle name="Euro 9 7" xfId="19285"/>
    <cellStyle name="Euro 9 8" xfId="19286"/>
    <cellStyle name="Euro 9 9" xfId="19287"/>
    <cellStyle name="Euro_210-TABLEAU SHO SUNCITY du 27-04-12" xfId="3895"/>
    <cellStyle name="Excel Built-in Normal" xfId="51883"/>
    <cellStyle name="Explanatory Text" xfId="3896"/>
    <cellStyle name="Financier0" xfId="17069"/>
    <cellStyle name="Good" xfId="3897"/>
    <cellStyle name="Grey" xfId="51884"/>
    <cellStyle name="Header1" xfId="51885"/>
    <cellStyle name="Header2" xfId="51886"/>
    <cellStyle name="Heading 1" xfId="3898"/>
    <cellStyle name="Heading 2" xfId="3899"/>
    <cellStyle name="Heading 3" xfId="3900"/>
    <cellStyle name="Heading 4" xfId="3901"/>
    <cellStyle name="Hyperlink 2" xfId="5809"/>
    <cellStyle name="Input" xfId="3902"/>
    <cellStyle name="Input [yellow]" xfId="51887"/>
    <cellStyle name="Input 2" xfId="37201"/>
    <cellStyle name="Input 3" xfId="37202"/>
    <cellStyle name="Input 4" xfId="37203"/>
    <cellStyle name="Input 5" xfId="37204"/>
    <cellStyle name="Input 6" xfId="37205"/>
    <cellStyle name="Insatisfaisant 10 2" xfId="3903"/>
    <cellStyle name="Insatisfaisant 11 2" xfId="3904"/>
    <cellStyle name="Insatisfaisant 12 2" xfId="3905"/>
    <cellStyle name="Insatisfaisant 13 2" xfId="3906"/>
    <cellStyle name="Insatisfaisant 14 2" xfId="3907"/>
    <cellStyle name="Insatisfaisant 15" xfId="37206"/>
    <cellStyle name="Insatisfaisant 15 2" xfId="3908"/>
    <cellStyle name="Insatisfaisant 16 2" xfId="3909"/>
    <cellStyle name="Insatisfaisant 17 2" xfId="3910"/>
    <cellStyle name="Insatisfaisant 18 2" xfId="3911"/>
    <cellStyle name="Insatisfaisant 19 2" xfId="3912"/>
    <cellStyle name="Insatisfaisant 2" xfId="3913"/>
    <cellStyle name="Insatisfaisant 2 2" xfId="3914"/>
    <cellStyle name="Insatisfaisant 2 2 2" xfId="3915"/>
    <cellStyle name="Insatisfaisant 2 2 2 2" xfId="3916"/>
    <cellStyle name="Insatisfaisant 2 2 2 2 2" xfId="3917"/>
    <cellStyle name="Insatisfaisant 2 2 2 2 2 2" xfId="3918"/>
    <cellStyle name="Insatisfaisant 2 2 2 2 2 2 2" xfId="51888"/>
    <cellStyle name="Insatisfaisant 2 2 2 2 2 3" xfId="3919"/>
    <cellStyle name="Insatisfaisant 2 2 2 2 3" xfId="3920"/>
    <cellStyle name="Insatisfaisant 2 2 2 3" xfId="3921"/>
    <cellStyle name="Insatisfaisant 2 2 2 4" xfId="3922"/>
    <cellStyle name="Insatisfaisant 2 2 2 5" xfId="3923"/>
    <cellStyle name="Insatisfaisant 2 2 2 6" xfId="3924"/>
    <cellStyle name="Insatisfaisant 2 2 3" xfId="3925"/>
    <cellStyle name="Insatisfaisant 2 2 4" xfId="3926"/>
    <cellStyle name="Insatisfaisant 2 2 5" xfId="3927"/>
    <cellStyle name="Insatisfaisant 2 2 6" xfId="3928"/>
    <cellStyle name="Insatisfaisant 2 3" xfId="3929"/>
    <cellStyle name="Insatisfaisant 2 4" xfId="3930"/>
    <cellStyle name="Insatisfaisant 2 5" xfId="3931"/>
    <cellStyle name="Insatisfaisant 2 6" xfId="3932"/>
    <cellStyle name="Insatisfaisant 2 7" xfId="3933"/>
    <cellStyle name="Insatisfaisant 20 2" xfId="3934"/>
    <cellStyle name="Insatisfaisant 21 2" xfId="3935"/>
    <cellStyle name="Insatisfaisant 22 2" xfId="3936"/>
    <cellStyle name="Insatisfaisant 23 2" xfId="3937"/>
    <cellStyle name="Insatisfaisant 24 2" xfId="3938"/>
    <cellStyle name="Insatisfaisant 25 2" xfId="3939"/>
    <cellStyle name="Insatisfaisant 26" xfId="37207"/>
    <cellStyle name="Insatisfaisant 26 2" xfId="3940"/>
    <cellStyle name="Insatisfaisant 27" xfId="51889"/>
    <cellStyle name="Insatisfaisant 27 2" xfId="3941"/>
    <cellStyle name="Insatisfaisant 28 2" xfId="3942"/>
    <cellStyle name="Insatisfaisant 29 2" xfId="3943"/>
    <cellStyle name="Insatisfaisant 3" xfId="3944"/>
    <cellStyle name="Insatisfaisant 3 2" xfId="3945"/>
    <cellStyle name="Insatisfaisant 3 3" xfId="3946"/>
    <cellStyle name="Insatisfaisant 3 4" xfId="3947"/>
    <cellStyle name="Insatisfaisant 3 5" xfId="3948"/>
    <cellStyle name="Insatisfaisant 3 6" xfId="3949"/>
    <cellStyle name="Insatisfaisant 3 7" xfId="3950"/>
    <cellStyle name="Insatisfaisant 30 2" xfId="3951"/>
    <cellStyle name="Insatisfaisant 31 2" xfId="3952"/>
    <cellStyle name="Insatisfaisant 4" xfId="3953"/>
    <cellStyle name="Insatisfaisant 4 2" xfId="3954"/>
    <cellStyle name="Insatisfaisant 4 3" xfId="3955"/>
    <cellStyle name="Insatisfaisant 4 4" xfId="3956"/>
    <cellStyle name="Insatisfaisant 4 5" xfId="3957"/>
    <cellStyle name="Insatisfaisant 4 6" xfId="3958"/>
    <cellStyle name="Insatisfaisant 4 7" xfId="3959"/>
    <cellStyle name="Insatisfaisant 5" xfId="3960"/>
    <cellStyle name="Insatisfaisant 5 2" xfId="3961"/>
    <cellStyle name="Insatisfaisant 5 3" xfId="3962"/>
    <cellStyle name="Insatisfaisant 5 4" xfId="3963"/>
    <cellStyle name="Insatisfaisant 5 5" xfId="3964"/>
    <cellStyle name="Insatisfaisant 5 6" xfId="3965"/>
    <cellStyle name="Insatisfaisant 5 7" xfId="3966"/>
    <cellStyle name="Insatisfaisant 5 8" xfId="37208"/>
    <cellStyle name="Insatisfaisant 6" xfId="3967"/>
    <cellStyle name="Insatisfaisant 6 2" xfId="3968"/>
    <cellStyle name="Insatisfaisant 6 3" xfId="3969"/>
    <cellStyle name="Insatisfaisant 6 4" xfId="3970"/>
    <cellStyle name="Insatisfaisant 6 5" xfId="3971"/>
    <cellStyle name="Insatisfaisant 6 6" xfId="3972"/>
    <cellStyle name="Insatisfaisant 6 7" xfId="3973"/>
    <cellStyle name="Insatisfaisant 6 8" xfId="37209"/>
    <cellStyle name="Insatisfaisant 7" xfId="3974"/>
    <cellStyle name="Insatisfaisant 7 2" xfId="3975"/>
    <cellStyle name="Insatisfaisant 7 3" xfId="3976"/>
    <cellStyle name="Insatisfaisant 7 4" xfId="3977"/>
    <cellStyle name="Insatisfaisant 7 5" xfId="3978"/>
    <cellStyle name="Insatisfaisant 7 6" xfId="3979"/>
    <cellStyle name="Insatisfaisant 7 7" xfId="3980"/>
    <cellStyle name="Insatisfaisant 7 8" xfId="37210"/>
    <cellStyle name="Insatisfaisant 8" xfId="3981"/>
    <cellStyle name="Insatisfaisant 8 2" xfId="3982"/>
    <cellStyle name="Insatisfaisant 8 3" xfId="3983"/>
    <cellStyle name="Insatisfaisant 8 4" xfId="3984"/>
    <cellStyle name="Insatisfaisant 8 5" xfId="3985"/>
    <cellStyle name="Insatisfaisant 8 6" xfId="3986"/>
    <cellStyle name="Insatisfaisant 8 7" xfId="3987"/>
    <cellStyle name="Insatisfaisant 9" xfId="3988"/>
    <cellStyle name="Insatisfaisant 9 2" xfId="3989"/>
    <cellStyle name="Insatisfaisant 9 3" xfId="3990"/>
    <cellStyle name="Insatisfaisant 9 4" xfId="3991"/>
    <cellStyle name="Insatisfaisant 9 5" xfId="3992"/>
    <cellStyle name="Insatisfaisant 9 6" xfId="3993"/>
    <cellStyle name="Insatisfaisant 9 7" xfId="3994"/>
    <cellStyle name="J1" xfId="3995"/>
    <cellStyle name="JAMILA" xfId="3996"/>
    <cellStyle name="JAMILA 2" xfId="3997"/>
    <cellStyle name="JAMILA 2 10" xfId="3998"/>
    <cellStyle name="JAMILA 2 11" xfId="3999"/>
    <cellStyle name="JAMILA 2 12" xfId="4000"/>
    <cellStyle name="JAMILA 2 13" xfId="4001"/>
    <cellStyle name="JAMILA 2 14" xfId="4002"/>
    <cellStyle name="JAMILA 2 15" xfId="4003"/>
    <cellStyle name="JAMILA 2 2" xfId="4004"/>
    <cellStyle name="JAMILA 2 3" xfId="4005"/>
    <cellStyle name="JAMILA 2 4" xfId="4006"/>
    <cellStyle name="JAMILA 2 5" xfId="4007"/>
    <cellStyle name="JAMILA 2 6" xfId="4008"/>
    <cellStyle name="JAMILA 2 7" xfId="4009"/>
    <cellStyle name="JAMILA 2 8" xfId="4010"/>
    <cellStyle name="JAMILA 2 9" xfId="4011"/>
    <cellStyle name="JAMILA 3" xfId="4012"/>
    <cellStyle name="JAMILA 3 10" xfId="4013"/>
    <cellStyle name="JAMILA 3 11" xfId="4014"/>
    <cellStyle name="JAMILA 3 12" xfId="4015"/>
    <cellStyle name="JAMILA 3 13" xfId="4016"/>
    <cellStyle name="JAMILA 3 14" xfId="4017"/>
    <cellStyle name="JAMILA 3 15" xfId="4018"/>
    <cellStyle name="JAMILA 3 2" xfId="4019"/>
    <cellStyle name="JAMILA 3 3" xfId="4020"/>
    <cellStyle name="JAMILA 3 4" xfId="4021"/>
    <cellStyle name="JAMILA 3 5" xfId="4022"/>
    <cellStyle name="JAMILA 3 6" xfId="4023"/>
    <cellStyle name="JAMILA 3 7" xfId="4024"/>
    <cellStyle name="JAMILA 3 8" xfId="4025"/>
    <cellStyle name="JAMILA 3 9" xfId="4026"/>
    <cellStyle name="JAMILA 4" xfId="4027"/>
    <cellStyle name="JAMILA 4 10" xfId="4028"/>
    <cellStyle name="JAMILA 4 11" xfId="4029"/>
    <cellStyle name="JAMILA 4 12" xfId="4030"/>
    <cellStyle name="JAMILA 4 13" xfId="4031"/>
    <cellStyle name="JAMILA 4 14" xfId="4032"/>
    <cellStyle name="JAMILA 4 15" xfId="4033"/>
    <cellStyle name="JAMILA 4 2" xfId="4034"/>
    <cellStyle name="JAMILA 4 3" xfId="4035"/>
    <cellStyle name="JAMILA 4 4" xfId="4036"/>
    <cellStyle name="JAMILA 4 5" xfId="4037"/>
    <cellStyle name="JAMILA 4 6" xfId="4038"/>
    <cellStyle name="JAMILA 4 7" xfId="4039"/>
    <cellStyle name="JAMILA 4 8" xfId="4040"/>
    <cellStyle name="JAMILA 4 9" xfId="4041"/>
    <cellStyle name="JAMILA 5" xfId="4042"/>
    <cellStyle name="JAMILA 5 10" xfId="4043"/>
    <cellStyle name="JAMILA 5 11" xfId="4044"/>
    <cellStyle name="JAMILA 5 12" xfId="4045"/>
    <cellStyle name="JAMILA 5 13" xfId="4046"/>
    <cellStyle name="JAMILA 5 14" xfId="4047"/>
    <cellStyle name="JAMILA 5 15" xfId="4048"/>
    <cellStyle name="JAMILA 5 2" xfId="4049"/>
    <cellStyle name="JAMILA 5 3" xfId="4050"/>
    <cellStyle name="JAMILA 5 4" xfId="4051"/>
    <cellStyle name="JAMILA 5 5" xfId="4052"/>
    <cellStyle name="JAMILA 5 6" xfId="4053"/>
    <cellStyle name="JAMILA 5 7" xfId="4054"/>
    <cellStyle name="JAMILA 5 8" xfId="4055"/>
    <cellStyle name="JAMILA 5 9" xfId="4056"/>
    <cellStyle name="JAMILA 6" xfId="4057"/>
    <cellStyle name="JAMILA 6 10" xfId="4058"/>
    <cellStyle name="JAMILA 6 11" xfId="4059"/>
    <cellStyle name="JAMILA 6 12" xfId="4060"/>
    <cellStyle name="JAMILA 6 13" xfId="4061"/>
    <cellStyle name="JAMILA 6 14" xfId="4062"/>
    <cellStyle name="JAMILA 6 15" xfId="4063"/>
    <cellStyle name="JAMILA 6 2" xfId="4064"/>
    <cellStyle name="JAMILA 6 3" xfId="4065"/>
    <cellStyle name="JAMILA 6 4" xfId="4066"/>
    <cellStyle name="JAMILA 6 5" xfId="4067"/>
    <cellStyle name="JAMILA 6 6" xfId="4068"/>
    <cellStyle name="JAMILA 6 7" xfId="4069"/>
    <cellStyle name="JAMILA 6 8" xfId="4070"/>
    <cellStyle name="JAMILA 6 9" xfId="4071"/>
    <cellStyle name="lak" xfId="4072"/>
    <cellStyle name="lak 2" xfId="4073"/>
    <cellStyle name="lak 2 10" xfId="4074"/>
    <cellStyle name="lak 2 11" xfId="4075"/>
    <cellStyle name="lak 2 12" xfId="4076"/>
    <cellStyle name="lak 2 13" xfId="4077"/>
    <cellStyle name="lak 2 14" xfId="4078"/>
    <cellStyle name="lak 2 15" xfId="4079"/>
    <cellStyle name="lak 2 2" xfId="4080"/>
    <cellStyle name="lak 2 3" xfId="4081"/>
    <cellStyle name="lak 2 4" xfId="4082"/>
    <cellStyle name="lak 2 5" xfId="4083"/>
    <cellStyle name="lak 2 6" xfId="4084"/>
    <cellStyle name="lak 2 7" xfId="4085"/>
    <cellStyle name="lak 2 8" xfId="4086"/>
    <cellStyle name="lak 2 9" xfId="4087"/>
    <cellStyle name="lak 3" xfId="4088"/>
    <cellStyle name="lak 3 10" xfId="4089"/>
    <cellStyle name="lak 3 11" xfId="4090"/>
    <cellStyle name="lak 3 12" xfId="4091"/>
    <cellStyle name="lak 3 13" xfId="4092"/>
    <cellStyle name="lak 3 14" xfId="4093"/>
    <cellStyle name="lak 3 15" xfId="4094"/>
    <cellStyle name="lak 3 2" xfId="4095"/>
    <cellStyle name="lak 3 3" xfId="4096"/>
    <cellStyle name="lak 3 4" xfId="4097"/>
    <cellStyle name="lak 3 5" xfId="4098"/>
    <cellStyle name="lak 3 6" xfId="4099"/>
    <cellStyle name="lak 3 7" xfId="4100"/>
    <cellStyle name="lak 3 8" xfId="4101"/>
    <cellStyle name="lak 3 9" xfId="4102"/>
    <cellStyle name="lak 4" xfId="4103"/>
    <cellStyle name="lak 4 10" xfId="4104"/>
    <cellStyle name="lak 4 11" xfId="4105"/>
    <cellStyle name="lak 4 12" xfId="4106"/>
    <cellStyle name="lak 4 13" xfId="4107"/>
    <cellStyle name="lak 4 14" xfId="4108"/>
    <cellStyle name="lak 4 15" xfId="4109"/>
    <cellStyle name="lak 4 2" xfId="4110"/>
    <cellStyle name="lak 4 3" xfId="4111"/>
    <cellStyle name="lak 4 4" xfId="4112"/>
    <cellStyle name="lak 4 5" xfId="4113"/>
    <cellStyle name="lak 4 6" xfId="4114"/>
    <cellStyle name="lak 4 7" xfId="4115"/>
    <cellStyle name="lak 4 8" xfId="4116"/>
    <cellStyle name="lak 4 9" xfId="4117"/>
    <cellStyle name="lak 5" xfId="4118"/>
    <cellStyle name="lak 5 10" xfId="4119"/>
    <cellStyle name="lak 5 11" xfId="4120"/>
    <cellStyle name="lak 5 12" xfId="4121"/>
    <cellStyle name="lak 5 13" xfId="4122"/>
    <cellStyle name="lak 5 14" xfId="4123"/>
    <cellStyle name="lak 5 15" xfId="4124"/>
    <cellStyle name="lak 5 2" xfId="4125"/>
    <cellStyle name="lak 5 3" xfId="4126"/>
    <cellStyle name="lak 5 4" xfId="4127"/>
    <cellStyle name="lak 5 5" xfId="4128"/>
    <cellStyle name="lak 5 6" xfId="4129"/>
    <cellStyle name="lak 5 7" xfId="4130"/>
    <cellStyle name="lak 5 8" xfId="4131"/>
    <cellStyle name="lak 5 9" xfId="4132"/>
    <cellStyle name="lak 6" xfId="4133"/>
    <cellStyle name="lak 6 10" xfId="4134"/>
    <cellStyle name="lak 6 11" xfId="4135"/>
    <cellStyle name="lak 6 12" xfId="4136"/>
    <cellStyle name="lak 6 13" xfId="4137"/>
    <cellStyle name="lak 6 14" xfId="4138"/>
    <cellStyle name="lak 6 15" xfId="4139"/>
    <cellStyle name="lak 6 2" xfId="4140"/>
    <cellStyle name="lak 6 3" xfId="4141"/>
    <cellStyle name="lak 6 4" xfId="4142"/>
    <cellStyle name="lak 6 5" xfId="4143"/>
    <cellStyle name="lak 6 6" xfId="4144"/>
    <cellStyle name="lak 6 7" xfId="4145"/>
    <cellStyle name="lak 6 8" xfId="4146"/>
    <cellStyle name="lak 6 9" xfId="4147"/>
    <cellStyle name="Lien hypertexte 2" xfId="5810"/>
    <cellStyle name="Lien hypertexte 2 2" xfId="37211"/>
    <cellStyle name="Lien hypertexte 2 2 2" xfId="51242"/>
    <cellStyle name="Lien hypertexte 2 3" xfId="37212"/>
    <cellStyle name="Lien hypertexte 3" xfId="19288"/>
    <cellStyle name="Lien hypertexte 4" xfId="35523"/>
    <cellStyle name="Linked Cell" xfId="4148"/>
    <cellStyle name="Milliers" xfId="17066" builtinId="3"/>
    <cellStyle name="Milliers 10" xfId="4149"/>
    <cellStyle name="Milliers 10 2" xfId="4150"/>
    <cellStyle name="Milliers 10 2 2" xfId="4151"/>
    <cellStyle name="Milliers 10 2 2 2" xfId="51244"/>
    <cellStyle name="Milliers 10 2 3" xfId="19289"/>
    <cellStyle name="Milliers 10 2 3 2" xfId="51890"/>
    <cellStyle name="Milliers 10 3" xfId="4152"/>
    <cellStyle name="Milliers 10 3 2" xfId="5811"/>
    <cellStyle name="Milliers 10 3 2 2" xfId="17085"/>
    <cellStyle name="Milliers 10 3 2 2 2" xfId="51245"/>
    <cellStyle name="Milliers 10 3 2 3" xfId="37213"/>
    <cellStyle name="Milliers 10 3 2 4" xfId="51965"/>
    <cellStyle name="Milliers 10 3 2 4 2" xfId="51971"/>
    <cellStyle name="Milliers 10 3 3" xfId="19290"/>
    <cellStyle name="Milliers 10 3 3 2" xfId="37214"/>
    <cellStyle name="Milliers 10 3 3 2 2" xfId="51338"/>
    <cellStyle name="Milliers 10 3 4" xfId="19291"/>
    <cellStyle name="Milliers 10 3 4 2" xfId="37215"/>
    <cellStyle name="Milliers 10 3 5" xfId="37216"/>
    <cellStyle name="Milliers 10 3 6" xfId="51891"/>
    <cellStyle name="Milliers 10 4" xfId="19292"/>
    <cellStyle name="Milliers 10 4 2" xfId="51246"/>
    <cellStyle name="Milliers 10 5" xfId="37217"/>
    <cellStyle name="Milliers 10 6" xfId="51892"/>
    <cellStyle name="Milliers 11" xfId="4153"/>
    <cellStyle name="Milliers 11 2" xfId="5812"/>
    <cellStyle name="Milliers 11 2 2" xfId="5813"/>
    <cellStyle name="Milliers 11 2 2 2" xfId="19293"/>
    <cellStyle name="Milliers 11 2 2 2 2" xfId="51247"/>
    <cellStyle name="Milliers 11 2 3" xfId="19294"/>
    <cellStyle name="Milliers 11 2 3 2" xfId="51248"/>
    <cellStyle name="Milliers 11 2 4" xfId="37218"/>
    <cellStyle name="Milliers 11 2 5" xfId="37219"/>
    <cellStyle name="Milliers 11 2 6" xfId="37220"/>
    <cellStyle name="Milliers 11 3" xfId="37221"/>
    <cellStyle name="Milliers 11 3 2" xfId="51249"/>
    <cellStyle name="Milliers 11 4" xfId="37222"/>
    <cellStyle name="Milliers 12" xfId="4154"/>
    <cellStyle name="Milliers 12 2" xfId="4155"/>
    <cellStyle name="Milliers 12 2 2" xfId="5814"/>
    <cellStyle name="Milliers 12 2 2 2" xfId="19295"/>
    <cellStyle name="Milliers 12 2 2 2 2" xfId="51250"/>
    <cellStyle name="Milliers 12 2 3" xfId="19296"/>
    <cellStyle name="Milliers 12 2 3 2" xfId="51251"/>
    <cellStyle name="Milliers 12 2 4" xfId="37223"/>
    <cellStyle name="Milliers 12 2 5" xfId="37224"/>
    <cellStyle name="Milliers 12 3" xfId="37225"/>
    <cellStyle name="Milliers 12 3 2" xfId="51252"/>
    <cellStyle name="Milliers 12 4" xfId="37226"/>
    <cellStyle name="Milliers 13" xfId="4156"/>
    <cellStyle name="Milliers 13 2" xfId="5815"/>
    <cellStyle name="Milliers 13 2 2" xfId="19297"/>
    <cellStyle name="Milliers 13 3" xfId="19298"/>
    <cellStyle name="Milliers 13 4" xfId="37227"/>
    <cellStyle name="Milliers 13 5" xfId="37228"/>
    <cellStyle name="Milliers 14" xfId="4157"/>
    <cellStyle name="Milliers 14 2" xfId="4158"/>
    <cellStyle name="Milliers 14 2 2" xfId="19299"/>
    <cellStyle name="Milliers 14 3" xfId="17070"/>
    <cellStyle name="Milliers 14 4" xfId="37229"/>
    <cellStyle name="Milliers 14 5" xfId="37230"/>
    <cellStyle name="Milliers 15" xfId="4159"/>
    <cellStyle name="Milliers 15 2" xfId="4160"/>
    <cellStyle name="Milliers 15 2 2" xfId="19300"/>
    <cellStyle name="Milliers 15 2 2 2" xfId="51253"/>
    <cellStyle name="Milliers 15 3" xfId="19301"/>
    <cellStyle name="Milliers 15 3 2" xfId="51254"/>
    <cellStyle name="Milliers 15 4" xfId="37231"/>
    <cellStyle name="Milliers 15 5" xfId="37232"/>
    <cellStyle name="Milliers 16" xfId="4161"/>
    <cellStyle name="Milliers 16 10" xfId="5816"/>
    <cellStyle name="Milliers 16 10 2" xfId="5817"/>
    <cellStyle name="Milliers 16 10 2 2" xfId="19302"/>
    <cellStyle name="Milliers 16 10 2 3" xfId="37233"/>
    <cellStyle name="Milliers 16 10 3" xfId="19303"/>
    <cellStyle name="Milliers 16 10 4" xfId="37234"/>
    <cellStyle name="Milliers 16 11" xfId="5818"/>
    <cellStyle name="Milliers 16 11 2" xfId="19304"/>
    <cellStyle name="Milliers 16 11 3" xfId="37235"/>
    <cellStyle name="Milliers 16 12" xfId="19305"/>
    <cellStyle name="Milliers 16 12 2" xfId="37236"/>
    <cellStyle name="Milliers 16 13" xfId="37237"/>
    <cellStyle name="Milliers 16 14" xfId="37238"/>
    <cellStyle name="Milliers 16 15" xfId="37239"/>
    <cellStyle name="Milliers 16 2" xfId="5819"/>
    <cellStyle name="Milliers 16 2 10" xfId="37240"/>
    <cellStyle name="Milliers 16 2 11" xfId="37241"/>
    <cellStyle name="Milliers 16 2 12" xfId="37242"/>
    <cellStyle name="Milliers 16 2 2" xfId="5820"/>
    <cellStyle name="Milliers 16 2 2 2" xfId="5821"/>
    <cellStyle name="Milliers 16 2 2 2 2" xfId="5822"/>
    <cellStyle name="Milliers 16 2 2 2 2 2" xfId="5823"/>
    <cellStyle name="Milliers 16 2 2 2 2 2 2" xfId="19306"/>
    <cellStyle name="Milliers 16 2 2 2 2 2 2 2" xfId="19307"/>
    <cellStyle name="Milliers 16 2 2 2 2 2 2 3" xfId="37243"/>
    <cellStyle name="Milliers 16 2 2 2 2 2 3" xfId="19308"/>
    <cellStyle name="Milliers 16 2 2 2 2 2 4" xfId="37244"/>
    <cellStyle name="Milliers 16 2 2 2 2 3" xfId="5824"/>
    <cellStyle name="Milliers 16 2 2 2 2 3 2" xfId="19309"/>
    <cellStyle name="Milliers 16 2 2 2 2 3 3" xfId="37245"/>
    <cellStyle name="Milliers 16 2 2 2 2 4" xfId="19310"/>
    <cellStyle name="Milliers 16 2 2 2 2 5" xfId="37246"/>
    <cellStyle name="Milliers 16 2 2 2 3" xfId="5825"/>
    <cellStyle name="Milliers 16 2 2 2 3 2" xfId="5826"/>
    <cellStyle name="Milliers 16 2 2 2 3 2 2" xfId="19311"/>
    <cellStyle name="Milliers 16 2 2 2 3 2 3" xfId="37247"/>
    <cellStyle name="Milliers 16 2 2 2 3 3" xfId="19312"/>
    <cellStyle name="Milliers 16 2 2 2 3 4" xfId="37248"/>
    <cellStyle name="Milliers 16 2 2 2 4" xfId="5827"/>
    <cellStyle name="Milliers 16 2 2 2 4 2" xfId="5828"/>
    <cellStyle name="Milliers 16 2 2 2 4 3" xfId="37249"/>
    <cellStyle name="Milliers 16 2 2 2 5" xfId="5829"/>
    <cellStyle name="Milliers 16 2 2 2 5 2" xfId="5830"/>
    <cellStyle name="Milliers 16 2 2 2 6" xfId="5831"/>
    <cellStyle name="Milliers 16 2 2 2 7" xfId="37250"/>
    <cellStyle name="Milliers 16 2 2 3" xfId="5832"/>
    <cellStyle name="Milliers 16 2 2 3 2" xfId="5833"/>
    <cellStyle name="Milliers 16 2 2 3 2 2" xfId="19313"/>
    <cellStyle name="Milliers 16 2 2 3 2 2 2" xfId="19314"/>
    <cellStyle name="Milliers 16 2 2 3 2 2 3" xfId="37251"/>
    <cellStyle name="Milliers 16 2 2 3 2 3" xfId="19315"/>
    <cellStyle name="Milliers 16 2 2 3 2 4" xfId="37252"/>
    <cellStyle name="Milliers 16 2 2 3 3" xfId="5834"/>
    <cellStyle name="Milliers 16 2 2 3 3 2" xfId="19316"/>
    <cellStyle name="Milliers 16 2 2 3 3 3" xfId="37253"/>
    <cellStyle name="Milliers 16 2 2 3 4" xfId="19317"/>
    <cellStyle name="Milliers 16 2 2 3 5" xfId="37254"/>
    <cellStyle name="Milliers 16 2 2 4" xfId="5835"/>
    <cellStyle name="Milliers 16 2 2 4 2" xfId="5836"/>
    <cellStyle name="Milliers 16 2 2 4 2 2" xfId="19318"/>
    <cellStyle name="Milliers 16 2 2 4 2 3" xfId="37255"/>
    <cellStyle name="Milliers 16 2 2 4 3" xfId="19319"/>
    <cellStyle name="Milliers 16 2 2 4 4" xfId="37256"/>
    <cellStyle name="Milliers 16 2 2 5" xfId="5837"/>
    <cellStyle name="Milliers 16 2 2 5 2" xfId="5838"/>
    <cellStyle name="Milliers 16 2 2 5 3" xfId="37257"/>
    <cellStyle name="Milliers 16 2 2 6" xfId="5839"/>
    <cellStyle name="Milliers 16 2 2 6 2" xfId="5840"/>
    <cellStyle name="Milliers 16 2 2 7" xfId="5841"/>
    <cellStyle name="Milliers 16 2 2 8" xfId="37258"/>
    <cellStyle name="Milliers 16 2 3" xfId="5842"/>
    <cellStyle name="Milliers 16 2 3 2" xfId="5843"/>
    <cellStyle name="Milliers 16 2 3 2 2" xfId="5844"/>
    <cellStyle name="Milliers 16 2 3 2 2 2" xfId="19320"/>
    <cellStyle name="Milliers 16 2 3 2 2 2 2" xfId="19321"/>
    <cellStyle name="Milliers 16 2 3 2 2 2 3" xfId="37259"/>
    <cellStyle name="Milliers 16 2 3 2 2 3" xfId="19322"/>
    <cellStyle name="Milliers 16 2 3 2 2 4" xfId="37260"/>
    <cellStyle name="Milliers 16 2 3 2 3" xfId="5845"/>
    <cellStyle name="Milliers 16 2 3 2 3 2" xfId="19323"/>
    <cellStyle name="Milliers 16 2 3 2 3 3" xfId="37261"/>
    <cellStyle name="Milliers 16 2 3 2 4" xfId="19324"/>
    <cellStyle name="Milliers 16 2 3 2 5" xfId="37262"/>
    <cellStyle name="Milliers 16 2 3 3" xfId="5846"/>
    <cellStyle name="Milliers 16 2 3 3 2" xfId="5847"/>
    <cellStyle name="Milliers 16 2 3 3 2 2" xfId="19325"/>
    <cellStyle name="Milliers 16 2 3 3 2 3" xfId="37263"/>
    <cellStyle name="Milliers 16 2 3 3 3" xfId="19326"/>
    <cellStyle name="Milliers 16 2 3 3 4" xfId="37264"/>
    <cellStyle name="Milliers 16 2 3 4" xfId="5848"/>
    <cellStyle name="Milliers 16 2 3 4 2" xfId="5849"/>
    <cellStyle name="Milliers 16 2 3 4 3" xfId="37265"/>
    <cellStyle name="Milliers 16 2 3 5" xfId="5850"/>
    <cellStyle name="Milliers 16 2 3 5 2" xfId="5851"/>
    <cellStyle name="Milliers 16 2 3 6" xfId="5852"/>
    <cellStyle name="Milliers 16 2 3 7" xfId="37266"/>
    <cellStyle name="Milliers 16 2 4" xfId="5853"/>
    <cellStyle name="Milliers 16 2 4 2" xfId="5854"/>
    <cellStyle name="Milliers 16 2 4 2 2" xfId="19327"/>
    <cellStyle name="Milliers 16 2 4 2 2 2" xfId="19328"/>
    <cellStyle name="Milliers 16 2 4 2 2 2 2" xfId="19329"/>
    <cellStyle name="Milliers 16 2 4 2 2 2 3" xfId="37267"/>
    <cellStyle name="Milliers 16 2 4 2 2 3" xfId="19330"/>
    <cellStyle name="Milliers 16 2 4 2 2 4" xfId="37268"/>
    <cellStyle name="Milliers 16 2 4 2 3" xfId="19331"/>
    <cellStyle name="Milliers 16 2 4 2 3 2" xfId="19332"/>
    <cellStyle name="Milliers 16 2 4 2 3 3" xfId="37269"/>
    <cellStyle name="Milliers 16 2 4 2 4" xfId="19333"/>
    <cellStyle name="Milliers 16 2 4 2 5" xfId="37270"/>
    <cellStyle name="Milliers 16 2 4 3" xfId="5855"/>
    <cellStyle name="Milliers 16 2 4 3 2" xfId="19334"/>
    <cellStyle name="Milliers 16 2 4 3 2 2" xfId="19335"/>
    <cellStyle name="Milliers 16 2 4 3 2 3" xfId="37271"/>
    <cellStyle name="Milliers 16 2 4 3 3" xfId="19336"/>
    <cellStyle name="Milliers 16 2 4 3 4" xfId="37272"/>
    <cellStyle name="Milliers 16 2 4 4" xfId="19337"/>
    <cellStyle name="Milliers 16 2 4 4 2" xfId="19338"/>
    <cellStyle name="Milliers 16 2 4 4 3" xfId="37273"/>
    <cellStyle name="Milliers 16 2 4 5" xfId="19339"/>
    <cellStyle name="Milliers 16 2 4 6" xfId="37274"/>
    <cellStyle name="Milliers 16 2 5" xfId="5856"/>
    <cellStyle name="Milliers 16 2 5 2" xfId="5857"/>
    <cellStyle name="Milliers 16 2 5 2 2" xfId="19340"/>
    <cellStyle name="Milliers 16 2 5 2 2 2" xfId="19341"/>
    <cellStyle name="Milliers 16 2 5 2 2 3" xfId="37275"/>
    <cellStyle name="Milliers 16 2 5 2 3" xfId="19342"/>
    <cellStyle name="Milliers 16 2 5 2 4" xfId="37276"/>
    <cellStyle name="Milliers 16 2 5 3" xfId="19343"/>
    <cellStyle name="Milliers 16 2 5 3 2" xfId="19344"/>
    <cellStyle name="Milliers 16 2 5 3 3" xfId="37277"/>
    <cellStyle name="Milliers 16 2 5 4" xfId="19345"/>
    <cellStyle name="Milliers 16 2 5 5" xfId="37278"/>
    <cellStyle name="Milliers 16 2 6" xfId="5858"/>
    <cellStyle name="Milliers 16 2 6 2" xfId="5859"/>
    <cellStyle name="Milliers 16 2 6 2 2" xfId="19346"/>
    <cellStyle name="Milliers 16 2 6 2 2 2" xfId="19347"/>
    <cellStyle name="Milliers 16 2 6 2 2 3" xfId="37279"/>
    <cellStyle name="Milliers 16 2 6 2 3" xfId="19348"/>
    <cellStyle name="Milliers 16 2 6 2 4" xfId="37280"/>
    <cellStyle name="Milliers 16 2 6 3" xfId="19349"/>
    <cellStyle name="Milliers 16 2 6 3 2" xfId="19350"/>
    <cellStyle name="Milliers 16 2 6 3 3" xfId="37281"/>
    <cellStyle name="Milliers 16 2 6 4" xfId="19351"/>
    <cellStyle name="Milliers 16 2 6 5" xfId="37282"/>
    <cellStyle name="Milliers 16 2 7" xfId="5860"/>
    <cellStyle name="Milliers 16 2 7 2" xfId="5861"/>
    <cellStyle name="Milliers 16 2 7 2 2" xfId="19352"/>
    <cellStyle name="Milliers 16 2 7 2 3" xfId="37283"/>
    <cellStyle name="Milliers 16 2 7 3" xfId="19353"/>
    <cellStyle name="Milliers 16 2 7 4" xfId="37284"/>
    <cellStyle name="Milliers 16 2 8" xfId="5862"/>
    <cellStyle name="Milliers 16 2 8 2" xfId="19354"/>
    <cellStyle name="Milliers 16 2 8 3" xfId="37285"/>
    <cellStyle name="Milliers 16 2 9" xfId="19355"/>
    <cellStyle name="Milliers 16 2 9 2" xfId="37286"/>
    <cellStyle name="Milliers 16 3" xfId="5863"/>
    <cellStyle name="Milliers 16 3 10" xfId="37287"/>
    <cellStyle name="Milliers 16 3 11" xfId="37288"/>
    <cellStyle name="Milliers 16 3 2" xfId="5864"/>
    <cellStyle name="Milliers 16 3 2 2" xfId="5865"/>
    <cellStyle name="Milliers 16 3 2 2 2" xfId="5866"/>
    <cellStyle name="Milliers 16 3 2 2 2 2" xfId="5867"/>
    <cellStyle name="Milliers 16 3 2 2 2 2 2" xfId="19356"/>
    <cellStyle name="Milliers 16 3 2 2 2 2 2 2" xfId="19357"/>
    <cellStyle name="Milliers 16 3 2 2 2 2 2 3" xfId="37289"/>
    <cellStyle name="Milliers 16 3 2 2 2 2 3" xfId="19358"/>
    <cellStyle name="Milliers 16 3 2 2 2 2 4" xfId="37290"/>
    <cellStyle name="Milliers 16 3 2 2 2 3" xfId="5868"/>
    <cellStyle name="Milliers 16 3 2 2 2 3 2" xfId="19359"/>
    <cellStyle name="Milliers 16 3 2 2 2 3 3" xfId="37291"/>
    <cellStyle name="Milliers 16 3 2 2 2 4" xfId="19360"/>
    <cellStyle name="Milliers 16 3 2 2 2 5" xfId="37292"/>
    <cellStyle name="Milliers 16 3 2 2 3" xfId="5869"/>
    <cellStyle name="Milliers 16 3 2 2 3 2" xfId="5870"/>
    <cellStyle name="Milliers 16 3 2 2 3 2 2" xfId="19361"/>
    <cellStyle name="Milliers 16 3 2 2 3 2 3" xfId="37293"/>
    <cellStyle name="Milliers 16 3 2 2 3 3" xfId="19362"/>
    <cellStyle name="Milliers 16 3 2 2 3 4" xfId="37294"/>
    <cellStyle name="Milliers 16 3 2 2 4" xfId="5871"/>
    <cellStyle name="Milliers 16 3 2 2 4 2" xfId="5872"/>
    <cellStyle name="Milliers 16 3 2 2 4 3" xfId="37295"/>
    <cellStyle name="Milliers 16 3 2 2 5" xfId="5873"/>
    <cellStyle name="Milliers 16 3 2 2 5 2" xfId="5874"/>
    <cellStyle name="Milliers 16 3 2 2 6" xfId="5875"/>
    <cellStyle name="Milliers 16 3 2 2 7" xfId="37296"/>
    <cellStyle name="Milliers 16 3 2 3" xfId="5876"/>
    <cellStyle name="Milliers 16 3 2 3 2" xfId="5877"/>
    <cellStyle name="Milliers 16 3 2 3 2 2" xfId="19363"/>
    <cellStyle name="Milliers 16 3 2 3 2 2 2" xfId="19364"/>
    <cellStyle name="Milliers 16 3 2 3 2 2 3" xfId="37297"/>
    <cellStyle name="Milliers 16 3 2 3 2 3" xfId="19365"/>
    <cellStyle name="Milliers 16 3 2 3 2 4" xfId="37298"/>
    <cellStyle name="Milliers 16 3 2 3 3" xfId="5878"/>
    <cellStyle name="Milliers 16 3 2 3 3 2" xfId="19366"/>
    <cellStyle name="Milliers 16 3 2 3 3 3" xfId="37299"/>
    <cellStyle name="Milliers 16 3 2 3 4" xfId="19367"/>
    <cellStyle name="Milliers 16 3 2 3 5" xfId="37300"/>
    <cellStyle name="Milliers 16 3 2 4" xfId="5879"/>
    <cellStyle name="Milliers 16 3 2 4 2" xfId="5880"/>
    <cellStyle name="Milliers 16 3 2 4 2 2" xfId="19368"/>
    <cellStyle name="Milliers 16 3 2 4 2 3" xfId="37301"/>
    <cellStyle name="Milliers 16 3 2 4 3" xfId="19369"/>
    <cellStyle name="Milliers 16 3 2 4 4" xfId="37302"/>
    <cellStyle name="Milliers 16 3 2 5" xfId="5881"/>
    <cellStyle name="Milliers 16 3 2 5 2" xfId="5882"/>
    <cellStyle name="Milliers 16 3 2 5 3" xfId="37303"/>
    <cellStyle name="Milliers 16 3 2 6" xfId="5883"/>
    <cellStyle name="Milliers 16 3 2 6 2" xfId="5884"/>
    <cellStyle name="Milliers 16 3 2 7" xfId="5885"/>
    <cellStyle name="Milliers 16 3 2 8" xfId="37304"/>
    <cellStyle name="Milliers 16 3 3" xfId="5886"/>
    <cellStyle name="Milliers 16 3 3 2" xfId="5887"/>
    <cellStyle name="Milliers 16 3 3 2 2" xfId="5888"/>
    <cellStyle name="Milliers 16 3 3 2 2 2" xfId="19370"/>
    <cellStyle name="Milliers 16 3 3 2 2 2 2" xfId="19371"/>
    <cellStyle name="Milliers 16 3 3 2 2 2 3" xfId="37305"/>
    <cellStyle name="Milliers 16 3 3 2 2 3" xfId="19372"/>
    <cellStyle name="Milliers 16 3 3 2 2 4" xfId="37306"/>
    <cellStyle name="Milliers 16 3 3 2 3" xfId="5889"/>
    <cellStyle name="Milliers 16 3 3 2 3 2" xfId="19373"/>
    <cellStyle name="Milliers 16 3 3 2 3 3" xfId="37307"/>
    <cellStyle name="Milliers 16 3 3 2 4" xfId="19374"/>
    <cellStyle name="Milliers 16 3 3 2 5" xfId="37308"/>
    <cellStyle name="Milliers 16 3 3 3" xfId="5890"/>
    <cellStyle name="Milliers 16 3 3 3 2" xfId="5891"/>
    <cellStyle name="Milliers 16 3 3 3 2 2" xfId="19375"/>
    <cellStyle name="Milliers 16 3 3 3 2 3" xfId="37309"/>
    <cellStyle name="Milliers 16 3 3 3 3" xfId="19376"/>
    <cellStyle name="Milliers 16 3 3 3 4" xfId="37310"/>
    <cellStyle name="Milliers 16 3 3 4" xfId="5892"/>
    <cellStyle name="Milliers 16 3 3 4 2" xfId="5893"/>
    <cellStyle name="Milliers 16 3 3 4 3" xfId="37311"/>
    <cellStyle name="Milliers 16 3 3 5" xfId="5894"/>
    <cellStyle name="Milliers 16 3 3 5 2" xfId="5895"/>
    <cellStyle name="Milliers 16 3 3 6" xfId="5896"/>
    <cellStyle name="Milliers 16 3 3 7" xfId="37312"/>
    <cellStyle name="Milliers 16 3 4" xfId="5897"/>
    <cellStyle name="Milliers 16 3 4 2" xfId="5898"/>
    <cellStyle name="Milliers 16 3 4 2 2" xfId="19377"/>
    <cellStyle name="Milliers 16 3 4 2 2 2" xfId="19378"/>
    <cellStyle name="Milliers 16 3 4 2 2 2 2" xfId="19379"/>
    <cellStyle name="Milliers 16 3 4 2 2 2 3" xfId="37313"/>
    <cellStyle name="Milliers 16 3 4 2 2 3" xfId="19380"/>
    <cellStyle name="Milliers 16 3 4 2 2 4" xfId="37314"/>
    <cellStyle name="Milliers 16 3 4 2 3" xfId="19381"/>
    <cellStyle name="Milliers 16 3 4 2 3 2" xfId="19382"/>
    <cellStyle name="Milliers 16 3 4 2 3 3" xfId="37315"/>
    <cellStyle name="Milliers 16 3 4 2 4" xfId="19383"/>
    <cellStyle name="Milliers 16 3 4 2 5" xfId="37316"/>
    <cellStyle name="Milliers 16 3 4 3" xfId="5899"/>
    <cellStyle name="Milliers 16 3 4 3 2" xfId="19384"/>
    <cellStyle name="Milliers 16 3 4 3 2 2" xfId="19385"/>
    <cellStyle name="Milliers 16 3 4 3 2 3" xfId="37317"/>
    <cellStyle name="Milliers 16 3 4 3 3" xfId="19386"/>
    <cellStyle name="Milliers 16 3 4 3 4" xfId="37318"/>
    <cellStyle name="Milliers 16 3 4 4" xfId="19387"/>
    <cellStyle name="Milliers 16 3 4 4 2" xfId="19388"/>
    <cellStyle name="Milliers 16 3 4 4 3" xfId="37319"/>
    <cellStyle name="Milliers 16 3 4 5" xfId="19389"/>
    <cellStyle name="Milliers 16 3 4 6" xfId="37320"/>
    <cellStyle name="Milliers 16 3 5" xfId="5900"/>
    <cellStyle name="Milliers 16 3 5 2" xfId="5901"/>
    <cellStyle name="Milliers 16 3 5 2 2" xfId="19390"/>
    <cellStyle name="Milliers 16 3 5 2 2 2" xfId="19391"/>
    <cellStyle name="Milliers 16 3 5 2 2 3" xfId="37321"/>
    <cellStyle name="Milliers 16 3 5 2 3" xfId="19392"/>
    <cellStyle name="Milliers 16 3 5 2 4" xfId="37322"/>
    <cellStyle name="Milliers 16 3 5 3" xfId="19393"/>
    <cellStyle name="Milliers 16 3 5 3 2" xfId="19394"/>
    <cellStyle name="Milliers 16 3 5 3 3" xfId="37323"/>
    <cellStyle name="Milliers 16 3 5 4" xfId="19395"/>
    <cellStyle name="Milliers 16 3 5 5" xfId="37324"/>
    <cellStyle name="Milliers 16 3 6" xfId="5902"/>
    <cellStyle name="Milliers 16 3 6 2" xfId="5903"/>
    <cellStyle name="Milliers 16 3 6 2 2" xfId="19396"/>
    <cellStyle name="Milliers 16 3 6 2 3" xfId="37325"/>
    <cellStyle name="Milliers 16 3 6 3" xfId="19397"/>
    <cellStyle name="Milliers 16 3 6 4" xfId="37326"/>
    <cellStyle name="Milliers 16 3 7" xfId="5904"/>
    <cellStyle name="Milliers 16 3 7 2" xfId="5905"/>
    <cellStyle name="Milliers 16 3 7 3" xfId="37327"/>
    <cellStyle name="Milliers 16 3 8" xfId="5906"/>
    <cellStyle name="Milliers 16 3 8 2" xfId="37328"/>
    <cellStyle name="Milliers 16 3 9" xfId="37329"/>
    <cellStyle name="Milliers 16 4" xfId="5907"/>
    <cellStyle name="Milliers 16 4 10" xfId="37330"/>
    <cellStyle name="Milliers 16 4 2" xfId="5908"/>
    <cellStyle name="Milliers 16 4 2 2" xfId="5909"/>
    <cellStyle name="Milliers 16 4 2 2 2" xfId="5910"/>
    <cellStyle name="Milliers 16 4 2 2 2 2" xfId="19398"/>
    <cellStyle name="Milliers 16 4 2 2 2 2 2" xfId="19399"/>
    <cellStyle name="Milliers 16 4 2 2 2 2 3" xfId="37331"/>
    <cellStyle name="Milliers 16 4 2 2 2 3" xfId="19400"/>
    <cellStyle name="Milliers 16 4 2 2 2 4" xfId="37332"/>
    <cellStyle name="Milliers 16 4 2 2 3" xfId="5911"/>
    <cellStyle name="Milliers 16 4 2 2 3 2" xfId="19401"/>
    <cellStyle name="Milliers 16 4 2 2 3 3" xfId="37333"/>
    <cellStyle name="Milliers 16 4 2 2 4" xfId="19402"/>
    <cellStyle name="Milliers 16 4 2 2 5" xfId="37334"/>
    <cellStyle name="Milliers 16 4 2 3" xfId="5912"/>
    <cellStyle name="Milliers 16 4 2 3 2" xfId="5913"/>
    <cellStyle name="Milliers 16 4 2 3 2 2" xfId="19403"/>
    <cellStyle name="Milliers 16 4 2 3 2 3" xfId="37335"/>
    <cellStyle name="Milliers 16 4 2 3 3" xfId="19404"/>
    <cellStyle name="Milliers 16 4 2 3 4" xfId="37336"/>
    <cellStyle name="Milliers 16 4 2 4" xfId="5914"/>
    <cellStyle name="Milliers 16 4 2 4 2" xfId="5915"/>
    <cellStyle name="Milliers 16 4 2 4 3" xfId="37337"/>
    <cellStyle name="Milliers 16 4 2 5" xfId="5916"/>
    <cellStyle name="Milliers 16 4 2 5 2" xfId="5917"/>
    <cellStyle name="Milliers 16 4 2 6" xfId="5918"/>
    <cellStyle name="Milliers 16 4 2 7" xfId="37338"/>
    <cellStyle name="Milliers 16 4 3" xfId="5919"/>
    <cellStyle name="Milliers 16 4 3 2" xfId="5920"/>
    <cellStyle name="Milliers 16 4 3 2 2" xfId="19405"/>
    <cellStyle name="Milliers 16 4 3 2 2 2" xfId="19406"/>
    <cellStyle name="Milliers 16 4 3 2 2 2 2" xfId="19407"/>
    <cellStyle name="Milliers 16 4 3 2 2 2 3" xfId="37339"/>
    <cellStyle name="Milliers 16 4 3 2 2 3" xfId="19408"/>
    <cellStyle name="Milliers 16 4 3 2 2 4" xfId="37340"/>
    <cellStyle name="Milliers 16 4 3 2 3" xfId="19409"/>
    <cellStyle name="Milliers 16 4 3 2 3 2" xfId="19410"/>
    <cellStyle name="Milliers 16 4 3 2 3 3" xfId="37341"/>
    <cellStyle name="Milliers 16 4 3 2 4" xfId="19411"/>
    <cellStyle name="Milliers 16 4 3 2 5" xfId="37342"/>
    <cellStyle name="Milliers 16 4 3 3" xfId="5921"/>
    <cellStyle name="Milliers 16 4 3 3 2" xfId="19412"/>
    <cellStyle name="Milliers 16 4 3 3 2 2" xfId="19413"/>
    <cellStyle name="Milliers 16 4 3 3 2 3" xfId="37343"/>
    <cellStyle name="Milliers 16 4 3 3 3" xfId="19414"/>
    <cellStyle name="Milliers 16 4 3 3 4" xfId="37344"/>
    <cellStyle name="Milliers 16 4 3 4" xfId="19415"/>
    <cellStyle name="Milliers 16 4 3 4 2" xfId="19416"/>
    <cellStyle name="Milliers 16 4 3 4 3" xfId="37345"/>
    <cellStyle name="Milliers 16 4 3 5" xfId="19417"/>
    <cellStyle name="Milliers 16 4 3 6" xfId="37346"/>
    <cellStyle name="Milliers 16 4 4" xfId="5922"/>
    <cellStyle name="Milliers 16 4 4 2" xfId="5923"/>
    <cellStyle name="Milliers 16 4 4 2 2" xfId="19418"/>
    <cellStyle name="Milliers 16 4 4 2 2 2" xfId="19419"/>
    <cellStyle name="Milliers 16 4 4 2 2 3" xfId="37347"/>
    <cellStyle name="Milliers 16 4 4 2 3" xfId="19420"/>
    <cellStyle name="Milliers 16 4 4 2 4" xfId="37348"/>
    <cellStyle name="Milliers 16 4 4 3" xfId="19421"/>
    <cellStyle name="Milliers 16 4 4 3 2" xfId="19422"/>
    <cellStyle name="Milliers 16 4 4 3 3" xfId="37349"/>
    <cellStyle name="Milliers 16 4 4 4" xfId="19423"/>
    <cellStyle name="Milliers 16 4 4 5" xfId="37350"/>
    <cellStyle name="Milliers 16 4 5" xfId="5924"/>
    <cellStyle name="Milliers 16 4 5 2" xfId="5925"/>
    <cellStyle name="Milliers 16 4 5 2 2" xfId="19424"/>
    <cellStyle name="Milliers 16 4 5 2 3" xfId="37351"/>
    <cellStyle name="Milliers 16 4 5 3" xfId="19425"/>
    <cellStyle name="Milliers 16 4 5 4" xfId="37352"/>
    <cellStyle name="Milliers 16 4 6" xfId="5926"/>
    <cellStyle name="Milliers 16 4 6 2" xfId="5927"/>
    <cellStyle name="Milliers 16 4 6 3" xfId="37353"/>
    <cellStyle name="Milliers 16 4 7" xfId="5928"/>
    <cellStyle name="Milliers 16 4 7 2" xfId="37354"/>
    <cellStyle name="Milliers 16 4 8" xfId="37355"/>
    <cellStyle name="Milliers 16 4 9" xfId="37356"/>
    <cellStyle name="Milliers 16 5" xfId="5929"/>
    <cellStyle name="Milliers 16 5 2" xfId="5930"/>
    <cellStyle name="Milliers 16 5 2 2" xfId="5931"/>
    <cellStyle name="Milliers 16 5 2 2 2" xfId="19426"/>
    <cellStyle name="Milliers 16 5 2 2 2 2" xfId="19427"/>
    <cellStyle name="Milliers 16 5 2 2 2 3" xfId="37357"/>
    <cellStyle name="Milliers 16 5 2 2 3" xfId="19428"/>
    <cellStyle name="Milliers 16 5 2 2 4" xfId="37358"/>
    <cellStyle name="Milliers 16 5 2 3" xfId="5932"/>
    <cellStyle name="Milliers 16 5 2 3 2" xfId="19429"/>
    <cellStyle name="Milliers 16 5 2 3 3" xfId="37359"/>
    <cellStyle name="Milliers 16 5 2 4" xfId="19430"/>
    <cellStyle name="Milliers 16 5 2 5" xfId="37360"/>
    <cellStyle name="Milliers 16 5 2 6" xfId="37361"/>
    <cellStyle name="Milliers 16 5 3" xfId="5933"/>
    <cellStyle name="Milliers 16 5 3 2" xfId="5934"/>
    <cellStyle name="Milliers 16 5 3 2 2" xfId="19431"/>
    <cellStyle name="Milliers 16 5 3 2 3" xfId="37362"/>
    <cellStyle name="Milliers 16 5 3 3" xfId="19432"/>
    <cellStyle name="Milliers 16 5 3 4" xfId="37363"/>
    <cellStyle name="Milliers 16 5 4" xfId="5935"/>
    <cellStyle name="Milliers 16 5 4 2" xfId="5936"/>
    <cellStyle name="Milliers 16 5 4 3" xfId="37364"/>
    <cellStyle name="Milliers 16 5 5" xfId="5937"/>
    <cellStyle name="Milliers 16 5 5 2" xfId="5938"/>
    <cellStyle name="Milliers 16 5 6" xfId="5939"/>
    <cellStyle name="Milliers 16 5 7" xfId="37365"/>
    <cellStyle name="Milliers 16 6" xfId="5940"/>
    <cellStyle name="Milliers 16 6 2" xfId="5941"/>
    <cellStyle name="Milliers 16 6 2 2" xfId="19433"/>
    <cellStyle name="Milliers 16 6 2 2 2" xfId="19434"/>
    <cellStyle name="Milliers 16 6 2 2 2 2" xfId="19435"/>
    <cellStyle name="Milliers 16 6 2 2 2 3" xfId="37366"/>
    <cellStyle name="Milliers 16 6 2 2 3" xfId="19436"/>
    <cellStyle name="Milliers 16 6 2 2 4" xfId="37367"/>
    <cellStyle name="Milliers 16 6 2 3" xfId="19437"/>
    <cellStyle name="Milliers 16 6 2 3 2" xfId="19438"/>
    <cellStyle name="Milliers 16 6 2 3 3" xfId="37368"/>
    <cellStyle name="Milliers 16 6 2 4" xfId="19439"/>
    <cellStyle name="Milliers 16 6 2 5" xfId="37369"/>
    <cellStyle name="Milliers 16 6 3" xfId="5942"/>
    <cellStyle name="Milliers 16 6 3 2" xfId="19440"/>
    <cellStyle name="Milliers 16 6 3 2 2" xfId="19441"/>
    <cellStyle name="Milliers 16 6 3 2 3" xfId="37370"/>
    <cellStyle name="Milliers 16 6 3 3" xfId="19442"/>
    <cellStyle name="Milliers 16 6 3 4" xfId="37371"/>
    <cellStyle name="Milliers 16 6 4" xfId="19443"/>
    <cellStyle name="Milliers 16 6 4 2" xfId="19444"/>
    <cellStyle name="Milliers 16 6 4 3" xfId="37372"/>
    <cellStyle name="Milliers 16 6 5" xfId="19445"/>
    <cellStyle name="Milliers 16 6 6" xfId="37373"/>
    <cellStyle name="Milliers 16 6 7" xfId="37374"/>
    <cellStyle name="Milliers 16 7" xfId="5943"/>
    <cellStyle name="Milliers 16 7 2" xfId="5944"/>
    <cellStyle name="Milliers 16 7 2 2" xfId="19446"/>
    <cellStyle name="Milliers 16 7 2 2 2" xfId="19447"/>
    <cellStyle name="Milliers 16 7 2 2 3" xfId="37375"/>
    <cellStyle name="Milliers 16 7 2 3" xfId="19448"/>
    <cellStyle name="Milliers 16 7 2 4" xfId="37376"/>
    <cellStyle name="Milliers 16 7 3" xfId="5945"/>
    <cellStyle name="Milliers 16 7 3 2" xfId="19449"/>
    <cellStyle name="Milliers 16 7 3 3" xfId="37377"/>
    <cellStyle name="Milliers 16 7 4" xfId="19450"/>
    <cellStyle name="Milliers 16 7 5" xfId="37378"/>
    <cellStyle name="Milliers 16 8" xfId="5946"/>
    <cellStyle name="Milliers 16 8 2" xfId="5947"/>
    <cellStyle name="Milliers 16 8 2 2" xfId="19451"/>
    <cellStyle name="Milliers 16 8 2 2 2" xfId="19452"/>
    <cellStyle name="Milliers 16 8 2 2 3" xfId="37379"/>
    <cellStyle name="Milliers 16 8 2 3" xfId="19453"/>
    <cellStyle name="Milliers 16 8 2 4" xfId="37380"/>
    <cellStyle name="Milliers 16 8 3" xfId="19454"/>
    <cellStyle name="Milliers 16 8 3 2" xfId="19455"/>
    <cellStyle name="Milliers 16 8 3 3" xfId="37381"/>
    <cellStyle name="Milliers 16 8 4" xfId="19456"/>
    <cellStyle name="Milliers 16 8 5" xfId="37382"/>
    <cellStyle name="Milliers 16 9" xfId="5948"/>
    <cellStyle name="Milliers 16 9 2" xfId="5949"/>
    <cellStyle name="Milliers 16 9 2 2" xfId="19457"/>
    <cellStyle name="Milliers 16 9 2 2 2" xfId="19458"/>
    <cellStyle name="Milliers 16 9 2 2 3" xfId="37383"/>
    <cellStyle name="Milliers 16 9 2 3" xfId="19459"/>
    <cellStyle name="Milliers 16 9 2 4" xfId="37384"/>
    <cellStyle name="Milliers 16 9 3" xfId="19460"/>
    <cellStyle name="Milliers 16 9 3 2" xfId="19461"/>
    <cellStyle name="Milliers 16 9 3 3" xfId="37385"/>
    <cellStyle name="Milliers 16 9 4" xfId="19462"/>
    <cellStyle name="Milliers 16 9 5" xfId="37386"/>
    <cellStyle name="Milliers 17" xfId="4162"/>
    <cellStyle name="Milliers 17 2" xfId="5950"/>
    <cellStyle name="Milliers 17 2 2" xfId="19463"/>
    <cellStyle name="Milliers 17 2 2 2" xfId="51255"/>
    <cellStyle name="Milliers 17 3" xfId="19464"/>
    <cellStyle name="Milliers 17 3 2" xfId="51256"/>
    <cellStyle name="Milliers 17 4" xfId="37387"/>
    <cellStyle name="Milliers 17 5" xfId="37388"/>
    <cellStyle name="Milliers 18" xfId="4163"/>
    <cellStyle name="Milliers 18 2" xfId="19465"/>
    <cellStyle name="Milliers 18 2 2" xfId="37389"/>
    <cellStyle name="Milliers 19" xfId="4164"/>
    <cellStyle name="Milliers 19 2" xfId="2"/>
    <cellStyle name="Milliers 19 2 2" xfId="37390"/>
    <cellStyle name="Milliers 19 2 2 2" xfId="37391"/>
    <cellStyle name="Milliers 19 2 3" xfId="37392"/>
    <cellStyle name="Milliers 19 2 4" xfId="37393"/>
    <cellStyle name="Milliers 19 3" xfId="19466"/>
    <cellStyle name="Milliers 19 3 2" xfId="19467"/>
    <cellStyle name="Milliers 19 3 3" xfId="37394"/>
    <cellStyle name="Milliers 19 4" xfId="19468"/>
    <cellStyle name="Milliers 19 5" xfId="37395"/>
    <cellStyle name="Milliers 2" xfId="4165"/>
    <cellStyle name="Milliers 2 10" xfId="4166"/>
    <cellStyle name="Milliers 2 10 2" xfId="37396"/>
    <cellStyle name="Milliers 2 10 2 2" xfId="37397"/>
    <cellStyle name="Milliers 2 11" xfId="4167"/>
    <cellStyle name="Milliers 2 11 2" xfId="51257"/>
    <cellStyle name="Milliers 2 12" xfId="4168"/>
    <cellStyle name="Milliers 2 13" xfId="4169"/>
    <cellStyle name="Milliers 2 14" xfId="4170"/>
    <cellStyle name="Milliers 2 15" xfId="4171"/>
    <cellStyle name="Milliers 2 15 2" xfId="37398"/>
    <cellStyle name="Milliers 2 16" xfId="4172"/>
    <cellStyle name="Milliers 2 17" xfId="4173"/>
    <cellStyle name="Milliers 2 18" xfId="4174"/>
    <cellStyle name="Milliers 2 19" xfId="4175"/>
    <cellStyle name="Milliers 2 19 2" xfId="51258"/>
    <cellStyle name="Milliers 2 2" xfId="4176"/>
    <cellStyle name="Milliers 2 2 10" xfId="4177"/>
    <cellStyle name="Milliers 2 2 11" xfId="4178"/>
    <cellStyle name="Milliers 2 2 12" xfId="4179"/>
    <cellStyle name="Milliers 2 2 13" xfId="4180"/>
    <cellStyle name="Milliers 2 2 14" xfId="4181"/>
    <cellStyle name="Milliers 2 2 15" xfId="4182"/>
    <cellStyle name="Milliers 2 2 16" xfId="4183"/>
    <cellStyle name="Milliers 2 2 17" xfId="4184"/>
    <cellStyle name="Milliers 2 2 18" xfId="37399"/>
    <cellStyle name="Milliers 2 2 19" xfId="51893"/>
    <cellStyle name="Milliers 2 2 2" xfId="4185"/>
    <cellStyle name="Milliers 2 2 2 2" xfId="5951"/>
    <cellStyle name="Milliers 2 2 2 2 2" xfId="37400"/>
    <cellStyle name="Milliers 2 2 2 2 2 2" xfId="51259"/>
    <cellStyle name="Milliers 2 2 2 2 3" xfId="37401"/>
    <cellStyle name="Milliers 2 2 2 3" xfId="37402"/>
    <cellStyle name="Milliers 2 2 2 3 2" xfId="51260"/>
    <cellStyle name="Milliers 2 2 2 4" xfId="37403"/>
    <cellStyle name="Milliers 2 2 2 5" xfId="37404"/>
    <cellStyle name="Milliers 2 2 20" xfId="51894"/>
    <cellStyle name="Milliers 2 2 21" xfId="51895"/>
    <cellStyle name="Milliers 2 2 22" xfId="51896"/>
    <cellStyle name="Milliers 2 2 23" xfId="52015"/>
    <cellStyle name="Milliers 2 2 3" xfId="4186"/>
    <cellStyle name="Milliers 2 2 4" xfId="4187"/>
    <cellStyle name="Milliers 2 2 4 2" xfId="5952"/>
    <cellStyle name="Milliers 2 2 4 2 2" xfId="5953"/>
    <cellStyle name="Milliers 2 2 4 2 2 2" xfId="51261"/>
    <cellStyle name="Milliers 2 2 4 2 3" xfId="51262"/>
    <cellStyle name="Milliers 2 2 4 2 3 2" xfId="51995"/>
    <cellStyle name="Milliers 2 2 4 3" xfId="19469"/>
    <cellStyle name="Milliers 2 2 4 3 2" xfId="19470"/>
    <cellStyle name="Milliers 2 2 4 4" xfId="37405"/>
    <cellStyle name="Milliers 2 2 5" xfId="4188"/>
    <cellStyle name="Milliers 2 2 5 2" xfId="37406"/>
    <cellStyle name="Milliers 2 2 6" xfId="4189"/>
    <cellStyle name="Milliers 2 2 7" xfId="4190"/>
    <cellStyle name="Milliers 2 2 8" xfId="4191"/>
    <cellStyle name="Milliers 2 2 9" xfId="4192"/>
    <cellStyle name="Milliers 2 2_01.BOR" xfId="4193"/>
    <cellStyle name="Milliers 2 20" xfId="5954"/>
    <cellStyle name="Milliers 2 21" xfId="17068"/>
    <cellStyle name="Milliers 2 21 2" xfId="51342"/>
    <cellStyle name="Milliers 2 22" xfId="51263"/>
    <cellStyle name="Milliers 2 23" xfId="51264"/>
    <cellStyle name="Milliers 2 24" xfId="52016"/>
    <cellStyle name="Milliers 2 26" xfId="51994"/>
    <cellStyle name="Milliers 2 27" xfId="51989"/>
    <cellStyle name="Milliers 2 3" xfId="4194"/>
    <cellStyle name="Milliers 2 3 10" xfId="4195"/>
    <cellStyle name="Milliers 2 3 11" xfId="4196"/>
    <cellStyle name="Milliers 2 3 12" xfId="4197"/>
    <cellStyle name="Milliers 2 3 13" xfId="4198"/>
    <cellStyle name="Milliers 2 3 14" xfId="4199"/>
    <cellStyle name="Milliers 2 3 15" xfId="4200"/>
    <cellStyle name="Milliers 2 3 16" xfId="4201"/>
    <cellStyle name="Milliers 2 3 17" xfId="4202"/>
    <cellStyle name="Milliers 2 3 18" xfId="4203"/>
    <cellStyle name="Milliers 2 3 19" xfId="4204"/>
    <cellStyle name="Milliers 2 3 2" xfId="4205"/>
    <cellStyle name="Milliers 2 3 2 2" xfId="5955"/>
    <cellStyle name="Milliers 2 3 2 2 2" xfId="19471"/>
    <cellStyle name="Milliers 2 3 2 2 2 2" xfId="51265"/>
    <cellStyle name="Milliers 2 3 2 3" xfId="19472"/>
    <cellStyle name="Milliers 2 3 2 3 2" xfId="51266"/>
    <cellStyle name="Milliers 2 3 2 4" xfId="37407"/>
    <cellStyle name="Milliers 2 3 2 5" xfId="37408"/>
    <cellStyle name="Milliers 2 3 2 6" xfId="37409"/>
    <cellStyle name="Milliers 2 3 20" xfId="4206"/>
    <cellStyle name="Milliers 2 3 21" xfId="4207"/>
    <cellStyle name="Milliers 2 3 22" xfId="4208"/>
    <cellStyle name="Milliers 2 3 23" xfId="4209"/>
    <cellStyle name="Milliers 2 3 24" xfId="4210"/>
    <cellStyle name="Milliers 2 3 25" xfId="4211"/>
    <cellStyle name="Milliers 2 3 26" xfId="4212"/>
    <cellStyle name="Milliers 2 3 27" xfId="4213"/>
    <cellStyle name="Milliers 2 3 28" xfId="4214"/>
    <cellStyle name="Milliers 2 3 29" xfId="4215"/>
    <cellStyle name="Milliers 2 3 3" xfId="4216"/>
    <cellStyle name="Milliers 2 3 3 2" xfId="37410"/>
    <cellStyle name="Milliers 2 3 30" xfId="4217"/>
    <cellStyle name="Milliers 2 3 31" xfId="4218"/>
    <cellStyle name="Milliers 2 3 32" xfId="4219"/>
    <cellStyle name="Milliers 2 3 33" xfId="37411"/>
    <cellStyle name="Milliers 2 3 34" xfId="37412"/>
    <cellStyle name="Milliers 2 3 4" xfId="4220"/>
    <cellStyle name="Milliers 2 3 5" xfId="4221"/>
    <cellStyle name="Milliers 2 3 6" xfId="4222"/>
    <cellStyle name="Milliers 2 3 7" xfId="4223"/>
    <cellStyle name="Milliers 2 3 8" xfId="4224"/>
    <cellStyle name="Milliers 2 3 9" xfId="4225"/>
    <cellStyle name="Milliers 2 4" xfId="4226"/>
    <cellStyle name="Milliers 2 4 2" xfId="19473"/>
    <cellStyle name="Milliers 2 4 2 2" xfId="37413"/>
    <cellStyle name="Milliers 2 4 3" xfId="19474"/>
    <cellStyle name="Milliers 2 4 4" xfId="37414"/>
    <cellStyle name="Milliers 2 4 5" xfId="37415"/>
    <cellStyle name="Milliers 2 5" xfId="4227"/>
    <cellStyle name="Milliers 2 5 2" xfId="5956"/>
    <cellStyle name="Milliers 2 5 3" xfId="19475"/>
    <cellStyle name="Milliers 2 5 3 2" xfId="51267"/>
    <cellStyle name="Milliers 2 5 4" xfId="37416"/>
    <cellStyle name="Milliers 2 6" xfId="4228"/>
    <cellStyle name="Milliers 2 6 2" xfId="5957"/>
    <cellStyle name="Milliers 2 6 2 2" xfId="51981"/>
    <cellStyle name="Milliers 2 6 2 2 2" xfId="51973"/>
    <cellStyle name="Milliers 2 6 2 2 2 2" xfId="52007"/>
    <cellStyle name="Milliers 2 6 3" xfId="37417"/>
    <cellStyle name="Milliers 2 6 4" xfId="51951"/>
    <cellStyle name="Milliers 2 7" xfId="4229"/>
    <cellStyle name="Milliers 2 7 2" xfId="19476"/>
    <cellStyle name="Milliers 2 7 2 2" xfId="37418"/>
    <cellStyle name="Milliers 2 7 3" xfId="37419"/>
    <cellStyle name="Milliers 2 7 4" xfId="37420"/>
    <cellStyle name="Milliers 2 8" xfId="4230"/>
    <cellStyle name="Milliers 2 8 2" xfId="19477"/>
    <cellStyle name="Milliers 2 8 2 2" xfId="51268"/>
    <cellStyle name="Milliers 2 8 3" xfId="37421"/>
    <cellStyle name="Milliers 2 8 4" xfId="37422"/>
    <cellStyle name="Milliers 2 9" xfId="4231"/>
    <cellStyle name="Milliers 2 9 2" xfId="37423"/>
    <cellStyle name="Milliers 2 9 2 2" xfId="51269"/>
    <cellStyle name="Milliers 2 9 3" xfId="37424"/>
    <cellStyle name="Milliers 2_A2-peinture03-11-09 LATEFA" xfId="4232"/>
    <cellStyle name="Milliers 20" xfId="4233"/>
    <cellStyle name="Milliers 20 2" xfId="19478"/>
    <cellStyle name="Milliers 20 2 2" xfId="19479"/>
    <cellStyle name="Milliers 20 2 2 2" xfId="19480"/>
    <cellStyle name="Milliers 20 2 2 3" xfId="37425"/>
    <cellStyle name="Milliers 20 2 3" xfId="19481"/>
    <cellStyle name="Milliers 20 2 4" xfId="37426"/>
    <cellStyle name="Milliers 20 3" xfId="19482"/>
    <cellStyle name="Milliers 20 3 2" xfId="19483"/>
    <cellStyle name="Milliers 20 3 3" xfId="37427"/>
    <cellStyle name="Milliers 20 4" xfId="19484"/>
    <cellStyle name="Milliers 20 5" xfId="37428"/>
    <cellStyle name="Milliers 21" xfId="5795"/>
    <cellStyle name="Milliers 21 2" xfId="37429"/>
    <cellStyle name="Milliers 21 2 2" xfId="37430"/>
    <cellStyle name="Milliers 21 3" xfId="37431"/>
    <cellStyle name="Milliers 21 4" xfId="37432"/>
    <cellStyle name="Milliers 22" xfId="5796"/>
    <cellStyle name="Milliers 23" xfId="5797"/>
    <cellStyle name="Milliers 23 2" xfId="51270"/>
    <cellStyle name="Milliers 23 3" xfId="51975"/>
    <cellStyle name="Milliers 24" xfId="5958"/>
    <cellStyle name="Milliers 24 2" xfId="5805"/>
    <cellStyle name="Milliers 25" xfId="51271"/>
    <cellStyle name="Milliers 26" xfId="51272"/>
    <cellStyle name="Milliers 27" xfId="51273"/>
    <cellStyle name="Milliers 28" xfId="51897"/>
    <cellStyle name="Milliers 29" xfId="51898"/>
    <cellStyle name="Milliers 3" xfId="4234"/>
    <cellStyle name="Milliers 3 10" xfId="4235"/>
    <cellStyle name="Milliers 3 11" xfId="4236"/>
    <cellStyle name="Milliers 3 12" xfId="4237"/>
    <cellStyle name="Milliers 3 13" xfId="4238"/>
    <cellStyle name="Milliers 3 14" xfId="4239"/>
    <cellStyle name="Milliers 3 15" xfId="4240"/>
    <cellStyle name="Milliers 3 16" xfId="4241"/>
    <cellStyle name="Milliers 3 17" xfId="4242"/>
    <cellStyle name="Milliers 3 18" xfId="19485"/>
    <cellStyle name="Milliers 3 18 2" xfId="51343"/>
    <cellStyle name="Milliers 3 19" xfId="37433"/>
    <cellStyle name="Milliers 3 2" xfId="4243"/>
    <cellStyle name="Milliers 3 2 2" xfId="5959"/>
    <cellStyle name="Milliers 3 2 2 2" xfId="19486"/>
    <cellStyle name="Milliers 3 2 3" xfId="19487"/>
    <cellStyle name="Milliers 3 2 3 2" xfId="51274"/>
    <cellStyle name="Milliers 3 2 4" xfId="37434"/>
    <cellStyle name="Milliers 3 2 5" xfId="37435"/>
    <cellStyle name="Milliers 3 3" xfId="4244"/>
    <cellStyle name="Milliers 3 3 2" xfId="17071"/>
    <cellStyle name="Milliers 3 4" xfId="4245"/>
    <cellStyle name="Milliers 3 4 2" xfId="51899"/>
    <cellStyle name="Milliers 3 5" xfId="4246"/>
    <cellStyle name="Milliers 3 5 2" xfId="5960"/>
    <cellStyle name="Milliers 3 5 2 2" xfId="19488"/>
    <cellStyle name="Milliers 3 5 2 2 2" xfId="51275"/>
    <cellStyle name="Milliers 3 5 3" xfId="19489"/>
    <cellStyle name="Milliers 3 5 3 2" xfId="37436"/>
    <cellStyle name="Milliers 3 5 4" xfId="37437"/>
    <cellStyle name="Milliers 3 6" xfId="4247"/>
    <cellStyle name="Milliers 3 6 2" xfId="37438"/>
    <cellStyle name="Milliers 3 7" xfId="4248"/>
    <cellStyle name="Milliers 3 8" xfId="4249"/>
    <cellStyle name="Milliers 3 9" xfId="4250"/>
    <cellStyle name="Milliers 30" xfId="51900"/>
    <cellStyle name="Milliers 31" xfId="51952"/>
    <cellStyle name="Milliers 32" xfId="51953"/>
    <cellStyle name="Milliers 33" xfId="52004"/>
    <cellStyle name="Milliers 34" xfId="52017"/>
    <cellStyle name="Milliers 36" xfId="51985"/>
    <cellStyle name="Milliers 4" xfId="4251"/>
    <cellStyle name="Milliers 4 10" xfId="4252"/>
    <cellStyle name="Milliers 4 11" xfId="4253"/>
    <cellStyle name="Milliers 4 12" xfId="4254"/>
    <cellStyle name="Milliers 4 13" xfId="4255"/>
    <cellStyle name="Milliers 4 14" xfId="4256"/>
    <cellStyle name="Milliers 4 14 2" xfId="37439"/>
    <cellStyle name="Milliers 4 15" xfId="4257"/>
    <cellStyle name="Milliers 4 16" xfId="4258"/>
    <cellStyle name="Milliers 4 17" xfId="4259"/>
    <cellStyle name="Milliers 4 18" xfId="4260"/>
    <cellStyle name="Milliers 4 19" xfId="4261"/>
    <cellStyle name="Milliers 4 2" xfId="4262"/>
    <cellStyle name="Milliers 4 2 10" xfId="4263"/>
    <cellStyle name="Milliers 4 2 11" xfId="4264"/>
    <cellStyle name="Milliers 4 2 12" xfId="4265"/>
    <cellStyle name="Milliers 4 2 13" xfId="4266"/>
    <cellStyle name="Milliers 4 2 14" xfId="4267"/>
    <cellStyle name="Milliers 4 2 15" xfId="4268"/>
    <cellStyle name="Milliers 4 2 16" xfId="4269"/>
    <cellStyle name="Milliers 4 2 17" xfId="4270"/>
    <cellStyle name="Milliers 4 2 18" xfId="37440"/>
    <cellStyle name="Milliers 4 2 19" xfId="37441"/>
    <cellStyle name="Milliers 4 2 2" xfId="4271"/>
    <cellStyle name="Milliers 4 2 2 2" xfId="17072"/>
    <cellStyle name="Milliers 4 2 3" xfId="4272"/>
    <cellStyle name="Milliers 4 2 3 2" xfId="37442"/>
    <cellStyle name="Milliers 4 2 4" xfId="4273"/>
    <cellStyle name="Milliers 4 2 4 2" xfId="37443"/>
    <cellStyle name="Milliers 4 2 5" xfId="4274"/>
    <cellStyle name="Milliers 4 2 6" xfId="4275"/>
    <cellStyle name="Milliers 4 2 7" xfId="4276"/>
    <cellStyle name="Milliers 4 2 8" xfId="4277"/>
    <cellStyle name="Milliers 4 2 9" xfId="4278"/>
    <cellStyle name="Milliers 4 20" xfId="4279"/>
    <cellStyle name="Milliers 4 21" xfId="4280"/>
    <cellStyle name="Milliers 4 22" xfId="4281"/>
    <cellStyle name="Milliers 4 22 2" xfId="51982"/>
    <cellStyle name="Milliers 4 22 2 2" xfId="52000"/>
    <cellStyle name="Milliers 4 23" xfId="19490"/>
    <cellStyle name="Milliers 4 24" xfId="51901"/>
    <cellStyle name="Milliers 4 3" xfId="4282"/>
    <cellStyle name="Milliers 4 3 10" xfId="4283"/>
    <cellStyle name="Milliers 4 3 11" xfId="4284"/>
    <cellStyle name="Milliers 4 3 12" xfId="4285"/>
    <cellStyle name="Milliers 4 3 13" xfId="4286"/>
    <cellStyle name="Milliers 4 3 14" xfId="4287"/>
    <cellStyle name="Milliers 4 3 15" xfId="4288"/>
    <cellStyle name="Milliers 4 3 16" xfId="4289"/>
    <cellStyle name="Milliers 4 3 17" xfId="4290"/>
    <cellStyle name="Milliers 4 3 18" xfId="5961"/>
    <cellStyle name="Milliers 4 3 19" xfId="37444"/>
    <cellStyle name="Milliers 4 3 2" xfId="4291"/>
    <cellStyle name="Milliers 4 3 2 2" xfId="19491"/>
    <cellStyle name="Milliers 4 3 2 2 2" xfId="51276"/>
    <cellStyle name="Milliers 4 3 2 3" xfId="37445"/>
    <cellStyle name="Milliers 4 3 20" xfId="37446"/>
    <cellStyle name="Milliers 4 3 3" xfId="4292"/>
    <cellStyle name="Milliers 4 3 3 2" xfId="37447"/>
    <cellStyle name="Milliers 4 3 4" xfId="4293"/>
    <cellStyle name="Milliers 4 3 5" xfId="4294"/>
    <cellStyle name="Milliers 4 3 6" xfId="4295"/>
    <cellStyle name="Milliers 4 3 7" xfId="4296"/>
    <cellStyle name="Milliers 4 3 8" xfId="4297"/>
    <cellStyle name="Milliers 4 3 9" xfId="4298"/>
    <cellStyle name="Milliers 4 4" xfId="4299"/>
    <cellStyle name="Milliers 4 4 10" xfId="4300"/>
    <cellStyle name="Milliers 4 4 11" xfId="4301"/>
    <cellStyle name="Milliers 4 4 12" xfId="4302"/>
    <cellStyle name="Milliers 4 4 13" xfId="4303"/>
    <cellStyle name="Milliers 4 4 14" xfId="4304"/>
    <cellStyle name="Milliers 4 4 15" xfId="4305"/>
    <cellStyle name="Milliers 4 4 16" xfId="4306"/>
    <cellStyle name="Milliers 4 4 17" xfId="4307"/>
    <cellStyle name="Milliers 4 4 18" xfId="51277"/>
    <cellStyle name="Milliers 4 4 2" xfId="4308"/>
    <cellStyle name="Milliers 4 4 2 2" xfId="37448"/>
    <cellStyle name="Milliers 4 4 3" xfId="4309"/>
    <cellStyle name="Milliers 4 4 3 2" xfId="19492"/>
    <cellStyle name="Milliers 4 4 3 3" xfId="37449"/>
    <cellStyle name="Milliers 4 4 4" xfId="4310"/>
    <cellStyle name="Milliers 4 4 5" xfId="4311"/>
    <cellStyle name="Milliers 4 4 6" xfId="4312"/>
    <cellStyle name="Milliers 4 4 7" xfId="4313"/>
    <cellStyle name="Milliers 4 4 8" xfId="4314"/>
    <cellStyle name="Milliers 4 4 9" xfId="4315"/>
    <cellStyle name="Milliers 4 5" xfId="4316"/>
    <cellStyle name="Milliers 4 5 10" xfId="4317"/>
    <cellStyle name="Milliers 4 5 11" xfId="4318"/>
    <cellStyle name="Milliers 4 5 12" xfId="4319"/>
    <cellStyle name="Milliers 4 5 13" xfId="4320"/>
    <cellStyle name="Milliers 4 5 14" xfId="4321"/>
    <cellStyle name="Milliers 4 5 15" xfId="4322"/>
    <cellStyle name="Milliers 4 5 16" xfId="4323"/>
    <cellStyle name="Milliers 4 5 17" xfId="4324"/>
    <cellStyle name="Milliers 4 5 18" xfId="37450"/>
    <cellStyle name="Milliers 4 5 2" xfId="4325"/>
    <cellStyle name="Milliers 4 5 3" xfId="4326"/>
    <cellStyle name="Milliers 4 5 4" xfId="4327"/>
    <cellStyle name="Milliers 4 5 5" xfId="4328"/>
    <cellStyle name="Milliers 4 5 6" xfId="4329"/>
    <cellStyle name="Milliers 4 5 7" xfId="4330"/>
    <cellStyle name="Milliers 4 5 8" xfId="4331"/>
    <cellStyle name="Milliers 4 5 9" xfId="4332"/>
    <cellStyle name="Milliers 4 6" xfId="4333"/>
    <cellStyle name="Milliers 4 6 2" xfId="37451"/>
    <cellStyle name="Milliers 4 7" xfId="4334"/>
    <cellStyle name="Milliers 4 7 2" xfId="37452"/>
    <cellStyle name="Milliers 4 8" xfId="4335"/>
    <cellStyle name="Milliers 4 9" xfId="4336"/>
    <cellStyle name="Milliers 4_1.Bp bloc A  GO" xfId="4337"/>
    <cellStyle name="Milliers 5" xfId="4338"/>
    <cellStyle name="Milliers 5 10" xfId="4339"/>
    <cellStyle name="Milliers 5 11" xfId="4340"/>
    <cellStyle name="Milliers 5 12" xfId="4341"/>
    <cellStyle name="Milliers 5 13" xfId="4342"/>
    <cellStyle name="Milliers 5 14" xfId="4343"/>
    <cellStyle name="Milliers 5 15" xfId="4344"/>
    <cellStyle name="Milliers 5 16" xfId="4345"/>
    <cellStyle name="Milliers 5 17" xfId="4346"/>
    <cellStyle name="Milliers 5 18" xfId="4347"/>
    <cellStyle name="Milliers 5 19" xfId="4348"/>
    <cellStyle name="Milliers 5 2" xfId="4349"/>
    <cellStyle name="Milliers 5 2 2" xfId="5962"/>
    <cellStyle name="Milliers 5 2 2 2" xfId="19493"/>
    <cellStyle name="Milliers 5 2 3" xfId="19494"/>
    <cellStyle name="Milliers 5 2 3 2" xfId="51278"/>
    <cellStyle name="Milliers 5 2 4" xfId="37453"/>
    <cellStyle name="Milliers 5 2 5" xfId="37454"/>
    <cellStyle name="Milliers 5 20" xfId="4350"/>
    <cellStyle name="Milliers 5 21" xfId="4351"/>
    <cellStyle name="Milliers 5 22" xfId="4352"/>
    <cellStyle name="Milliers 5 23" xfId="4353"/>
    <cellStyle name="Milliers 5 24" xfId="4354"/>
    <cellStyle name="Milliers 5 25" xfId="4355"/>
    <cellStyle name="Milliers 5 26" xfId="4356"/>
    <cellStyle name="Milliers 5 27" xfId="4357"/>
    <cellStyle name="Milliers 5 28" xfId="4358"/>
    <cellStyle name="Milliers 5 29" xfId="4359"/>
    <cellStyle name="Milliers 5 3" xfId="4360"/>
    <cellStyle name="Milliers 5 3 2" xfId="19495"/>
    <cellStyle name="Milliers 5 3 2 2" xfId="51279"/>
    <cellStyle name="Milliers 5 3 3" xfId="37455"/>
    <cellStyle name="Milliers 5 3 4" xfId="37456"/>
    <cellStyle name="Milliers 5 30" xfId="4361"/>
    <cellStyle name="Milliers 5 31" xfId="4362"/>
    <cellStyle name="Milliers 5 32" xfId="4363"/>
    <cellStyle name="Milliers 5 33" xfId="17073"/>
    <cellStyle name="Milliers 5 33 2" xfId="17074"/>
    <cellStyle name="Milliers 5 33 2 2" xfId="51998"/>
    <cellStyle name="Milliers 5 34" xfId="37457"/>
    <cellStyle name="Milliers 5 4" xfId="4364"/>
    <cellStyle name="Milliers 5 5" xfId="4365"/>
    <cellStyle name="Milliers 5 5 2" xfId="37458"/>
    <cellStyle name="Milliers 5 5 2 2" xfId="51280"/>
    <cellStyle name="Milliers 5 6" xfId="4366"/>
    <cellStyle name="Milliers 5 6 2" xfId="37459"/>
    <cellStyle name="Milliers 5 7" xfId="4367"/>
    <cellStyle name="Milliers 5 8" xfId="4368"/>
    <cellStyle name="Milliers 5 9" xfId="4369"/>
    <cellStyle name="Milliers 5_BOR-07-07-2012-FP" xfId="4370"/>
    <cellStyle name="Milliers 6" xfId="4371"/>
    <cellStyle name="Milliers 6 10" xfId="4372"/>
    <cellStyle name="Milliers 6 10 2" xfId="5963"/>
    <cellStyle name="Milliers 6 10 2 2" xfId="19496"/>
    <cellStyle name="Milliers 6 10 2 2 2" xfId="19497"/>
    <cellStyle name="Milliers 6 10 2 2 3" xfId="37460"/>
    <cellStyle name="Milliers 6 10 2 3" xfId="19498"/>
    <cellStyle name="Milliers 6 10 2 4" xfId="37461"/>
    <cellStyle name="Milliers 6 10 3" xfId="5964"/>
    <cellStyle name="Milliers 6 10 3 2" xfId="19499"/>
    <cellStyle name="Milliers 6 10 3 3" xfId="37462"/>
    <cellStyle name="Milliers 6 10 4" xfId="19500"/>
    <cellStyle name="Milliers 6 10 5" xfId="37463"/>
    <cellStyle name="Milliers 6 10 5 2" xfId="51964"/>
    <cellStyle name="Milliers 6 11" xfId="4373"/>
    <cellStyle name="Milliers 6 11 2" xfId="5965"/>
    <cellStyle name="Milliers 6 11 2 2" xfId="19501"/>
    <cellStyle name="Milliers 6 11 2 2 2" xfId="19502"/>
    <cellStyle name="Milliers 6 11 2 2 3" xfId="37464"/>
    <cellStyle name="Milliers 6 11 2 3" xfId="19503"/>
    <cellStyle name="Milliers 6 11 2 4" xfId="37465"/>
    <cellStyle name="Milliers 6 11 3" xfId="19504"/>
    <cellStyle name="Milliers 6 11 3 2" xfId="19505"/>
    <cellStyle name="Milliers 6 11 3 3" xfId="37466"/>
    <cellStyle name="Milliers 6 11 4" xfId="19506"/>
    <cellStyle name="Milliers 6 11 5" xfId="37467"/>
    <cellStyle name="Milliers 6 12" xfId="4374"/>
    <cellStyle name="Milliers 6 12 2" xfId="5966"/>
    <cellStyle name="Milliers 6 12 2 2" xfId="19507"/>
    <cellStyle name="Milliers 6 12 2 2 2" xfId="19508"/>
    <cellStyle name="Milliers 6 12 2 2 3" xfId="37468"/>
    <cellStyle name="Milliers 6 12 2 3" xfId="19509"/>
    <cellStyle name="Milliers 6 12 2 4" xfId="37469"/>
    <cellStyle name="Milliers 6 12 3" xfId="19510"/>
    <cellStyle name="Milliers 6 12 3 2" xfId="19511"/>
    <cellStyle name="Milliers 6 12 3 3" xfId="37470"/>
    <cellStyle name="Milliers 6 12 4" xfId="19512"/>
    <cellStyle name="Milliers 6 12 5" xfId="37471"/>
    <cellStyle name="Milliers 6 13" xfId="4375"/>
    <cellStyle name="Milliers 6 13 2" xfId="5967"/>
    <cellStyle name="Milliers 6 13 2 2" xfId="19513"/>
    <cellStyle name="Milliers 6 13 2 3" xfId="37472"/>
    <cellStyle name="Milliers 6 14" xfId="4376"/>
    <cellStyle name="Milliers 6 15" xfId="4377"/>
    <cellStyle name="Milliers 6 16" xfId="4378"/>
    <cellStyle name="Milliers 6 17" xfId="4379"/>
    <cellStyle name="Milliers 6 18" xfId="4380"/>
    <cellStyle name="Milliers 6 19" xfId="4381"/>
    <cellStyle name="Milliers 6 2" xfId="4382"/>
    <cellStyle name="Milliers 6 2 2" xfId="5968"/>
    <cellStyle name="Milliers 6 2 2 2" xfId="5969"/>
    <cellStyle name="Milliers 6 2 2 2 2" xfId="19514"/>
    <cellStyle name="Milliers 6 2 2 2 2 2" xfId="51281"/>
    <cellStyle name="Milliers 6 2 2 3" xfId="19515"/>
    <cellStyle name="Milliers 6 2 2 3 2" xfId="51282"/>
    <cellStyle name="Milliers 6 2 2 4" xfId="37473"/>
    <cellStyle name="Milliers 6 2 2 5" xfId="35524"/>
    <cellStyle name="Milliers 6 2 2 5 2" xfId="35525"/>
    <cellStyle name="Milliers 6 2 3" xfId="19516"/>
    <cellStyle name="Milliers 6 2 3 2" xfId="51283"/>
    <cellStyle name="Milliers 6 20" xfId="4383"/>
    <cellStyle name="Milliers 6 21" xfId="4384"/>
    <cellStyle name="Milliers 6 22" xfId="4385"/>
    <cellStyle name="Milliers 6 23" xfId="4386"/>
    <cellStyle name="Milliers 6 24" xfId="4387"/>
    <cellStyle name="Milliers 6 25" xfId="4388"/>
    <cellStyle name="Milliers 6 26" xfId="4389"/>
    <cellStyle name="Milliers 6 27" xfId="4390"/>
    <cellStyle name="Milliers 6 28" xfId="4391"/>
    <cellStyle name="Milliers 6 29" xfId="4392"/>
    <cellStyle name="Milliers 6 3" xfId="4393"/>
    <cellStyle name="Milliers 6 3 2" xfId="19517"/>
    <cellStyle name="Milliers 6 30" xfId="4394"/>
    <cellStyle name="Milliers 6 31" xfId="4395"/>
    <cellStyle name="Milliers 6 32" xfId="4396"/>
    <cellStyle name="Milliers 6 33" xfId="19518"/>
    <cellStyle name="Milliers 6 33 2" xfId="37474"/>
    <cellStyle name="Milliers 6 34" xfId="37475"/>
    <cellStyle name="Milliers 6 35" xfId="37476"/>
    <cellStyle name="Milliers 6 36" xfId="37477"/>
    <cellStyle name="Milliers 6 4" xfId="4397"/>
    <cellStyle name="Milliers 6 4 10" xfId="5970"/>
    <cellStyle name="Milliers 6 4 10 2" xfId="5971"/>
    <cellStyle name="Milliers 6 4 10 2 2" xfId="19519"/>
    <cellStyle name="Milliers 6 4 10 2 3" xfId="37478"/>
    <cellStyle name="Milliers 6 4 10 3" xfId="19520"/>
    <cellStyle name="Milliers 6 4 10 4" xfId="37479"/>
    <cellStyle name="Milliers 6 4 11" xfId="5972"/>
    <cellStyle name="Milliers 6 4 11 2" xfId="19521"/>
    <cellStyle name="Milliers 6 4 11 3" xfId="37480"/>
    <cellStyle name="Milliers 6 4 12" xfId="19522"/>
    <cellStyle name="Milliers 6 4 12 2" xfId="37481"/>
    <cellStyle name="Milliers 6 4 13" xfId="37482"/>
    <cellStyle name="Milliers 6 4 14" xfId="37483"/>
    <cellStyle name="Milliers 6 4 15" xfId="37484"/>
    <cellStyle name="Milliers 6 4 2" xfId="5973"/>
    <cellStyle name="Milliers 6 4 2 10" xfId="37485"/>
    <cellStyle name="Milliers 6 4 2 11" xfId="37486"/>
    <cellStyle name="Milliers 6 4 2 12" xfId="37487"/>
    <cellStyle name="Milliers 6 4 2 2" xfId="5974"/>
    <cellStyle name="Milliers 6 4 2 2 2" xfId="5975"/>
    <cellStyle name="Milliers 6 4 2 2 2 2" xfId="5976"/>
    <cellStyle name="Milliers 6 4 2 2 2 2 2" xfId="5977"/>
    <cellStyle name="Milliers 6 4 2 2 2 2 2 2" xfId="19523"/>
    <cellStyle name="Milliers 6 4 2 2 2 2 2 2 2" xfId="19524"/>
    <cellStyle name="Milliers 6 4 2 2 2 2 2 2 3" xfId="37488"/>
    <cellStyle name="Milliers 6 4 2 2 2 2 2 3" xfId="19525"/>
    <cellStyle name="Milliers 6 4 2 2 2 2 2 4" xfId="37489"/>
    <cellStyle name="Milliers 6 4 2 2 2 2 3" xfId="5978"/>
    <cellStyle name="Milliers 6 4 2 2 2 2 3 2" xfId="19526"/>
    <cellStyle name="Milliers 6 4 2 2 2 2 3 3" xfId="37490"/>
    <cellStyle name="Milliers 6 4 2 2 2 2 4" xfId="19527"/>
    <cellStyle name="Milliers 6 4 2 2 2 2 5" xfId="37491"/>
    <cellStyle name="Milliers 6 4 2 2 2 3" xfId="5979"/>
    <cellStyle name="Milliers 6 4 2 2 2 3 2" xfId="5980"/>
    <cellStyle name="Milliers 6 4 2 2 2 3 2 2" xfId="19528"/>
    <cellStyle name="Milliers 6 4 2 2 2 3 2 3" xfId="37492"/>
    <cellStyle name="Milliers 6 4 2 2 2 3 3" xfId="19529"/>
    <cellStyle name="Milliers 6 4 2 2 2 3 4" xfId="37493"/>
    <cellStyle name="Milliers 6 4 2 2 2 4" xfId="5981"/>
    <cellStyle name="Milliers 6 4 2 2 2 4 2" xfId="5982"/>
    <cellStyle name="Milliers 6 4 2 2 2 4 3" xfId="37494"/>
    <cellStyle name="Milliers 6 4 2 2 2 5" xfId="5983"/>
    <cellStyle name="Milliers 6 4 2 2 2 5 2" xfId="5984"/>
    <cellStyle name="Milliers 6 4 2 2 2 6" xfId="5985"/>
    <cellStyle name="Milliers 6 4 2 2 2 7" xfId="37495"/>
    <cellStyle name="Milliers 6 4 2 2 3" xfId="5986"/>
    <cellStyle name="Milliers 6 4 2 2 3 2" xfId="5987"/>
    <cellStyle name="Milliers 6 4 2 2 3 2 2" xfId="19530"/>
    <cellStyle name="Milliers 6 4 2 2 3 2 2 2" xfId="19531"/>
    <cellStyle name="Milliers 6 4 2 2 3 2 2 3" xfId="37496"/>
    <cellStyle name="Milliers 6 4 2 2 3 2 3" xfId="19532"/>
    <cellStyle name="Milliers 6 4 2 2 3 2 4" xfId="37497"/>
    <cellStyle name="Milliers 6 4 2 2 3 3" xfId="5988"/>
    <cellStyle name="Milliers 6 4 2 2 3 3 2" xfId="19533"/>
    <cellStyle name="Milliers 6 4 2 2 3 3 3" xfId="37498"/>
    <cellStyle name="Milliers 6 4 2 2 3 4" xfId="19534"/>
    <cellStyle name="Milliers 6 4 2 2 3 5" xfId="37499"/>
    <cellStyle name="Milliers 6 4 2 2 4" xfId="5989"/>
    <cellStyle name="Milliers 6 4 2 2 4 2" xfId="5990"/>
    <cellStyle name="Milliers 6 4 2 2 4 2 2" xfId="19535"/>
    <cellStyle name="Milliers 6 4 2 2 4 2 3" xfId="37500"/>
    <cellStyle name="Milliers 6 4 2 2 4 3" xfId="19536"/>
    <cellStyle name="Milliers 6 4 2 2 4 4" xfId="37501"/>
    <cellStyle name="Milliers 6 4 2 2 5" xfId="5991"/>
    <cellStyle name="Milliers 6 4 2 2 5 2" xfId="5992"/>
    <cellStyle name="Milliers 6 4 2 2 5 3" xfId="37502"/>
    <cellStyle name="Milliers 6 4 2 2 6" xfId="5993"/>
    <cellStyle name="Milliers 6 4 2 2 6 2" xfId="5994"/>
    <cellStyle name="Milliers 6 4 2 2 7" xfId="5995"/>
    <cellStyle name="Milliers 6 4 2 2 8" xfId="37503"/>
    <cellStyle name="Milliers 6 4 2 3" xfId="5996"/>
    <cellStyle name="Milliers 6 4 2 3 2" xfId="5997"/>
    <cellStyle name="Milliers 6 4 2 3 2 2" xfId="5998"/>
    <cellStyle name="Milliers 6 4 2 3 2 2 2" xfId="19537"/>
    <cellStyle name="Milliers 6 4 2 3 2 2 2 2" xfId="19538"/>
    <cellStyle name="Milliers 6 4 2 3 2 2 2 3" xfId="37504"/>
    <cellStyle name="Milliers 6 4 2 3 2 2 3" xfId="19539"/>
    <cellStyle name="Milliers 6 4 2 3 2 2 4" xfId="37505"/>
    <cellStyle name="Milliers 6 4 2 3 2 3" xfId="5999"/>
    <cellStyle name="Milliers 6 4 2 3 2 3 2" xfId="19540"/>
    <cellStyle name="Milliers 6 4 2 3 2 3 3" xfId="37506"/>
    <cellStyle name="Milliers 6 4 2 3 2 4" xfId="19541"/>
    <cellStyle name="Milliers 6 4 2 3 2 5" xfId="37507"/>
    <cellStyle name="Milliers 6 4 2 3 3" xfId="6000"/>
    <cellStyle name="Milliers 6 4 2 3 3 2" xfId="6001"/>
    <cellStyle name="Milliers 6 4 2 3 3 2 2" xfId="19542"/>
    <cellStyle name="Milliers 6 4 2 3 3 2 3" xfId="37508"/>
    <cellStyle name="Milliers 6 4 2 3 3 3" xfId="19543"/>
    <cellStyle name="Milliers 6 4 2 3 3 4" xfId="37509"/>
    <cellStyle name="Milliers 6 4 2 3 4" xfId="6002"/>
    <cellStyle name="Milliers 6 4 2 3 4 2" xfId="6003"/>
    <cellStyle name="Milliers 6 4 2 3 4 3" xfId="37510"/>
    <cellStyle name="Milliers 6 4 2 3 5" xfId="6004"/>
    <cellStyle name="Milliers 6 4 2 3 5 2" xfId="6005"/>
    <cellStyle name="Milliers 6 4 2 3 6" xfId="6006"/>
    <cellStyle name="Milliers 6 4 2 3 7" xfId="37511"/>
    <cellStyle name="Milliers 6 4 2 4" xfId="6007"/>
    <cellStyle name="Milliers 6 4 2 4 2" xfId="6008"/>
    <cellStyle name="Milliers 6 4 2 4 2 2" xfId="19544"/>
    <cellStyle name="Milliers 6 4 2 4 2 2 2" xfId="19545"/>
    <cellStyle name="Milliers 6 4 2 4 2 2 2 2" xfId="19546"/>
    <cellStyle name="Milliers 6 4 2 4 2 2 2 3" xfId="37512"/>
    <cellStyle name="Milliers 6 4 2 4 2 2 3" xfId="19547"/>
    <cellStyle name="Milliers 6 4 2 4 2 2 4" xfId="37513"/>
    <cellStyle name="Milliers 6 4 2 4 2 3" xfId="19548"/>
    <cellStyle name="Milliers 6 4 2 4 2 3 2" xfId="19549"/>
    <cellStyle name="Milliers 6 4 2 4 2 3 3" xfId="37514"/>
    <cellStyle name="Milliers 6 4 2 4 2 4" xfId="19550"/>
    <cellStyle name="Milliers 6 4 2 4 2 5" xfId="37515"/>
    <cellStyle name="Milliers 6 4 2 4 3" xfId="6009"/>
    <cellStyle name="Milliers 6 4 2 4 3 2" xfId="19551"/>
    <cellStyle name="Milliers 6 4 2 4 3 2 2" xfId="19552"/>
    <cellStyle name="Milliers 6 4 2 4 3 2 3" xfId="37516"/>
    <cellStyle name="Milliers 6 4 2 4 3 3" xfId="19553"/>
    <cellStyle name="Milliers 6 4 2 4 3 4" xfId="37517"/>
    <cellStyle name="Milliers 6 4 2 4 4" xfId="19554"/>
    <cellStyle name="Milliers 6 4 2 4 4 2" xfId="19555"/>
    <cellStyle name="Milliers 6 4 2 4 4 3" xfId="37518"/>
    <cellStyle name="Milliers 6 4 2 4 5" xfId="19556"/>
    <cellStyle name="Milliers 6 4 2 4 6" xfId="37519"/>
    <cellStyle name="Milliers 6 4 2 5" xfId="6010"/>
    <cellStyle name="Milliers 6 4 2 5 2" xfId="6011"/>
    <cellStyle name="Milliers 6 4 2 5 2 2" xfId="19557"/>
    <cellStyle name="Milliers 6 4 2 5 2 2 2" xfId="19558"/>
    <cellStyle name="Milliers 6 4 2 5 2 2 3" xfId="37520"/>
    <cellStyle name="Milliers 6 4 2 5 2 3" xfId="19559"/>
    <cellStyle name="Milliers 6 4 2 5 2 4" xfId="37521"/>
    <cellStyle name="Milliers 6 4 2 5 3" xfId="19560"/>
    <cellStyle name="Milliers 6 4 2 5 3 2" xfId="19561"/>
    <cellStyle name="Milliers 6 4 2 5 3 3" xfId="37522"/>
    <cellStyle name="Milliers 6 4 2 5 4" xfId="19562"/>
    <cellStyle name="Milliers 6 4 2 5 5" xfId="37523"/>
    <cellStyle name="Milliers 6 4 2 6" xfId="6012"/>
    <cellStyle name="Milliers 6 4 2 6 2" xfId="6013"/>
    <cellStyle name="Milliers 6 4 2 6 2 2" xfId="19563"/>
    <cellStyle name="Milliers 6 4 2 6 2 2 2" xfId="19564"/>
    <cellStyle name="Milliers 6 4 2 6 2 2 3" xfId="37524"/>
    <cellStyle name="Milliers 6 4 2 6 2 3" xfId="19565"/>
    <cellStyle name="Milliers 6 4 2 6 2 4" xfId="37525"/>
    <cellStyle name="Milliers 6 4 2 6 3" xfId="19566"/>
    <cellStyle name="Milliers 6 4 2 6 3 2" xfId="19567"/>
    <cellStyle name="Milliers 6 4 2 6 3 3" xfId="37526"/>
    <cellStyle name="Milliers 6 4 2 6 4" xfId="19568"/>
    <cellStyle name="Milliers 6 4 2 6 5" xfId="37527"/>
    <cellStyle name="Milliers 6 4 2 7" xfId="6014"/>
    <cellStyle name="Milliers 6 4 2 7 2" xfId="6015"/>
    <cellStyle name="Milliers 6 4 2 7 2 2" xfId="19569"/>
    <cellStyle name="Milliers 6 4 2 7 2 3" xfId="37528"/>
    <cellStyle name="Milliers 6 4 2 7 3" xfId="19570"/>
    <cellStyle name="Milliers 6 4 2 7 4" xfId="37529"/>
    <cellStyle name="Milliers 6 4 2 8" xfId="6016"/>
    <cellStyle name="Milliers 6 4 2 8 2" xfId="19571"/>
    <cellStyle name="Milliers 6 4 2 8 3" xfId="37530"/>
    <cellStyle name="Milliers 6 4 2 9" xfId="19572"/>
    <cellStyle name="Milliers 6 4 2 9 2" xfId="37531"/>
    <cellStyle name="Milliers 6 4 3" xfId="6017"/>
    <cellStyle name="Milliers 6 4 3 10" xfId="37532"/>
    <cellStyle name="Milliers 6 4 3 11" xfId="37533"/>
    <cellStyle name="Milliers 6 4 3 2" xfId="6018"/>
    <cellStyle name="Milliers 6 4 3 2 2" xfId="6019"/>
    <cellStyle name="Milliers 6 4 3 2 2 2" xfId="6020"/>
    <cellStyle name="Milliers 6 4 3 2 2 2 2" xfId="6021"/>
    <cellStyle name="Milliers 6 4 3 2 2 2 2 2" xfId="19573"/>
    <cellStyle name="Milliers 6 4 3 2 2 2 2 2 2" xfId="19574"/>
    <cellStyle name="Milliers 6 4 3 2 2 2 2 2 3" xfId="37534"/>
    <cellStyle name="Milliers 6 4 3 2 2 2 2 3" xfId="19575"/>
    <cellStyle name="Milliers 6 4 3 2 2 2 2 4" xfId="37535"/>
    <cellStyle name="Milliers 6 4 3 2 2 2 3" xfId="6022"/>
    <cellStyle name="Milliers 6 4 3 2 2 2 3 2" xfId="19576"/>
    <cellStyle name="Milliers 6 4 3 2 2 2 3 3" xfId="37536"/>
    <cellStyle name="Milliers 6 4 3 2 2 2 4" xfId="19577"/>
    <cellStyle name="Milliers 6 4 3 2 2 2 5" xfId="37537"/>
    <cellStyle name="Milliers 6 4 3 2 2 3" xfId="6023"/>
    <cellStyle name="Milliers 6 4 3 2 2 3 2" xfId="6024"/>
    <cellStyle name="Milliers 6 4 3 2 2 3 2 2" xfId="19578"/>
    <cellStyle name="Milliers 6 4 3 2 2 3 2 3" xfId="37538"/>
    <cellStyle name="Milliers 6 4 3 2 2 3 3" xfId="19579"/>
    <cellStyle name="Milliers 6 4 3 2 2 3 4" xfId="37539"/>
    <cellStyle name="Milliers 6 4 3 2 2 4" xfId="6025"/>
    <cellStyle name="Milliers 6 4 3 2 2 4 2" xfId="6026"/>
    <cellStyle name="Milliers 6 4 3 2 2 4 3" xfId="37540"/>
    <cellStyle name="Milliers 6 4 3 2 2 5" xfId="6027"/>
    <cellStyle name="Milliers 6 4 3 2 2 5 2" xfId="6028"/>
    <cellStyle name="Milliers 6 4 3 2 2 6" xfId="6029"/>
    <cellStyle name="Milliers 6 4 3 2 2 7" xfId="37541"/>
    <cellStyle name="Milliers 6 4 3 2 3" xfId="6030"/>
    <cellStyle name="Milliers 6 4 3 2 3 2" xfId="6031"/>
    <cellStyle name="Milliers 6 4 3 2 3 2 2" xfId="19580"/>
    <cellStyle name="Milliers 6 4 3 2 3 2 2 2" xfId="19581"/>
    <cellStyle name="Milliers 6 4 3 2 3 2 2 3" xfId="37542"/>
    <cellStyle name="Milliers 6 4 3 2 3 2 3" xfId="19582"/>
    <cellStyle name="Milliers 6 4 3 2 3 2 4" xfId="37543"/>
    <cellStyle name="Milliers 6 4 3 2 3 3" xfId="6032"/>
    <cellStyle name="Milliers 6 4 3 2 3 3 2" xfId="19583"/>
    <cellStyle name="Milliers 6 4 3 2 3 3 3" xfId="37544"/>
    <cellStyle name="Milliers 6 4 3 2 3 4" xfId="19584"/>
    <cellStyle name="Milliers 6 4 3 2 3 5" xfId="37545"/>
    <cellStyle name="Milliers 6 4 3 2 4" xfId="6033"/>
    <cellStyle name="Milliers 6 4 3 2 4 2" xfId="6034"/>
    <cellStyle name="Milliers 6 4 3 2 4 2 2" xfId="19585"/>
    <cellStyle name="Milliers 6 4 3 2 4 2 3" xfId="37546"/>
    <cellStyle name="Milliers 6 4 3 2 4 3" xfId="19586"/>
    <cellStyle name="Milliers 6 4 3 2 4 4" xfId="37547"/>
    <cellStyle name="Milliers 6 4 3 2 5" xfId="6035"/>
    <cellStyle name="Milliers 6 4 3 2 5 2" xfId="6036"/>
    <cellStyle name="Milliers 6 4 3 2 5 3" xfId="37548"/>
    <cellStyle name="Milliers 6 4 3 2 6" xfId="6037"/>
    <cellStyle name="Milliers 6 4 3 2 6 2" xfId="6038"/>
    <cellStyle name="Milliers 6 4 3 2 7" xfId="6039"/>
    <cellStyle name="Milliers 6 4 3 2 8" xfId="37549"/>
    <cellStyle name="Milliers 6 4 3 3" xfId="6040"/>
    <cellStyle name="Milliers 6 4 3 3 2" xfId="6041"/>
    <cellStyle name="Milliers 6 4 3 3 2 2" xfId="6042"/>
    <cellStyle name="Milliers 6 4 3 3 2 2 2" xfId="19587"/>
    <cellStyle name="Milliers 6 4 3 3 2 2 2 2" xfId="19588"/>
    <cellStyle name="Milliers 6 4 3 3 2 2 2 3" xfId="37550"/>
    <cellStyle name="Milliers 6 4 3 3 2 2 3" xfId="19589"/>
    <cellStyle name="Milliers 6 4 3 3 2 2 4" xfId="37551"/>
    <cellStyle name="Milliers 6 4 3 3 2 3" xfId="6043"/>
    <cellStyle name="Milliers 6 4 3 3 2 3 2" xfId="19590"/>
    <cellStyle name="Milliers 6 4 3 3 2 3 3" xfId="37552"/>
    <cellStyle name="Milliers 6 4 3 3 2 4" xfId="19591"/>
    <cellStyle name="Milliers 6 4 3 3 2 5" xfId="37553"/>
    <cellStyle name="Milliers 6 4 3 3 3" xfId="6044"/>
    <cellStyle name="Milliers 6 4 3 3 3 2" xfId="6045"/>
    <cellStyle name="Milliers 6 4 3 3 3 2 2" xfId="19592"/>
    <cellStyle name="Milliers 6 4 3 3 3 2 3" xfId="37554"/>
    <cellStyle name="Milliers 6 4 3 3 3 3" xfId="19593"/>
    <cellStyle name="Milliers 6 4 3 3 3 4" xfId="37555"/>
    <cellStyle name="Milliers 6 4 3 3 4" xfId="6046"/>
    <cellStyle name="Milliers 6 4 3 3 4 2" xfId="6047"/>
    <cellStyle name="Milliers 6 4 3 3 4 3" xfId="37556"/>
    <cellStyle name="Milliers 6 4 3 3 5" xfId="6048"/>
    <cellStyle name="Milliers 6 4 3 3 5 2" xfId="6049"/>
    <cellStyle name="Milliers 6 4 3 3 6" xfId="6050"/>
    <cellStyle name="Milliers 6 4 3 3 7" xfId="37557"/>
    <cellStyle name="Milliers 6 4 3 4" xfId="6051"/>
    <cellStyle name="Milliers 6 4 3 4 2" xfId="6052"/>
    <cellStyle name="Milliers 6 4 3 4 2 2" xfId="19594"/>
    <cellStyle name="Milliers 6 4 3 4 2 2 2" xfId="19595"/>
    <cellStyle name="Milliers 6 4 3 4 2 2 2 2" xfId="19596"/>
    <cellStyle name="Milliers 6 4 3 4 2 2 2 3" xfId="37558"/>
    <cellStyle name="Milliers 6 4 3 4 2 2 3" xfId="19597"/>
    <cellStyle name="Milliers 6 4 3 4 2 2 4" xfId="37559"/>
    <cellStyle name="Milliers 6 4 3 4 2 3" xfId="19598"/>
    <cellStyle name="Milliers 6 4 3 4 2 3 2" xfId="19599"/>
    <cellStyle name="Milliers 6 4 3 4 2 3 3" xfId="37560"/>
    <cellStyle name="Milliers 6 4 3 4 2 4" xfId="19600"/>
    <cellStyle name="Milliers 6 4 3 4 2 5" xfId="37561"/>
    <cellStyle name="Milliers 6 4 3 4 3" xfId="6053"/>
    <cellStyle name="Milliers 6 4 3 4 3 2" xfId="19601"/>
    <cellStyle name="Milliers 6 4 3 4 3 2 2" xfId="19602"/>
    <cellStyle name="Milliers 6 4 3 4 3 2 3" xfId="37562"/>
    <cellStyle name="Milliers 6 4 3 4 3 3" xfId="19603"/>
    <cellStyle name="Milliers 6 4 3 4 3 4" xfId="37563"/>
    <cellStyle name="Milliers 6 4 3 4 4" xfId="19604"/>
    <cellStyle name="Milliers 6 4 3 4 4 2" xfId="19605"/>
    <cellStyle name="Milliers 6 4 3 4 4 3" xfId="37564"/>
    <cellStyle name="Milliers 6 4 3 4 5" xfId="19606"/>
    <cellStyle name="Milliers 6 4 3 4 6" xfId="37565"/>
    <cellStyle name="Milliers 6 4 3 5" xfId="6054"/>
    <cellStyle name="Milliers 6 4 3 5 2" xfId="6055"/>
    <cellStyle name="Milliers 6 4 3 5 2 2" xfId="19607"/>
    <cellStyle name="Milliers 6 4 3 5 2 2 2" xfId="19608"/>
    <cellStyle name="Milliers 6 4 3 5 2 2 3" xfId="37566"/>
    <cellStyle name="Milliers 6 4 3 5 2 3" xfId="19609"/>
    <cellStyle name="Milliers 6 4 3 5 2 4" xfId="37567"/>
    <cellStyle name="Milliers 6 4 3 5 3" xfId="19610"/>
    <cellStyle name="Milliers 6 4 3 5 3 2" xfId="19611"/>
    <cellStyle name="Milliers 6 4 3 5 3 3" xfId="37568"/>
    <cellStyle name="Milliers 6 4 3 5 4" xfId="19612"/>
    <cellStyle name="Milliers 6 4 3 5 5" xfId="37569"/>
    <cellStyle name="Milliers 6 4 3 6" xfId="6056"/>
    <cellStyle name="Milliers 6 4 3 6 2" xfId="6057"/>
    <cellStyle name="Milliers 6 4 3 6 2 2" xfId="19613"/>
    <cellStyle name="Milliers 6 4 3 6 2 3" xfId="37570"/>
    <cellStyle name="Milliers 6 4 3 6 3" xfId="19614"/>
    <cellStyle name="Milliers 6 4 3 6 4" xfId="37571"/>
    <cellStyle name="Milliers 6 4 3 7" xfId="6058"/>
    <cellStyle name="Milliers 6 4 3 7 2" xfId="6059"/>
    <cellStyle name="Milliers 6 4 3 7 3" xfId="37572"/>
    <cellStyle name="Milliers 6 4 3 8" xfId="6060"/>
    <cellStyle name="Milliers 6 4 3 8 2" xfId="37573"/>
    <cellStyle name="Milliers 6 4 3 9" xfId="37574"/>
    <cellStyle name="Milliers 6 4 4" xfId="6061"/>
    <cellStyle name="Milliers 6 4 4 10" xfId="37575"/>
    <cellStyle name="Milliers 6 4 4 2" xfId="6062"/>
    <cellStyle name="Milliers 6 4 4 2 2" xfId="6063"/>
    <cellStyle name="Milliers 6 4 4 2 2 2" xfId="6064"/>
    <cellStyle name="Milliers 6 4 4 2 2 2 2" xfId="19615"/>
    <cellStyle name="Milliers 6 4 4 2 2 2 2 2" xfId="19616"/>
    <cellStyle name="Milliers 6 4 4 2 2 2 2 3" xfId="37576"/>
    <cellStyle name="Milliers 6 4 4 2 2 2 3" xfId="19617"/>
    <cellStyle name="Milliers 6 4 4 2 2 2 4" xfId="37577"/>
    <cellStyle name="Milliers 6 4 4 2 2 3" xfId="6065"/>
    <cellStyle name="Milliers 6 4 4 2 2 3 2" xfId="19618"/>
    <cellStyle name="Milliers 6 4 4 2 2 3 3" xfId="37578"/>
    <cellStyle name="Milliers 6 4 4 2 2 4" xfId="19619"/>
    <cellStyle name="Milliers 6 4 4 2 2 5" xfId="37579"/>
    <cellStyle name="Milliers 6 4 4 2 3" xfId="6066"/>
    <cellStyle name="Milliers 6 4 4 2 3 2" xfId="6067"/>
    <cellStyle name="Milliers 6 4 4 2 3 2 2" xfId="19620"/>
    <cellStyle name="Milliers 6 4 4 2 3 2 3" xfId="37580"/>
    <cellStyle name="Milliers 6 4 4 2 3 3" xfId="19621"/>
    <cellStyle name="Milliers 6 4 4 2 3 4" xfId="37581"/>
    <cellStyle name="Milliers 6 4 4 2 4" xfId="6068"/>
    <cellStyle name="Milliers 6 4 4 2 4 2" xfId="6069"/>
    <cellStyle name="Milliers 6 4 4 2 4 3" xfId="37582"/>
    <cellStyle name="Milliers 6 4 4 2 5" xfId="6070"/>
    <cellStyle name="Milliers 6 4 4 2 5 2" xfId="6071"/>
    <cellStyle name="Milliers 6 4 4 2 6" xfId="6072"/>
    <cellStyle name="Milliers 6 4 4 2 7" xfId="37583"/>
    <cellStyle name="Milliers 6 4 4 3" xfId="6073"/>
    <cellStyle name="Milliers 6 4 4 3 2" xfId="6074"/>
    <cellStyle name="Milliers 6 4 4 3 2 2" xfId="19622"/>
    <cellStyle name="Milliers 6 4 4 3 2 2 2" xfId="19623"/>
    <cellStyle name="Milliers 6 4 4 3 2 2 2 2" xfId="19624"/>
    <cellStyle name="Milliers 6 4 4 3 2 2 2 3" xfId="37584"/>
    <cellStyle name="Milliers 6 4 4 3 2 2 3" xfId="19625"/>
    <cellStyle name="Milliers 6 4 4 3 2 2 4" xfId="37585"/>
    <cellStyle name="Milliers 6 4 4 3 2 3" xfId="19626"/>
    <cellStyle name="Milliers 6 4 4 3 2 3 2" xfId="19627"/>
    <cellStyle name="Milliers 6 4 4 3 2 3 3" xfId="37586"/>
    <cellStyle name="Milliers 6 4 4 3 2 4" xfId="19628"/>
    <cellStyle name="Milliers 6 4 4 3 2 5" xfId="37587"/>
    <cellStyle name="Milliers 6 4 4 3 3" xfId="6075"/>
    <cellStyle name="Milliers 6 4 4 3 3 2" xfId="19629"/>
    <cellStyle name="Milliers 6 4 4 3 3 2 2" xfId="19630"/>
    <cellStyle name="Milliers 6 4 4 3 3 2 3" xfId="37588"/>
    <cellStyle name="Milliers 6 4 4 3 3 3" xfId="19631"/>
    <cellStyle name="Milliers 6 4 4 3 3 4" xfId="37589"/>
    <cellStyle name="Milliers 6 4 4 3 4" xfId="19632"/>
    <cellStyle name="Milliers 6 4 4 3 4 2" xfId="19633"/>
    <cellStyle name="Milliers 6 4 4 3 4 3" xfId="37590"/>
    <cellStyle name="Milliers 6 4 4 3 5" xfId="19634"/>
    <cellStyle name="Milliers 6 4 4 3 6" xfId="37591"/>
    <cellStyle name="Milliers 6 4 4 4" xfId="6076"/>
    <cellStyle name="Milliers 6 4 4 4 2" xfId="6077"/>
    <cellStyle name="Milliers 6 4 4 4 2 2" xfId="19635"/>
    <cellStyle name="Milliers 6 4 4 4 2 2 2" xfId="19636"/>
    <cellStyle name="Milliers 6 4 4 4 2 2 3" xfId="37592"/>
    <cellStyle name="Milliers 6 4 4 4 2 3" xfId="19637"/>
    <cellStyle name="Milliers 6 4 4 4 2 4" xfId="37593"/>
    <cellStyle name="Milliers 6 4 4 4 3" xfId="19638"/>
    <cellStyle name="Milliers 6 4 4 4 3 2" xfId="19639"/>
    <cellStyle name="Milliers 6 4 4 4 3 3" xfId="37594"/>
    <cellStyle name="Milliers 6 4 4 4 4" xfId="19640"/>
    <cellStyle name="Milliers 6 4 4 4 5" xfId="37595"/>
    <cellStyle name="Milliers 6 4 4 5" xfId="6078"/>
    <cellStyle name="Milliers 6 4 4 5 2" xfId="6079"/>
    <cellStyle name="Milliers 6 4 4 5 2 2" xfId="19641"/>
    <cellStyle name="Milliers 6 4 4 5 2 3" xfId="37596"/>
    <cellStyle name="Milliers 6 4 4 5 3" xfId="19642"/>
    <cellStyle name="Milliers 6 4 4 5 4" xfId="37597"/>
    <cellStyle name="Milliers 6 4 4 6" xfId="6080"/>
    <cellStyle name="Milliers 6 4 4 6 2" xfId="6081"/>
    <cellStyle name="Milliers 6 4 4 6 3" xfId="37598"/>
    <cellStyle name="Milliers 6 4 4 7" xfId="6082"/>
    <cellStyle name="Milliers 6 4 4 7 2" xfId="37599"/>
    <cellStyle name="Milliers 6 4 4 8" xfId="37600"/>
    <cellStyle name="Milliers 6 4 4 9" xfId="37601"/>
    <cellStyle name="Milliers 6 4 5" xfId="6083"/>
    <cellStyle name="Milliers 6 4 5 2" xfId="6084"/>
    <cellStyle name="Milliers 6 4 5 2 2" xfId="6085"/>
    <cellStyle name="Milliers 6 4 5 2 2 2" xfId="19643"/>
    <cellStyle name="Milliers 6 4 5 2 2 2 2" xfId="19644"/>
    <cellStyle name="Milliers 6 4 5 2 2 2 3" xfId="37602"/>
    <cellStyle name="Milliers 6 4 5 2 2 3" xfId="19645"/>
    <cellStyle name="Milliers 6 4 5 2 2 4" xfId="37603"/>
    <cellStyle name="Milliers 6 4 5 2 3" xfId="6086"/>
    <cellStyle name="Milliers 6 4 5 2 3 2" xfId="19646"/>
    <cellStyle name="Milliers 6 4 5 2 3 3" xfId="37604"/>
    <cellStyle name="Milliers 6 4 5 2 4" xfId="19647"/>
    <cellStyle name="Milliers 6 4 5 2 5" xfId="37605"/>
    <cellStyle name="Milliers 6 4 5 2 6" xfId="37606"/>
    <cellStyle name="Milliers 6 4 5 3" xfId="6087"/>
    <cellStyle name="Milliers 6 4 5 3 2" xfId="6088"/>
    <cellStyle name="Milliers 6 4 5 3 2 2" xfId="19648"/>
    <cellStyle name="Milliers 6 4 5 3 2 3" xfId="37607"/>
    <cellStyle name="Milliers 6 4 5 3 3" xfId="19649"/>
    <cellStyle name="Milliers 6 4 5 3 4" xfId="37608"/>
    <cellStyle name="Milliers 6 4 5 4" xfId="6089"/>
    <cellStyle name="Milliers 6 4 5 4 2" xfId="6090"/>
    <cellStyle name="Milliers 6 4 5 4 3" xfId="37609"/>
    <cellStyle name="Milliers 6 4 5 5" xfId="6091"/>
    <cellStyle name="Milliers 6 4 5 5 2" xfId="6092"/>
    <cellStyle name="Milliers 6 4 5 6" xfId="6093"/>
    <cellStyle name="Milliers 6 4 5 7" xfId="37610"/>
    <cellStyle name="Milliers 6 4 6" xfId="6094"/>
    <cellStyle name="Milliers 6 4 6 2" xfId="6095"/>
    <cellStyle name="Milliers 6 4 6 2 2" xfId="19650"/>
    <cellStyle name="Milliers 6 4 6 2 2 2" xfId="19651"/>
    <cellStyle name="Milliers 6 4 6 2 2 2 2" xfId="19652"/>
    <cellStyle name="Milliers 6 4 6 2 2 2 3" xfId="37611"/>
    <cellStyle name="Milliers 6 4 6 2 2 3" xfId="19653"/>
    <cellStyle name="Milliers 6 4 6 2 2 4" xfId="37612"/>
    <cellStyle name="Milliers 6 4 6 2 3" xfId="19654"/>
    <cellStyle name="Milliers 6 4 6 2 3 2" xfId="19655"/>
    <cellStyle name="Milliers 6 4 6 2 3 3" xfId="37613"/>
    <cellStyle name="Milliers 6 4 6 2 4" xfId="19656"/>
    <cellStyle name="Milliers 6 4 6 2 5" xfId="37614"/>
    <cellStyle name="Milliers 6 4 6 3" xfId="6096"/>
    <cellStyle name="Milliers 6 4 6 3 2" xfId="19657"/>
    <cellStyle name="Milliers 6 4 6 3 2 2" xfId="19658"/>
    <cellStyle name="Milliers 6 4 6 3 2 3" xfId="37615"/>
    <cellStyle name="Milliers 6 4 6 3 3" xfId="19659"/>
    <cellStyle name="Milliers 6 4 6 3 4" xfId="37616"/>
    <cellStyle name="Milliers 6 4 6 4" xfId="19660"/>
    <cellStyle name="Milliers 6 4 6 4 2" xfId="19661"/>
    <cellStyle name="Milliers 6 4 6 4 3" xfId="37617"/>
    <cellStyle name="Milliers 6 4 6 5" xfId="19662"/>
    <cellStyle name="Milliers 6 4 6 6" xfId="37618"/>
    <cellStyle name="Milliers 6 4 6 7" xfId="37619"/>
    <cellStyle name="Milliers 6 4 7" xfId="6097"/>
    <cellStyle name="Milliers 6 4 7 2" xfId="6098"/>
    <cellStyle name="Milliers 6 4 7 2 2" xfId="19663"/>
    <cellStyle name="Milliers 6 4 7 2 2 2" xfId="19664"/>
    <cellStyle name="Milliers 6 4 7 2 2 3" xfId="37620"/>
    <cellStyle name="Milliers 6 4 7 2 3" xfId="19665"/>
    <cellStyle name="Milliers 6 4 7 2 4" xfId="37621"/>
    <cellStyle name="Milliers 6 4 7 3" xfId="6099"/>
    <cellStyle name="Milliers 6 4 7 3 2" xfId="19666"/>
    <cellStyle name="Milliers 6 4 7 3 3" xfId="37622"/>
    <cellStyle name="Milliers 6 4 7 4" xfId="19667"/>
    <cellStyle name="Milliers 6 4 7 5" xfId="37623"/>
    <cellStyle name="Milliers 6 4 8" xfId="6100"/>
    <cellStyle name="Milliers 6 4 8 2" xfId="6101"/>
    <cellStyle name="Milliers 6 4 8 2 2" xfId="19668"/>
    <cellStyle name="Milliers 6 4 8 2 2 2" xfId="19669"/>
    <cellStyle name="Milliers 6 4 8 2 2 3" xfId="37624"/>
    <cellStyle name="Milliers 6 4 8 2 3" xfId="19670"/>
    <cellStyle name="Milliers 6 4 8 2 4" xfId="37625"/>
    <cellStyle name="Milliers 6 4 8 3" xfId="19671"/>
    <cellStyle name="Milliers 6 4 8 3 2" xfId="19672"/>
    <cellStyle name="Milliers 6 4 8 3 3" xfId="37626"/>
    <cellStyle name="Milliers 6 4 8 4" xfId="19673"/>
    <cellStyle name="Milliers 6 4 8 5" xfId="37627"/>
    <cellStyle name="Milliers 6 4 9" xfId="6102"/>
    <cellStyle name="Milliers 6 4 9 2" xfId="6103"/>
    <cellStyle name="Milliers 6 4 9 2 2" xfId="19674"/>
    <cellStyle name="Milliers 6 4 9 2 2 2" xfId="19675"/>
    <cellStyle name="Milliers 6 4 9 2 2 3" xfId="37628"/>
    <cellStyle name="Milliers 6 4 9 2 3" xfId="19676"/>
    <cellStyle name="Milliers 6 4 9 2 4" xfId="37629"/>
    <cellStyle name="Milliers 6 4 9 3" xfId="19677"/>
    <cellStyle name="Milliers 6 4 9 3 2" xfId="19678"/>
    <cellStyle name="Milliers 6 4 9 3 3" xfId="37630"/>
    <cellStyle name="Milliers 6 4 9 4" xfId="19679"/>
    <cellStyle name="Milliers 6 4 9 5" xfId="37631"/>
    <cellStyle name="Milliers 6 5" xfId="4398"/>
    <cellStyle name="Milliers 6 5 10" xfId="37632"/>
    <cellStyle name="Milliers 6 5 11" xfId="37633"/>
    <cellStyle name="Milliers 6 5 12" xfId="37634"/>
    <cellStyle name="Milliers 6 5 2" xfId="6104"/>
    <cellStyle name="Milliers 6 5 2 2" xfId="6105"/>
    <cellStyle name="Milliers 6 5 2 2 2" xfId="6106"/>
    <cellStyle name="Milliers 6 5 2 2 2 2" xfId="6107"/>
    <cellStyle name="Milliers 6 5 2 2 2 2 2" xfId="19680"/>
    <cellStyle name="Milliers 6 5 2 2 2 2 2 2" xfId="19681"/>
    <cellStyle name="Milliers 6 5 2 2 2 2 2 3" xfId="37635"/>
    <cellStyle name="Milliers 6 5 2 2 2 2 3" xfId="19682"/>
    <cellStyle name="Milliers 6 5 2 2 2 2 4" xfId="37636"/>
    <cellStyle name="Milliers 6 5 2 2 2 3" xfId="6108"/>
    <cellStyle name="Milliers 6 5 2 2 2 3 2" xfId="19683"/>
    <cellStyle name="Milliers 6 5 2 2 2 3 3" xfId="37637"/>
    <cellStyle name="Milliers 6 5 2 2 2 4" xfId="19684"/>
    <cellStyle name="Milliers 6 5 2 2 2 5" xfId="37638"/>
    <cellStyle name="Milliers 6 5 2 2 3" xfId="6109"/>
    <cellStyle name="Milliers 6 5 2 2 3 2" xfId="6110"/>
    <cellStyle name="Milliers 6 5 2 2 3 2 2" xfId="19685"/>
    <cellStyle name="Milliers 6 5 2 2 3 2 3" xfId="37639"/>
    <cellStyle name="Milliers 6 5 2 2 3 3" xfId="19686"/>
    <cellStyle name="Milliers 6 5 2 2 3 4" xfId="37640"/>
    <cellStyle name="Milliers 6 5 2 2 4" xfId="6111"/>
    <cellStyle name="Milliers 6 5 2 2 4 2" xfId="6112"/>
    <cellStyle name="Milliers 6 5 2 2 4 3" xfId="37641"/>
    <cellStyle name="Milliers 6 5 2 2 5" xfId="6113"/>
    <cellStyle name="Milliers 6 5 2 2 5 2" xfId="6114"/>
    <cellStyle name="Milliers 6 5 2 2 6" xfId="6115"/>
    <cellStyle name="Milliers 6 5 2 2 7" xfId="37642"/>
    <cellStyle name="Milliers 6 5 2 3" xfId="6116"/>
    <cellStyle name="Milliers 6 5 2 3 2" xfId="6117"/>
    <cellStyle name="Milliers 6 5 2 3 2 2" xfId="19687"/>
    <cellStyle name="Milliers 6 5 2 3 2 2 2" xfId="19688"/>
    <cellStyle name="Milliers 6 5 2 3 2 2 3" xfId="37643"/>
    <cellStyle name="Milliers 6 5 2 3 2 3" xfId="19689"/>
    <cellStyle name="Milliers 6 5 2 3 2 4" xfId="37644"/>
    <cellStyle name="Milliers 6 5 2 3 3" xfId="6118"/>
    <cellStyle name="Milliers 6 5 2 3 3 2" xfId="19690"/>
    <cellStyle name="Milliers 6 5 2 3 3 3" xfId="37645"/>
    <cellStyle name="Milliers 6 5 2 3 4" xfId="19691"/>
    <cellStyle name="Milliers 6 5 2 3 5" xfId="37646"/>
    <cellStyle name="Milliers 6 5 2 4" xfId="6119"/>
    <cellStyle name="Milliers 6 5 2 4 2" xfId="6120"/>
    <cellStyle name="Milliers 6 5 2 4 2 2" xfId="19692"/>
    <cellStyle name="Milliers 6 5 2 4 2 3" xfId="37647"/>
    <cellStyle name="Milliers 6 5 2 4 3" xfId="19693"/>
    <cellStyle name="Milliers 6 5 2 4 4" xfId="37648"/>
    <cellStyle name="Milliers 6 5 2 5" xfId="6121"/>
    <cellStyle name="Milliers 6 5 2 5 2" xfId="6122"/>
    <cellStyle name="Milliers 6 5 2 5 3" xfId="37649"/>
    <cellStyle name="Milliers 6 5 2 6" xfId="6123"/>
    <cellStyle name="Milliers 6 5 2 6 2" xfId="6124"/>
    <cellStyle name="Milliers 6 5 2 7" xfId="6125"/>
    <cellStyle name="Milliers 6 5 2 8" xfId="37650"/>
    <cellStyle name="Milliers 6 5 3" xfId="6126"/>
    <cellStyle name="Milliers 6 5 3 2" xfId="6127"/>
    <cellStyle name="Milliers 6 5 3 2 2" xfId="6128"/>
    <cellStyle name="Milliers 6 5 3 2 2 2" xfId="19694"/>
    <cellStyle name="Milliers 6 5 3 2 2 2 2" xfId="19695"/>
    <cellStyle name="Milliers 6 5 3 2 2 2 3" xfId="37651"/>
    <cellStyle name="Milliers 6 5 3 2 2 3" xfId="19696"/>
    <cellStyle name="Milliers 6 5 3 2 2 4" xfId="37652"/>
    <cellStyle name="Milliers 6 5 3 2 3" xfId="6129"/>
    <cellStyle name="Milliers 6 5 3 2 3 2" xfId="19697"/>
    <cellStyle name="Milliers 6 5 3 2 3 3" xfId="37653"/>
    <cellStyle name="Milliers 6 5 3 2 4" xfId="19698"/>
    <cellStyle name="Milliers 6 5 3 2 5" xfId="37654"/>
    <cellStyle name="Milliers 6 5 3 3" xfId="6130"/>
    <cellStyle name="Milliers 6 5 3 3 2" xfId="6131"/>
    <cellStyle name="Milliers 6 5 3 3 2 2" xfId="19699"/>
    <cellStyle name="Milliers 6 5 3 3 2 3" xfId="37655"/>
    <cellStyle name="Milliers 6 5 3 3 3" xfId="19700"/>
    <cellStyle name="Milliers 6 5 3 3 4" xfId="37656"/>
    <cellStyle name="Milliers 6 5 3 4" xfId="6132"/>
    <cellStyle name="Milliers 6 5 3 4 2" xfId="6133"/>
    <cellStyle name="Milliers 6 5 3 4 3" xfId="37657"/>
    <cellStyle name="Milliers 6 5 3 5" xfId="6134"/>
    <cellStyle name="Milliers 6 5 3 5 2" xfId="6135"/>
    <cellStyle name="Milliers 6 5 3 6" xfId="6136"/>
    <cellStyle name="Milliers 6 5 3 7" xfId="37658"/>
    <cellStyle name="Milliers 6 5 4" xfId="6137"/>
    <cellStyle name="Milliers 6 5 4 2" xfId="6138"/>
    <cellStyle name="Milliers 6 5 4 2 2" xfId="19701"/>
    <cellStyle name="Milliers 6 5 4 2 2 2" xfId="19702"/>
    <cellStyle name="Milliers 6 5 4 2 2 2 2" xfId="19703"/>
    <cellStyle name="Milliers 6 5 4 2 2 2 3" xfId="37659"/>
    <cellStyle name="Milliers 6 5 4 2 2 3" xfId="19704"/>
    <cellStyle name="Milliers 6 5 4 2 2 4" xfId="37660"/>
    <cellStyle name="Milliers 6 5 4 2 3" xfId="19705"/>
    <cellStyle name="Milliers 6 5 4 2 3 2" xfId="19706"/>
    <cellStyle name="Milliers 6 5 4 2 3 3" xfId="37661"/>
    <cellStyle name="Milliers 6 5 4 2 4" xfId="19707"/>
    <cellStyle name="Milliers 6 5 4 2 5" xfId="37662"/>
    <cellStyle name="Milliers 6 5 4 3" xfId="6139"/>
    <cellStyle name="Milliers 6 5 4 3 2" xfId="19708"/>
    <cellStyle name="Milliers 6 5 4 3 2 2" xfId="19709"/>
    <cellStyle name="Milliers 6 5 4 3 2 3" xfId="37663"/>
    <cellStyle name="Milliers 6 5 4 3 3" xfId="19710"/>
    <cellStyle name="Milliers 6 5 4 3 4" xfId="37664"/>
    <cellStyle name="Milliers 6 5 4 4" xfId="19711"/>
    <cellStyle name="Milliers 6 5 4 4 2" xfId="19712"/>
    <cellStyle name="Milliers 6 5 4 4 3" xfId="37665"/>
    <cellStyle name="Milliers 6 5 4 5" xfId="19713"/>
    <cellStyle name="Milliers 6 5 4 6" xfId="37666"/>
    <cellStyle name="Milliers 6 5 5" xfId="6140"/>
    <cellStyle name="Milliers 6 5 5 2" xfId="6141"/>
    <cellStyle name="Milliers 6 5 5 2 2" xfId="19714"/>
    <cellStyle name="Milliers 6 5 5 2 2 2" xfId="19715"/>
    <cellStyle name="Milliers 6 5 5 2 2 3" xfId="37667"/>
    <cellStyle name="Milliers 6 5 5 2 3" xfId="19716"/>
    <cellStyle name="Milliers 6 5 5 2 4" xfId="37668"/>
    <cellStyle name="Milliers 6 5 5 3" xfId="19717"/>
    <cellStyle name="Milliers 6 5 5 3 2" xfId="19718"/>
    <cellStyle name="Milliers 6 5 5 3 3" xfId="37669"/>
    <cellStyle name="Milliers 6 5 5 4" xfId="19719"/>
    <cellStyle name="Milliers 6 5 5 5" xfId="37670"/>
    <cellStyle name="Milliers 6 5 6" xfId="6142"/>
    <cellStyle name="Milliers 6 5 6 2" xfId="6143"/>
    <cellStyle name="Milliers 6 5 6 2 2" xfId="19720"/>
    <cellStyle name="Milliers 6 5 6 2 2 2" xfId="19721"/>
    <cellStyle name="Milliers 6 5 6 2 2 3" xfId="37671"/>
    <cellStyle name="Milliers 6 5 6 2 3" xfId="19722"/>
    <cellStyle name="Milliers 6 5 6 2 4" xfId="37672"/>
    <cellStyle name="Milliers 6 5 6 3" xfId="19723"/>
    <cellStyle name="Milliers 6 5 6 3 2" xfId="19724"/>
    <cellStyle name="Milliers 6 5 6 3 3" xfId="37673"/>
    <cellStyle name="Milliers 6 5 6 4" xfId="19725"/>
    <cellStyle name="Milliers 6 5 6 5" xfId="37674"/>
    <cellStyle name="Milliers 6 5 7" xfId="6144"/>
    <cellStyle name="Milliers 6 5 7 2" xfId="6145"/>
    <cellStyle name="Milliers 6 5 7 2 2" xfId="19726"/>
    <cellStyle name="Milliers 6 5 7 2 3" xfId="37675"/>
    <cellStyle name="Milliers 6 5 7 3" xfId="19727"/>
    <cellStyle name="Milliers 6 5 7 4" xfId="37676"/>
    <cellStyle name="Milliers 6 5 8" xfId="6146"/>
    <cellStyle name="Milliers 6 5 8 2" xfId="19728"/>
    <cellStyle name="Milliers 6 5 8 3" xfId="37677"/>
    <cellStyle name="Milliers 6 5 9" xfId="19729"/>
    <cellStyle name="Milliers 6 5 9 2" xfId="37678"/>
    <cellStyle name="Milliers 6 6" xfId="4399"/>
    <cellStyle name="Milliers 6 6 10" xfId="37679"/>
    <cellStyle name="Milliers 6 6 11" xfId="37680"/>
    <cellStyle name="Milliers 6 6 2" xfId="6147"/>
    <cellStyle name="Milliers 6 6 2 2" xfId="6148"/>
    <cellStyle name="Milliers 6 6 2 2 2" xfId="6149"/>
    <cellStyle name="Milliers 6 6 2 2 2 2" xfId="6150"/>
    <cellStyle name="Milliers 6 6 2 2 2 2 2" xfId="19730"/>
    <cellStyle name="Milliers 6 6 2 2 2 2 2 2" xfId="19731"/>
    <cellStyle name="Milliers 6 6 2 2 2 2 2 3" xfId="37681"/>
    <cellStyle name="Milliers 6 6 2 2 2 2 3" xfId="19732"/>
    <cellStyle name="Milliers 6 6 2 2 2 2 4" xfId="37682"/>
    <cellStyle name="Milliers 6 6 2 2 2 3" xfId="6151"/>
    <cellStyle name="Milliers 6 6 2 2 2 3 2" xfId="19733"/>
    <cellStyle name="Milliers 6 6 2 2 2 3 3" xfId="37683"/>
    <cellStyle name="Milliers 6 6 2 2 2 4" xfId="19734"/>
    <cellStyle name="Milliers 6 6 2 2 2 5" xfId="37684"/>
    <cellStyle name="Milliers 6 6 2 2 3" xfId="6152"/>
    <cellStyle name="Milliers 6 6 2 2 3 2" xfId="6153"/>
    <cellStyle name="Milliers 6 6 2 2 3 2 2" xfId="19735"/>
    <cellStyle name="Milliers 6 6 2 2 3 2 3" xfId="37685"/>
    <cellStyle name="Milliers 6 6 2 2 3 3" xfId="19736"/>
    <cellStyle name="Milliers 6 6 2 2 3 4" xfId="37686"/>
    <cellStyle name="Milliers 6 6 2 2 4" xfId="6154"/>
    <cellStyle name="Milliers 6 6 2 2 4 2" xfId="6155"/>
    <cellStyle name="Milliers 6 6 2 2 4 3" xfId="37687"/>
    <cellStyle name="Milliers 6 6 2 2 5" xfId="6156"/>
    <cellStyle name="Milliers 6 6 2 2 5 2" xfId="6157"/>
    <cellStyle name="Milliers 6 6 2 2 6" xfId="6158"/>
    <cellStyle name="Milliers 6 6 2 2 7" xfId="37688"/>
    <cellStyle name="Milliers 6 6 2 3" xfId="6159"/>
    <cellStyle name="Milliers 6 6 2 3 2" xfId="6160"/>
    <cellStyle name="Milliers 6 6 2 3 2 2" xfId="19737"/>
    <cellStyle name="Milliers 6 6 2 3 2 2 2" xfId="19738"/>
    <cellStyle name="Milliers 6 6 2 3 2 2 3" xfId="37689"/>
    <cellStyle name="Milliers 6 6 2 3 2 3" xfId="19739"/>
    <cellStyle name="Milliers 6 6 2 3 2 4" xfId="37690"/>
    <cellStyle name="Milliers 6 6 2 3 3" xfId="6161"/>
    <cellStyle name="Milliers 6 6 2 3 3 2" xfId="19740"/>
    <cellStyle name="Milliers 6 6 2 3 3 3" xfId="37691"/>
    <cellStyle name="Milliers 6 6 2 3 4" xfId="19741"/>
    <cellStyle name="Milliers 6 6 2 3 5" xfId="37692"/>
    <cellStyle name="Milliers 6 6 2 4" xfId="6162"/>
    <cellStyle name="Milliers 6 6 2 4 2" xfId="6163"/>
    <cellStyle name="Milliers 6 6 2 4 2 2" xfId="19742"/>
    <cellStyle name="Milliers 6 6 2 4 2 3" xfId="37693"/>
    <cellStyle name="Milliers 6 6 2 4 3" xfId="19743"/>
    <cellStyle name="Milliers 6 6 2 4 4" xfId="37694"/>
    <cellStyle name="Milliers 6 6 2 5" xfId="6164"/>
    <cellStyle name="Milliers 6 6 2 5 2" xfId="6165"/>
    <cellStyle name="Milliers 6 6 2 5 3" xfId="37695"/>
    <cellStyle name="Milliers 6 6 2 6" xfId="6166"/>
    <cellStyle name="Milliers 6 6 2 6 2" xfId="6167"/>
    <cellStyle name="Milliers 6 6 2 7" xfId="6168"/>
    <cellStyle name="Milliers 6 6 2 8" xfId="37696"/>
    <cellStyle name="Milliers 6 6 3" xfId="6169"/>
    <cellStyle name="Milliers 6 6 3 2" xfId="6170"/>
    <cellStyle name="Milliers 6 6 3 2 2" xfId="6171"/>
    <cellStyle name="Milliers 6 6 3 2 2 2" xfId="19744"/>
    <cellStyle name="Milliers 6 6 3 2 2 2 2" xfId="19745"/>
    <cellStyle name="Milliers 6 6 3 2 2 2 3" xfId="37697"/>
    <cellStyle name="Milliers 6 6 3 2 2 3" xfId="19746"/>
    <cellStyle name="Milliers 6 6 3 2 2 4" xfId="37698"/>
    <cellStyle name="Milliers 6 6 3 2 3" xfId="6172"/>
    <cellStyle name="Milliers 6 6 3 2 3 2" xfId="19747"/>
    <cellStyle name="Milliers 6 6 3 2 3 3" xfId="37699"/>
    <cellStyle name="Milliers 6 6 3 2 4" xfId="19748"/>
    <cellStyle name="Milliers 6 6 3 2 5" xfId="37700"/>
    <cellStyle name="Milliers 6 6 3 3" xfId="6173"/>
    <cellStyle name="Milliers 6 6 3 3 2" xfId="6174"/>
    <cellStyle name="Milliers 6 6 3 3 2 2" xfId="19749"/>
    <cellStyle name="Milliers 6 6 3 3 2 3" xfId="37701"/>
    <cellStyle name="Milliers 6 6 3 3 3" xfId="19750"/>
    <cellStyle name="Milliers 6 6 3 3 4" xfId="37702"/>
    <cellStyle name="Milliers 6 6 3 4" xfId="6175"/>
    <cellStyle name="Milliers 6 6 3 4 2" xfId="6176"/>
    <cellStyle name="Milliers 6 6 3 4 3" xfId="37703"/>
    <cellStyle name="Milliers 6 6 3 5" xfId="6177"/>
    <cellStyle name="Milliers 6 6 3 5 2" xfId="6178"/>
    <cellStyle name="Milliers 6 6 3 6" xfId="6179"/>
    <cellStyle name="Milliers 6 6 3 7" xfId="37704"/>
    <cellStyle name="Milliers 6 6 4" xfId="6180"/>
    <cellStyle name="Milliers 6 6 4 2" xfId="6181"/>
    <cellStyle name="Milliers 6 6 4 2 2" xfId="19751"/>
    <cellStyle name="Milliers 6 6 4 2 2 2" xfId="19752"/>
    <cellStyle name="Milliers 6 6 4 2 2 2 2" xfId="19753"/>
    <cellStyle name="Milliers 6 6 4 2 2 2 3" xfId="37705"/>
    <cellStyle name="Milliers 6 6 4 2 2 3" xfId="19754"/>
    <cellStyle name="Milliers 6 6 4 2 2 4" xfId="37706"/>
    <cellStyle name="Milliers 6 6 4 2 3" xfId="19755"/>
    <cellStyle name="Milliers 6 6 4 2 3 2" xfId="19756"/>
    <cellStyle name="Milliers 6 6 4 2 3 3" xfId="37707"/>
    <cellStyle name="Milliers 6 6 4 2 4" xfId="19757"/>
    <cellStyle name="Milliers 6 6 4 2 5" xfId="37708"/>
    <cellStyle name="Milliers 6 6 4 3" xfId="6182"/>
    <cellStyle name="Milliers 6 6 4 3 2" xfId="19758"/>
    <cellStyle name="Milliers 6 6 4 3 2 2" xfId="19759"/>
    <cellStyle name="Milliers 6 6 4 3 2 3" xfId="37709"/>
    <cellStyle name="Milliers 6 6 4 3 3" xfId="19760"/>
    <cellStyle name="Milliers 6 6 4 3 4" xfId="37710"/>
    <cellStyle name="Milliers 6 6 4 4" xfId="19761"/>
    <cellStyle name="Milliers 6 6 4 4 2" xfId="19762"/>
    <cellStyle name="Milliers 6 6 4 4 3" xfId="37711"/>
    <cellStyle name="Milliers 6 6 4 5" xfId="19763"/>
    <cellStyle name="Milliers 6 6 4 6" xfId="37712"/>
    <cellStyle name="Milliers 6 6 5" xfId="6183"/>
    <cellStyle name="Milliers 6 6 5 2" xfId="6184"/>
    <cellStyle name="Milliers 6 6 5 2 2" xfId="19764"/>
    <cellStyle name="Milliers 6 6 5 2 2 2" xfId="19765"/>
    <cellStyle name="Milliers 6 6 5 2 2 3" xfId="37713"/>
    <cellStyle name="Milliers 6 6 5 2 3" xfId="19766"/>
    <cellStyle name="Milliers 6 6 5 2 4" xfId="37714"/>
    <cellStyle name="Milliers 6 6 5 3" xfId="19767"/>
    <cellStyle name="Milliers 6 6 5 3 2" xfId="19768"/>
    <cellStyle name="Milliers 6 6 5 3 3" xfId="37715"/>
    <cellStyle name="Milliers 6 6 5 4" xfId="19769"/>
    <cellStyle name="Milliers 6 6 5 5" xfId="37716"/>
    <cellStyle name="Milliers 6 6 6" xfId="6185"/>
    <cellStyle name="Milliers 6 6 6 2" xfId="6186"/>
    <cellStyle name="Milliers 6 6 6 2 2" xfId="19770"/>
    <cellStyle name="Milliers 6 6 6 2 3" xfId="37717"/>
    <cellStyle name="Milliers 6 6 6 3" xfId="19771"/>
    <cellStyle name="Milliers 6 6 6 4" xfId="37718"/>
    <cellStyle name="Milliers 6 6 7" xfId="6187"/>
    <cellStyle name="Milliers 6 6 7 2" xfId="6188"/>
    <cellStyle name="Milliers 6 6 7 3" xfId="37719"/>
    <cellStyle name="Milliers 6 6 8" xfId="6189"/>
    <cellStyle name="Milliers 6 6 8 2" xfId="37720"/>
    <cellStyle name="Milliers 6 6 9" xfId="37721"/>
    <cellStyle name="Milliers 6 7" xfId="4400"/>
    <cellStyle name="Milliers 6 7 10" xfId="37722"/>
    <cellStyle name="Milliers 6 7 2" xfId="6190"/>
    <cellStyle name="Milliers 6 7 2 2" xfId="6191"/>
    <cellStyle name="Milliers 6 7 2 2 2" xfId="6192"/>
    <cellStyle name="Milliers 6 7 2 2 2 2" xfId="19772"/>
    <cellStyle name="Milliers 6 7 2 2 2 2 2" xfId="19773"/>
    <cellStyle name="Milliers 6 7 2 2 2 2 3" xfId="37723"/>
    <cellStyle name="Milliers 6 7 2 2 2 3" xfId="19774"/>
    <cellStyle name="Milliers 6 7 2 2 2 4" xfId="37724"/>
    <cellStyle name="Milliers 6 7 2 2 3" xfId="6193"/>
    <cellStyle name="Milliers 6 7 2 2 3 2" xfId="19775"/>
    <cellStyle name="Milliers 6 7 2 2 3 3" xfId="37725"/>
    <cellStyle name="Milliers 6 7 2 2 4" xfId="19776"/>
    <cellStyle name="Milliers 6 7 2 2 5" xfId="37726"/>
    <cellStyle name="Milliers 6 7 2 3" xfId="6194"/>
    <cellStyle name="Milliers 6 7 2 3 2" xfId="6195"/>
    <cellStyle name="Milliers 6 7 2 3 2 2" xfId="19777"/>
    <cellStyle name="Milliers 6 7 2 3 2 3" xfId="37727"/>
    <cellStyle name="Milliers 6 7 2 3 3" xfId="19778"/>
    <cellStyle name="Milliers 6 7 2 3 4" xfId="37728"/>
    <cellStyle name="Milliers 6 7 2 4" xfId="6196"/>
    <cellStyle name="Milliers 6 7 2 4 2" xfId="6197"/>
    <cellStyle name="Milliers 6 7 2 4 3" xfId="37729"/>
    <cellStyle name="Milliers 6 7 2 5" xfId="6198"/>
    <cellStyle name="Milliers 6 7 2 5 2" xfId="6199"/>
    <cellStyle name="Milliers 6 7 2 6" xfId="6200"/>
    <cellStyle name="Milliers 6 7 2 7" xfId="37730"/>
    <cellStyle name="Milliers 6 7 3" xfId="6201"/>
    <cellStyle name="Milliers 6 7 3 2" xfId="6202"/>
    <cellStyle name="Milliers 6 7 3 2 2" xfId="19779"/>
    <cellStyle name="Milliers 6 7 3 2 2 2" xfId="19780"/>
    <cellStyle name="Milliers 6 7 3 2 2 2 2" xfId="19781"/>
    <cellStyle name="Milliers 6 7 3 2 2 2 3" xfId="37731"/>
    <cellStyle name="Milliers 6 7 3 2 2 3" xfId="19782"/>
    <cellStyle name="Milliers 6 7 3 2 2 4" xfId="37732"/>
    <cellStyle name="Milliers 6 7 3 2 3" xfId="19783"/>
    <cellStyle name="Milliers 6 7 3 2 3 2" xfId="19784"/>
    <cellStyle name="Milliers 6 7 3 2 3 3" xfId="37733"/>
    <cellStyle name="Milliers 6 7 3 2 4" xfId="19785"/>
    <cellStyle name="Milliers 6 7 3 2 5" xfId="37734"/>
    <cellStyle name="Milliers 6 7 3 3" xfId="6203"/>
    <cellStyle name="Milliers 6 7 3 3 2" xfId="19786"/>
    <cellStyle name="Milliers 6 7 3 3 2 2" xfId="19787"/>
    <cellStyle name="Milliers 6 7 3 3 2 3" xfId="37735"/>
    <cellStyle name="Milliers 6 7 3 3 3" xfId="19788"/>
    <cellStyle name="Milliers 6 7 3 3 4" xfId="37736"/>
    <cellStyle name="Milliers 6 7 3 4" xfId="19789"/>
    <cellStyle name="Milliers 6 7 3 4 2" xfId="19790"/>
    <cellStyle name="Milliers 6 7 3 4 3" xfId="37737"/>
    <cellStyle name="Milliers 6 7 3 5" xfId="19791"/>
    <cellStyle name="Milliers 6 7 3 6" xfId="37738"/>
    <cellStyle name="Milliers 6 7 4" xfId="6204"/>
    <cellStyle name="Milliers 6 7 4 2" xfId="6205"/>
    <cellStyle name="Milliers 6 7 4 2 2" xfId="19792"/>
    <cellStyle name="Milliers 6 7 4 2 2 2" xfId="19793"/>
    <cellStyle name="Milliers 6 7 4 2 2 3" xfId="37739"/>
    <cellStyle name="Milliers 6 7 4 2 3" xfId="19794"/>
    <cellStyle name="Milliers 6 7 4 2 4" xfId="37740"/>
    <cellStyle name="Milliers 6 7 4 3" xfId="19795"/>
    <cellStyle name="Milliers 6 7 4 3 2" xfId="19796"/>
    <cellStyle name="Milliers 6 7 4 3 3" xfId="37741"/>
    <cellStyle name="Milliers 6 7 4 4" xfId="19797"/>
    <cellStyle name="Milliers 6 7 4 5" xfId="37742"/>
    <cellStyle name="Milliers 6 7 5" xfId="6206"/>
    <cellStyle name="Milliers 6 7 5 2" xfId="6207"/>
    <cellStyle name="Milliers 6 7 5 2 2" xfId="19798"/>
    <cellStyle name="Milliers 6 7 5 2 3" xfId="37743"/>
    <cellStyle name="Milliers 6 7 5 3" xfId="19799"/>
    <cellStyle name="Milliers 6 7 5 4" xfId="37744"/>
    <cellStyle name="Milliers 6 7 6" xfId="6208"/>
    <cellStyle name="Milliers 6 7 6 2" xfId="6209"/>
    <cellStyle name="Milliers 6 7 6 3" xfId="37745"/>
    <cellStyle name="Milliers 6 7 7" xfId="6210"/>
    <cellStyle name="Milliers 6 7 7 2" xfId="37746"/>
    <cellStyle name="Milliers 6 7 8" xfId="37747"/>
    <cellStyle name="Milliers 6 7 9" xfId="37748"/>
    <cellStyle name="Milliers 6 8" xfId="4401"/>
    <cellStyle name="Milliers 6 8 2" xfId="6211"/>
    <cellStyle name="Milliers 6 8 2 2" xfId="6212"/>
    <cellStyle name="Milliers 6 8 2 2 2" xfId="19800"/>
    <cellStyle name="Milliers 6 8 2 2 2 2" xfId="19801"/>
    <cellStyle name="Milliers 6 8 2 2 2 3" xfId="37749"/>
    <cellStyle name="Milliers 6 8 2 2 3" xfId="19802"/>
    <cellStyle name="Milliers 6 8 2 2 4" xfId="37750"/>
    <cellStyle name="Milliers 6 8 2 3" xfId="6213"/>
    <cellStyle name="Milliers 6 8 2 3 2" xfId="19803"/>
    <cellStyle name="Milliers 6 8 2 3 3" xfId="37751"/>
    <cellStyle name="Milliers 6 8 2 4" xfId="19804"/>
    <cellStyle name="Milliers 6 8 2 5" xfId="37752"/>
    <cellStyle name="Milliers 6 8 2 6" xfId="37753"/>
    <cellStyle name="Milliers 6 8 3" xfId="6214"/>
    <cellStyle name="Milliers 6 8 3 2" xfId="6215"/>
    <cellStyle name="Milliers 6 8 3 2 2" xfId="19805"/>
    <cellStyle name="Milliers 6 8 3 2 3" xfId="37754"/>
    <cellStyle name="Milliers 6 8 3 3" xfId="19806"/>
    <cellStyle name="Milliers 6 8 3 4" xfId="37755"/>
    <cellStyle name="Milliers 6 8 4" xfId="6216"/>
    <cellStyle name="Milliers 6 8 4 2" xfId="6217"/>
    <cellStyle name="Milliers 6 8 4 3" xfId="37756"/>
    <cellStyle name="Milliers 6 8 5" xfId="6218"/>
    <cellStyle name="Milliers 6 8 5 2" xfId="6219"/>
    <cellStyle name="Milliers 6 8 6" xfId="6220"/>
    <cellStyle name="Milliers 6 8 7" xfId="37757"/>
    <cellStyle name="Milliers 6 9" xfId="4402"/>
    <cellStyle name="Milliers 6 9 2" xfId="6221"/>
    <cellStyle name="Milliers 6 9 2 2" xfId="19807"/>
    <cellStyle name="Milliers 6 9 2 2 2" xfId="19808"/>
    <cellStyle name="Milliers 6 9 2 2 2 2" xfId="19809"/>
    <cellStyle name="Milliers 6 9 2 2 2 3" xfId="37758"/>
    <cellStyle name="Milliers 6 9 2 2 3" xfId="19810"/>
    <cellStyle name="Milliers 6 9 2 2 4" xfId="37759"/>
    <cellStyle name="Milliers 6 9 2 3" xfId="19811"/>
    <cellStyle name="Milliers 6 9 2 3 2" xfId="19812"/>
    <cellStyle name="Milliers 6 9 2 3 3" xfId="37760"/>
    <cellStyle name="Milliers 6 9 2 4" xfId="19813"/>
    <cellStyle name="Milliers 6 9 2 5" xfId="37761"/>
    <cellStyle name="Milliers 6 9 3" xfId="6222"/>
    <cellStyle name="Milliers 6 9 3 2" xfId="19814"/>
    <cellStyle name="Milliers 6 9 3 2 2" xfId="19815"/>
    <cellStyle name="Milliers 6 9 3 2 3" xfId="37762"/>
    <cellStyle name="Milliers 6 9 3 3" xfId="19816"/>
    <cellStyle name="Milliers 6 9 3 4" xfId="37763"/>
    <cellStyle name="Milliers 6 9 4" xfId="19817"/>
    <cellStyle name="Milliers 6 9 4 2" xfId="19818"/>
    <cellStyle name="Milliers 6 9 4 3" xfId="37764"/>
    <cellStyle name="Milliers 6 9 5" xfId="19819"/>
    <cellStyle name="Milliers 6 9 6" xfId="37765"/>
    <cellStyle name="Milliers 6 9 7" xfId="37766"/>
    <cellStyle name="Milliers 6 9 8" xfId="51284"/>
    <cellStyle name="Milliers 7" xfId="4403"/>
    <cellStyle name="Milliers 7 2" xfId="5798"/>
    <cellStyle name="Milliers 7 2 2" xfId="6223"/>
    <cellStyle name="Milliers 7 2 3" xfId="19820"/>
    <cellStyle name="Milliers 7 3" xfId="6224"/>
    <cellStyle name="Milliers 7 3 2" xfId="6225"/>
    <cellStyle name="Milliers 7 3 2 2" xfId="19821"/>
    <cellStyle name="Milliers 7 3 2 2 2" xfId="51285"/>
    <cellStyle name="Milliers 7 3 3" xfId="19822"/>
    <cellStyle name="Milliers 7 3 3 2" xfId="51286"/>
    <cellStyle name="Milliers 7 3 4" xfId="37767"/>
    <cellStyle name="Milliers 7 3 5" xfId="37768"/>
    <cellStyle name="Milliers 7 4" xfId="19823"/>
    <cellStyle name="Milliers 7 4 2" xfId="51287"/>
    <cellStyle name="Milliers 8" xfId="4404"/>
    <cellStyle name="Milliers 8 2" xfId="4405"/>
    <cellStyle name="Milliers 8 2 2" xfId="6226"/>
    <cellStyle name="Milliers 8 2 3" xfId="19824"/>
    <cellStyle name="Milliers 8 3" xfId="6227"/>
    <cellStyle name="Milliers 8 3 2" xfId="6228"/>
    <cellStyle name="Milliers 8 3 2 2" xfId="19825"/>
    <cellStyle name="Milliers 8 3 2 2 2" xfId="51288"/>
    <cellStyle name="Milliers 8 3 3" xfId="19826"/>
    <cellStyle name="Milliers 8 3 3 2" xfId="51289"/>
    <cellStyle name="Milliers 8 3 4" xfId="37769"/>
    <cellStyle name="Milliers 8 3 5" xfId="37770"/>
    <cellStyle name="Milliers 8 4" xfId="19827"/>
    <cellStyle name="Milliers 8 4 2" xfId="51290"/>
    <cellStyle name="Milliers 8 5" xfId="37771"/>
    <cellStyle name="Milliers 8_APD_casa anfa_bâtiment modifier le15-3-11" xfId="4406"/>
    <cellStyle name="Milliers 9" xfId="4407"/>
    <cellStyle name="Milliers 9 2" xfId="6229"/>
    <cellStyle name="Milliers 9 2 2" xfId="6230"/>
    <cellStyle name="Milliers 9 2 2 2" xfId="19828"/>
    <cellStyle name="Milliers 9 2 2 2 2" xfId="51291"/>
    <cellStyle name="Milliers 9 2 3" xfId="19829"/>
    <cellStyle name="Milliers 9 2 3 2" xfId="51292"/>
    <cellStyle name="Milliers 9 2 4" xfId="37772"/>
    <cellStyle name="Milliers 9 2 5" xfId="37773"/>
    <cellStyle name="Milliers 9 2 6" xfId="37774"/>
    <cellStyle name="Milliers 9 3" xfId="37775"/>
    <cellStyle name="Milliers 9 3 2" xfId="51293"/>
    <cellStyle name="Milliers 9 4" xfId="37776"/>
    <cellStyle name="Milliers 9 5" xfId="37777"/>
    <cellStyle name="Milliers_Feuil1" xfId="51949"/>
    <cellStyle name="Milliers_Feuil1 2" xfId="52010"/>
    <cellStyle name="Milliers_Feuil1 2 2" xfId="52012"/>
    <cellStyle name="Milliers_GC05-140-ESTIMATIONS RIADS1-1-06" xfId="51970"/>
    <cellStyle name="Milliers1" xfId="4408"/>
    <cellStyle name="Milliers1 2" xfId="19830"/>
    <cellStyle name="Milliers1 3" xfId="37778"/>
    <cellStyle name="Milliers1 4" xfId="37779"/>
    <cellStyle name="Monétaire 2" xfId="4409"/>
    <cellStyle name="Monétaire 2 2" xfId="5799"/>
    <cellStyle name="Monétaire 3" xfId="51902"/>
    <cellStyle name="mounir" xfId="51903"/>
    <cellStyle name="NAJ" xfId="4410"/>
    <cellStyle name="NAJ 2" xfId="37780"/>
    <cellStyle name="NAJAT" xfId="4411"/>
    <cellStyle name="NAJAT 2" xfId="4412"/>
    <cellStyle name="NAJAT 2 10" xfId="4413"/>
    <cellStyle name="NAJAT 2 11" xfId="4414"/>
    <cellStyle name="NAJAT 2 12" xfId="4415"/>
    <cellStyle name="NAJAT 2 13" xfId="4416"/>
    <cellStyle name="NAJAT 2 14" xfId="4417"/>
    <cellStyle name="NAJAT 2 15" xfId="4418"/>
    <cellStyle name="NAJAT 2 2" xfId="4419"/>
    <cellStyle name="NAJAT 2 3" xfId="4420"/>
    <cellStyle name="NAJAT 2 4" xfId="4421"/>
    <cellStyle name="NAJAT 2 5" xfId="4422"/>
    <cellStyle name="NAJAT 2 6" xfId="4423"/>
    <cellStyle name="NAJAT 2 7" xfId="4424"/>
    <cellStyle name="NAJAT 2 8" xfId="4425"/>
    <cellStyle name="NAJAT 2 9" xfId="4426"/>
    <cellStyle name="NAJAT 3" xfId="4427"/>
    <cellStyle name="NAJAT 3 10" xfId="4428"/>
    <cellStyle name="NAJAT 3 11" xfId="4429"/>
    <cellStyle name="NAJAT 3 12" xfId="4430"/>
    <cellStyle name="NAJAT 3 13" xfId="4431"/>
    <cellStyle name="NAJAT 3 14" xfId="4432"/>
    <cellStyle name="NAJAT 3 15" xfId="4433"/>
    <cellStyle name="NAJAT 3 2" xfId="4434"/>
    <cellStyle name="NAJAT 3 3" xfId="4435"/>
    <cellStyle name="NAJAT 3 4" xfId="4436"/>
    <cellStyle name="NAJAT 3 5" xfId="4437"/>
    <cellStyle name="NAJAT 3 6" xfId="4438"/>
    <cellStyle name="NAJAT 3 7" xfId="4439"/>
    <cellStyle name="NAJAT 3 8" xfId="4440"/>
    <cellStyle name="NAJAT 3 9" xfId="4441"/>
    <cellStyle name="NAJAT 4" xfId="4442"/>
    <cellStyle name="NAJAT 4 10" xfId="4443"/>
    <cellStyle name="NAJAT 4 11" xfId="4444"/>
    <cellStyle name="NAJAT 4 12" xfId="4445"/>
    <cellStyle name="NAJAT 4 13" xfId="4446"/>
    <cellStyle name="NAJAT 4 14" xfId="4447"/>
    <cellStyle name="NAJAT 4 15" xfId="4448"/>
    <cellStyle name="NAJAT 4 2" xfId="4449"/>
    <cellStyle name="NAJAT 4 3" xfId="4450"/>
    <cellStyle name="NAJAT 4 4" xfId="4451"/>
    <cellStyle name="NAJAT 4 5" xfId="4452"/>
    <cellStyle name="NAJAT 4 6" xfId="4453"/>
    <cellStyle name="NAJAT 4 7" xfId="4454"/>
    <cellStyle name="NAJAT 4 8" xfId="4455"/>
    <cellStyle name="NAJAT 4 9" xfId="4456"/>
    <cellStyle name="NAJAT 5" xfId="4457"/>
    <cellStyle name="NAJAT 5 10" xfId="4458"/>
    <cellStyle name="NAJAT 5 11" xfId="4459"/>
    <cellStyle name="NAJAT 5 12" xfId="4460"/>
    <cellStyle name="NAJAT 5 13" xfId="4461"/>
    <cellStyle name="NAJAT 5 14" xfId="4462"/>
    <cellStyle name="NAJAT 5 15" xfId="4463"/>
    <cellStyle name="NAJAT 5 2" xfId="4464"/>
    <cellStyle name="NAJAT 5 3" xfId="4465"/>
    <cellStyle name="NAJAT 5 4" xfId="4466"/>
    <cellStyle name="NAJAT 5 5" xfId="4467"/>
    <cellStyle name="NAJAT 5 6" xfId="4468"/>
    <cellStyle name="NAJAT 5 7" xfId="4469"/>
    <cellStyle name="NAJAT 5 8" xfId="4470"/>
    <cellStyle name="NAJAT 5 9" xfId="4471"/>
    <cellStyle name="NAJAT 6" xfId="4472"/>
    <cellStyle name="NAJAT 6 10" xfId="4473"/>
    <cellStyle name="NAJAT 6 11" xfId="4474"/>
    <cellStyle name="NAJAT 6 12" xfId="4475"/>
    <cellStyle name="NAJAT 6 13" xfId="4476"/>
    <cellStyle name="NAJAT 6 14" xfId="4477"/>
    <cellStyle name="NAJAT 6 15" xfId="4478"/>
    <cellStyle name="NAJAT 6 2" xfId="4479"/>
    <cellStyle name="NAJAT 6 3" xfId="4480"/>
    <cellStyle name="NAJAT 6 4" xfId="4481"/>
    <cellStyle name="NAJAT 6 5" xfId="4482"/>
    <cellStyle name="NAJAT 6 6" xfId="4483"/>
    <cellStyle name="NAJAT 6 7" xfId="4484"/>
    <cellStyle name="NAJAT 6 8" xfId="4485"/>
    <cellStyle name="NAJAT 6 9" xfId="4486"/>
    <cellStyle name="Neutral" xfId="4487"/>
    <cellStyle name="Neutre 10 2" xfId="4488"/>
    <cellStyle name="Neutre 11 2" xfId="4489"/>
    <cellStyle name="Neutre 12 2" xfId="4490"/>
    <cellStyle name="Neutre 13 2" xfId="4491"/>
    <cellStyle name="Neutre 14 2" xfId="4492"/>
    <cellStyle name="Neutre 15" xfId="37781"/>
    <cellStyle name="Neutre 15 2" xfId="4493"/>
    <cellStyle name="Neutre 16 2" xfId="4494"/>
    <cellStyle name="Neutre 17 2" xfId="4495"/>
    <cellStyle name="Neutre 18 2" xfId="4496"/>
    <cellStyle name="Neutre 19 2" xfId="4497"/>
    <cellStyle name="Neutre 2" xfId="4498"/>
    <cellStyle name="Neutre 2 2" xfId="4499"/>
    <cellStyle name="Neutre 2 2 2" xfId="4500"/>
    <cellStyle name="Neutre 2 2 2 2" xfId="4501"/>
    <cellStyle name="Neutre 2 2 2 2 2" xfId="4502"/>
    <cellStyle name="Neutre 2 2 2 2 2 2" xfId="4503"/>
    <cellStyle name="Neutre 2 2 2 2 2 2 2" xfId="51904"/>
    <cellStyle name="Neutre 2 2 2 2 2 3" xfId="4504"/>
    <cellStyle name="Neutre 2 2 2 2 3" xfId="4505"/>
    <cellStyle name="Neutre 2 2 2 3" xfId="4506"/>
    <cellStyle name="Neutre 2 2 2 4" xfId="4507"/>
    <cellStyle name="Neutre 2 2 2 5" xfId="4508"/>
    <cellStyle name="Neutre 2 2 2 6" xfId="4509"/>
    <cellStyle name="Neutre 2 2 3" xfId="4510"/>
    <cellStyle name="Neutre 2 2 4" xfId="4511"/>
    <cellStyle name="Neutre 2 2 5" xfId="4512"/>
    <cellStyle name="Neutre 2 2 6" xfId="4513"/>
    <cellStyle name="Neutre 2 3" xfId="4514"/>
    <cellStyle name="Neutre 2 4" xfId="4515"/>
    <cellStyle name="Neutre 2 5" xfId="4516"/>
    <cellStyle name="Neutre 2 6" xfId="4517"/>
    <cellStyle name="Neutre 2 7" xfId="4518"/>
    <cellStyle name="Neutre 20 2" xfId="4519"/>
    <cellStyle name="Neutre 21 2" xfId="4520"/>
    <cellStyle name="Neutre 22 2" xfId="4521"/>
    <cellStyle name="Neutre 23 2" xfId="4522"/>
    <cellStyle name="Neutre 24 2" xfId="4523"/>
    <cellStyle name="Neutre 25 2" xfId="4524"/>
    <cellStyle name="Neutre 26" xfId="37782"/>
    <cellStyle name="Neutre 26 2" xfId="4525"/>
    <cellStyle name="Neutre 27" xfId="51905"/>
    <cellStyle name="Neutre 27 2" xfId="4526"/>
    <cellStyle name="Neutre 28 2" xfId="4527"/>
    <cellStyle name="Neutre 29 2" xfId="4528"/>
    <cellStyle name="Neutre 3" xfId="4529"/>
    <cellStyle name="Neutre 3 2" xfId="4530"/>
    <cellStyle name="Neutre 3 3" xfId="4531"/>
    <cellStyle name="Neutre 3 4" xfId="4532"/>
    <cellStyle name="Neutre 3 5" xfId="4533"/>
    <cellStyle name="Neutre 3 6" xfId="4534"/>
    <cellStyle name="Neutre 3 7" xfId="4535"/>
    <cellStyle name="Neutre 30 2" xfId="4536"/>
    <cellStyle name="Neutre 31 2" xfId="4537"/>
    <cellStyle name="Neutre 4" xfId="4538"/>
    <cellStyle name="Neutre 4 2" xfId="4539"/>
    <cellStyle name="Neutre 4 3" xfId="4540"/>
    <cellStyle name="Neutre 4 4" xfId="4541"/>
    <cellStyle name="Neutre 4 5" xfId="4542"/>
    <cellStyle name="Neutre 4 6" xfId="4543"/>
    <cellStyle name="Neutre 4 7" xfId="4544"/>
    <cellStyle name="Neutre 5" xfId="4545"/>
    <cellStyle name="Neutre 5 2" xfId="4546"/>
    <cellStyle name="Neutre 5 3" xfId="4547"/>
    <cellStyle name="Neutre 5 4" xfId="4548"/>
    <cellStyle name="Neutre 5 5" xfId="4549"/>
    <cellStyle name="Neutre 5 6" xfId="4550"/>
    <cellStyle name="Neutre 5 7" xfId="4551"/>
    <cellStyle name="Neutre 5 8" xfId="37783"/>
    <cellStyle name="Neutre 6" xfId="4552"/>
    <cellStyle name="Neutre 6 2" xfId="4553"/>
    <cellStyle name="Neutre 6 3" xfId="4554"/>
    <cellStyle name="Neutre 6 4" xfId="4555"/>
    <cellStyle name="Neutre 6 5" xfId="4556"/>
    <cellStyle name="Neutre 6 6" xfId="4557"/>
    <cellStyle name="Neutre 6 7" xfId="4558"/>
    <cellStyle name="Neutre 6 8" xfId="37784"/>
    <cellStyle name="Neutre 7" xfId="4559"/>
    <cellStyle name="Neutre 7 2" xfId="4560"/>
    <cellStyle name="Neutre 7 3" xfId="4561"/>
    <cellStyle name="Neutre 7 4" xfId="4562"/>
    <cellStyle name="Neutre 7 5" xfId="4563"/>
    <cellStyle name="Neutre 7 6" xfId="4564"/>
    <cellStyle name="Neutre 7 7" xfId="4565"/>
    <cellStyle name="Neutre 7 8" xfId="37785"/>
    <cellStyle name="Neutre 8" xfId="4566"/>
    <cellStyle name="Neutre 8 2" xfId="4567"/>
    <cellStyle name="Neutre 8 3" xfId="4568"/>
    <cellStyle name="Neutre 8 4" xfId="4569"/>
    <cellStyle name="Neutre 8 5" xfId="4570"/>
    <cellStyle name="Neutre 8 6" xfId="4571"/>
    <cellStyle name="Neutre 8 7" xfId="4572"/>
    <cellStyle name="Neutre 9" xfId="4573"/>
    <cellStyle name="Neutre 9 2" xfId="4574"/>
    <cellStyle name="Neutre 9 3" xfId="4575"/>
    <cellStyle name="Neutre 9 4" xfId="4576"/>
    <cellStyle name="Neutre 9 5" xfId="4577"/>
    <cellStyle name="Neutre 9 6" xfId="4578"/>
    <cellStyle name="Neutre 9 7" xfId="4579"/>
    <cellStyle name="Normal" xfId="0" builtinId="0"/>
    <cellStyle name="Normal - Style1" xfId="51906"/>
    <cellStyle name="Normal 10" xfId="4580"/>
    <cellStyle name="Normal 10 2" xfId="4581"/>
    <cellStyle name="Normal 10 2 2" xfId="6231"/>
    <cellStyle name="Normal 10 2 2 2" xfId="17086"/>
    <cellStyle name="Normal 10 2 2 2 2" xfId="35521"/>
    <cellStyle name="Normal 10 2 2 2 3" xfId="51984"/>
    <cellStyle name="Normal 10 2 2 3" xfId="37786"/>
    <cellStyle name="Normal 10 2 2 3 2" xfId="51294"/>
    <cellStyle name="Normal 10 2 2 3 2 2" xfId="51907"/>
    <cellStyle name="Normal 10 2 2 3 3" xfId="51908"/>
    <cellStyle name="Normal 10 2 2 4" xfId="51966"/>
    <cellStyle name="Normal 10 2 3" xfId="19831"/>
    <cellStyle name="Normal 10 2 3 2" xfId="37787"/>
    <cellStyle name="Normal 10 2 3 2 2" xfId="51339"/>
    <cellStyle name="Normal 10 2 4" xfId="19832"/>
    <cellStyle name="Normal 10 2 4 2" xfId="35522"/>
    <cellStyle name="Normal 10 2 5" xfId="37788"/>
    <cellStyle name="Normal 10 3" xfId="17075"/>
    <cellStyle name="Normal 10 4" xfId="51295"/>
    <cellStyle name="Normal 10 5" xfId="51996"/>
    <cellStyle name="Normal 11" xfId="4582"/>
    <cellStyle name="Normal 11 10" xfId="19833"/>
    <cellStyle name="Normal 11 11" xfId="19834"/>
    <cellStyle name="Normal 11 12" xfId="19835"/>
    <cellStyle name="Normal 11 13" xfId="19836"/>
    <cellStyle name="Normal 11 14" xfId="19837"/>
    <cellStyle name="Normal 11 15" xfId="19838"/>
    <cellStyle name="Normal 11 16" xfId="19839"/>
    <cellStyle name="Normal 11 17" xfId="19840"/>
    <cellStyle name="Normal 11 18" xfId="19841"/>
    <cellStyle name="Normal 11 19" xfId="19842"/>
    <cellStyle name="Normal 11 2" xfId="6232"/>
    <cellStyle name="Normal 11 2 2" xfId="6233"/>
    <cellStyle name="Normal 11 2 2 2" xfId="19843"/>
    <cellStyle name="Normal 11 2 2 2 2" xfId="51296"/>
    <cellStyle name="Normal 11 2 3" xfId="19844"/>
    <cellStyle name="Normal 11 2 3 2" xfId="51297"/>
    <cellStyle name="Normal 11 2 4" xfId="19845"/>
    <cellStyle name="Normal 11 2 4 2" xfId="37789"/>
    <cellStyle name="Normal 11 2 5" xfId="37790"/>
    <cellStyle name="Normal 11 20" xfId="19846"/>
    <cellStyle name="Normal 11 21" xfId="19847"/>
    <cellStyle name="Normal 11 22" xfId="19848"/>
    <cellStyle name="Normal 11 23" xfId="19849"/>
    <cellStyle name="Normal 11 24" xfId="19850"/>
    <cellStyle name="Normal 11 25" xfId="19851"/>
    <cellStyle name="Normal 11 26" xfId="19852"/>
    <cellStyle name="Normal 11 27" xfId="19853"/>
    <cellStyle name="Normal 11 28" xfId="19854"/>
    <cellStyle name="Normal 11 29" xfId="19855"/>
    <cellStyle name="Normal 11 3" xfId="19856"/>
    <cellStyle name="Normal 11 3 2" xfId="37791"/>
    <cellStyle name="Normal 11 30" xfId="19857"/>
    <cellStyle name="Normal 11 31" xfId="19858"/>
    <cellStyle name="Normal 11 32" xfId="19859"/>
    <cellStyle name="Normal 11 33" xfId="19860"/>
    <cellStyle name="Normal 11 34" xfId="19861"/>
    <cellStyle name="Normal 11 35" xfId="19862"/>
    <cellStyle name="Normal 11 36" xfId="19863"/>
    <cellStyle name="Normal 11 37" xfId="19864"/>
    <cellStyle name="Normal 11 38" xfId="19865"/>
    <cellStyle name="Normal 11 39" xfId="19866"/>
    <cellStyle name="Normal 11 4" xfId="19867"/>
    <cellStyle name="Normal 11 40" xfId="19868"/>
    <cellStyle name="Normal 11 41" xfId="19869"/>
    <cellStyle name="Normal 11 42" xfId="19870"/>
    <cellStyle name="Normal 11 43" xfId="19871"/>
    <cellStyle name="Normal 11 44" xfId="19872"/>
    <cellStyle name="Normal 11 45" xfId="19873"/>
    <cellStyle name="Normal 11 46" xfId="19874"/>
    <cellStyle name="Normal 11 47" xfId="19875"/>
    <cellStyle name="Normal 11 5" xfId="19876"/>
    <cellStyle name="Normal 11 6" xfId="19877"/>
    <cellStyle name="Normal 11 7" xfId="19878"/>
    <cellStyle name="Normal 11 8" xfId="19879"/>
    <cellStyle name="Normal 11 9" xfId="19880"/>
    <cellStyle name="Normal 12" xfId="4583"/>
    <cellStyle name="Normal 12 10" xfId="19881"/>
    <cellStyle name="Normal 12 11" xfId="19882"/>
    <cellStyle name="Normal 12 12" xfId="19883"/>
    <cellStyle name="Normal 12 13" xfId="19884"/>
    <cellStyle name="Normal 12 14" xfId="19885"/>
    <cellStyle name="Normal 12 15" xfId="19886"/>
    <cellStyle name="Normal 12 16" xfId="19887"/>
    <cellStyle name="Normal 12 17" xfId="19888"/>
    <cellStyle name="Normal 12 18" xfId="19889"/>
    <cellStyle name="Normal 12 19" xfId="19890"/>
    <cellStyle name="Normal 12 2" xfId="4584"/>
    <cellStyle name="Normal 12 2 10" xfId="6234"/>
    <cellStyle name="Normal 12 2 10 2" xfId="6235"/>
    <cellStyle name="Normal 12 2 10 2 2" xfId="19891"/>
    <cellStyle name="Normal 12 2 10 2 3" xfId="37792"/>
    <cellStyle name="Normal 12 2 10 3" xfId="19892"/>
    <cellStyle name="Normal 12 2 10 4" xfId="37793"/>
    <cellStyle name="Normal 12 2 11" xfId="6236"/>
    <cellStyle name="Normal 12 2 11 2" xfId="19893"/>
    <cellStyle name="Normal 12 2 11 3" xfId="37794"/>
    <cellStyle name="Normal 12 2 12" xfId="19894"/>
    <cellStyle name="Normal 12 2 12 2" xfId="37795"/>
    <cellStyle name="Normal 12 2 13" xfId="37796"/>
    <cellStyle name="Normal 12 2 14" xfId="37797"/>
    <cellStyle name="Normal 12 2 15" xfId="37798"/>
    <cellStyle name="Normal 12 2 2" xfId="6237"/>
    <cellStyle name="Normal 12 2 2 10" xfId="17087"/>
    <cellStyle name="Normal 12 2 2 11" xfId="37799"/>
    <cellStyle name="Normal 12 2 2 12" xfId="37800"/>
    <cellStyle name="Normal 12 2 2 2" xfId="6238"/>
    <cellStyle name="Normal 12 2 2 2 10" xfId="51909"/>
    <cellStyle name="Normal 12 2 2 2 2" xfId="6239"/>
    <cellStyle name="Normal 12 2 2 2 2 2" xfId="6240"/>
    <cellStyle name="Normal 12 2 2 2 2 2 2" xfId="6241"/>
    <cellStyle name="Normal 12 2 2 2 2 2 2 2" xfId="19895"/>
    <cellStyle name="Normal 12 2 2 2 2 2 2 2 2" xfId="19896"/>
    <cellStyle name="Normal 12 2 2 2 2 2 2 2 3" xfId="37801"/>
    <cellStyle name="Normal 12 2 2 2 2 2 2 3" xfId="19897"/>
    <cellStyle name="Normal 12 2 2 2 2 2 2 4" xfId="37802"/>
    <cellStyle name="Normal 12 2 2 2 2 2 3" xfId="6242"/>
    <cellStyle name="Normal 12 2 2 2 2 2 3 2" xfId="19898"/>
    <cellStyle name="Normal 12 2 2 2 2 2 3 3" xfId="37803"/>
    <cellStyle name="Normal 12 2 2 2 2 2 4" xfId="19899"/>
    <cellStyle name="Normal 12 2 2 2 2 2 5" xfId="37804"/>
    <cellStyle name="Normal 12 2 2 2 2 3" xfId="6243"/>
    <cellStyle name="Normal 12 2 2 2 2 3 2" xfId="6244"/>
    <cellStyle name="Normal 12 2 2 2 2 3 2 2" xfId="19900"/>
    <cellStyle name="Normal 12 2 2 2 2 3 2 3" xfId="37805"/>
    <cellStyle name="Normal 12 2 2 2 2 3 3" xfId="19901"/>
    <cellStyle name="Normal 12 2 2 2 2 3 4" xfId="37806"/>
    <cellStyle name="Normal 12 2 2 2 2 4" xfId="6245"/>
    <cellStyle name="Normal 12 2 2 2 2 4 2" xfId="6246"/>
    <cellStyle name="Normal 12 2 2 2 2 4 3" xfId="37807"/>
    <cellStyle name="Normal 12 2 2 2 2 5" xfId="6247"/>
    <cellStyle name="Normal 12 2 2 2 2 5 2" xfId="6248"/>
    <cellStyle name="Normal 12 2 2 2 2 6" xfId="6249"/>
    <cellStyle name="Normal 12 2 2 2 2 7" xfId="37808"/>
    <cellStyle name="Normal 12 2 2 2 3" xfId="6250"/>
    <cellStyle name="Normal 12 2 2 2 3 2" xfId="6251"/>
    <cellStyle name="Normal 12 2 2 2 3 2 2" xfId="19902"/>
    <cellStyle name="Normal 12 2 2 2 3 2 2 2" xfId="19903"/>
    <cellStyle name="Normal 12 2 2 2 3 2 2 3" xfId="37809"/>
    <cellStyle name="Normal 12 2 2 2 3 2 3" xfId="19904"/>
    <cellStyle name="Normal 12 2 2 2 3 2 4" xfId="37810"/>
    <cellStyle name="Normal 12 2 2 2 3 3" xfId="6252"/>
    <cellStyle name="Normal 12 2 2 2 3 3 2" xfId="19905"/>
    <cellStyle name="Normal 12 2 2 2 3 3 3" xfId="37811"/>
    <cellStyle name="Normal 12 2 2 2 3 4" xfId="19906"/>
    <cellStyle name="Normal 12 2 2 2 3 5" xfId="37812"/>
    <cellStyle name="Normal 12 2 2 2 4" xfId="6253"/>
    <cellStyle name="Normal 12 2 2 2 4 2" xfId="6254"/>
    <cellStyle name="Normal 12 2 2 2 4 2 2" xfId="19907"/>
    <cellStyle name="Normal 12 2 2 2 4 2 3" xfId="37813"/>
    <cellStyle name="Normal 12 2 2 2 4 3" xfId="19908"/>
    <cellStyle name="Normal 12 2 2 2 4 4" xfId="37814"/>
    <cellStyle name="Normal 12 2 2 2 5" xfId="6255"/>
    <cellStyle name="Normal 12 2 2 2 5 2" xfId="6256"/>
    <cellStyle name="Normal 12 2 2 2 5 3" xfId="37815"/>
    <cellStyle name="Normal 12 2 2 2 6" xfId="6257"/>
    <cellStyle name="Normal 12 2 2 2 6 2" xfId="6258"/>
    <cellStyle name="Normal 12 2 2 2 7" xfId="6259"/>
    <cellStyle name="Normal 12 2 2 2 8" xfId="37816"/>
    <cellStyle name="Normal 12 2 2 2 9" xfId="51910"/>
    <cellStyle name="Normal 12 2 2 2 9 2" xfId="51911"/>
    <cellStyle name="Normal 12 2 2 2 9 2 2" xfId="51954"/>
    <cellStyle name="Normal 12 2 2 2 9 2 3" xfId="51978"/>
    <cellStyle name="Normal 12 2 2 3" xfId="6260"/>
    <cellStyle name="Normal 12 2 2 3 2" xfId="6261"/>
    <cellStyle name="Normal 12 2 2 3 2 2" xfId="6262"/>
    <cellStyle name="Normal 12 2 2 3 2 2 2" xfId="19909"/>
    <cellStyle name="Normal 12 2 2 3 2 2 2 2" xfId="19910"/>
    <cellStyle name="Normal 12 2 2 3 2 2 2 3" xfId="37817"/>
    <cellStyle name="Normal 12 2 2 3 2 2 3" xfId="19911"/>
    <cellStyle name="Normal 12 2 2 3 2 2 4" xfId="37818"/>
    <cellStyle name="Normal 12 2 2 3 2 3" xfId="6263"/>
    <cellStyle name="Normal 12 2 2 3 2 3 2" xfId="19912"/>
    <cellStyle name="Normal 12 2 2 3 2 3 3" xfId="37819"/>
    <cellStyle name="Normal 12 2 2 3 2 4" xfId="19913"/>
    <cellStyle name="Normal 12 2 2 3 2 5" xfId="37820"/>
    <cellStyle name="Normal 12 2 2 3 3" xfId="6264"/>
    <cellStyle name="Normal 12 2 2 3 3 2" xfId="6265"/>
    <cellStyle name="Normal 12 2 2 3 3 2 2" xfId="19914"/>
    <cellStyle name="Normal 12 2 2 3 3 2 3" xfId="37821"/>
    <cellStyle name="Normal 12 2 2 3 3 3" xfId="19915"/>
    <cellStyle name="Normal 12 2 2 3 3 4" xfId="37822"/>
    <cellStyle name="Normal 12 2 2 3 4" xfId="6266"/>
    <cellStyle name="Normal 12 2 2 3 4 2" xfId="6267"/>
    <cellStyle name="Normal 12 2 2 3 4 3" xfId="37823"/>
    <cellStyle name="Normal 12 2 2 3 5" xfId="6268"/>
    <cellStyle name="Normal 12 2 2 3 5 2" xfId="6269"/>
    <cellStyle name="Normal 12 2 2 3 6" xfId="6270"/>
    <cellStyle name="Normal 12 2 2 3 7" xfId="37824"/>
    <cellStyle name="Normal 12 2 2 4" xfId="6271"/>
    <cellStyle name="Normal 12 2 2 4 2" xfId="6272"/>
    <cellStyle name="Normal 12 2 2 4 2 2" xfId="19916"/>
    <cellStyle name="Normal 12 2 2 4 2 2 2" xfId="19917"/>
    <cellStyle name="Normal 12 2 2 4 2 2 2 2" xfId="19918"/>
    <cellStyle name="Normal 12 2 2 4 2 2 2 3" xfId="37825"/>
    <cellStyle name="Normal 12 2 2 4 2 2 3" xfId="19919"/>
    <cellStyle name="Normal 12 2 2 4 2 2 4" xfId="37826"/>
    <cellStyle name="Normal 12 2 2 4 2 3" xfId="19920"/>
    <cellStyle name="Normal 12 2 2 4 2 3 2" xfId="19921"/>
    <cellStyle name="Normal 12 2 2 4 2 3 3" xfId="37827"/>
    <cellStyle name="Normal 12 2 2 4 2 4" xfId="19922"/>
    <cellStyle name="Normal 12 2 2 4 2 5" xfId="37828"/>
    <cellStyle name="Normal 12 2 2 4 3" xfId="6273"/>
    <cellStyle name="Normal 12 2 2 4 3 2" xfId="19923"/>
    <cellStyle name="Normal 12 2 2 4 3 2 2" xfId="19924"/>
    <cellStyle name="Normal 12 2 2 4 3 2 3" xfId="37829"/>
    <cellStyle name="Normal 12 2 2 4 3 3" xfId="19925"/>
    <cellStyle name="Normal 12 2 2 4 3 4" xfId="37830"/>
    <cellStyle name="Normal 12 2 2 4 4" xfId="19926"/>
    <cellStyle name="Normal 12 2 2 4 4 2" xfId="19927"/>
    <cellStyle name="Normal 12 2 2 4 4 3" xfId="37831"/>
    <cellStyle name="Normal 12 2 2 4 5" xfId="19928"/>
    <cellStyle name="Normal 12 2 2 4 6" xfId="37832"/>
    <cellStyle name="Normal 12 2 2 4 7" xfId="51912"/>
    <cellStyle name="Normal 12 2 2 4 8" xfId="51955"/>
    <cellStyle name="Normal 12 2 2 5" xfId="6274"/>
    <cellStyle name="Normal 12 2 2 5 2" xfId="6275"/>
    <cellStyle name="Normal 12 2 2 5 2 2" xfId="19929"/>
    <cellStyle name="Normal 12 2 2 5 2 2 2" xfId="19930"/>
    <cellStyle name="Normal 12 2 2 5 2 2 3" xfId="37833"/>
    <cellStyle name="Normal 12 2 2 5 2 3" xfId="19931"/>
    <cellStyle name="Normal 12 2 2 5 2 4" xfId="37834"/>
    <cellStyle name="Normal 12 2 2 5 3" xfId="19932"/>
    <cellStyle name="Normal 12 2 2 5 3 2" xfId="19933"/>
    <cellStyle name="Normal 12 2 2 5 3 3" xfId="37835"/>
    <cellStyle name="Normal 12 2 2 5 4" xfId="19934"/>
    <cellStyle name="Normal 12 2 2 5 5" xfId="37836"/>
    <cellStyle name="Normal 12 2 2 6" xfId="6276"/>
    <cellStyle name="Normal 12 2 2 6 2" xfId="6277"/>
    <cellStyle name="Normal 12 2 2 6 2 2" xfId="19935"/>
    <cellStyle name="Normal 12 2 2 6 2 2 2" xfId="19936"/>
    <cellStyle name="Normal 12 2 2 6 2 2 3" xfId="37837"/>
    <cellStyle name="Normal 12 2 2 6 2 3" xfId="19937"/>
    <cellStyle name="Normal 12 2 2 6 2 4" xfId="37838"/>
    <cellStyle name="Normal 12 2 2 6 3" xfId="19938"/>
    <cellStyle name="Normal 12 2 2 6 3 2" xfId="19939"/>
    <cellStyle name="Normal 12 2 2 6 3 3" xfId="37839"/>
    <cellStyle name="Normal 12 2 2 6 4" xfId="19940"/>
    <cellStyle name="Normal 12 2 2 6 5" xfId="37840"/>
    <cellStyle name="Normal 12 2 2 7" xfId="6278"/>
    <cellStyle name="Normal 12 2 2 7 2" xfId="6279"/>
    <cellStyle name="Normal 12 2 2 7 2 2" xfId="19941"/>
    <cellStyle name="Normal 12 2 2 7 2 3" xfId="37841"/>
    <cellStyle name="Normal 12 2 2 7 3" xfId="19942"/>
    <cellStyle name="Normal 12 2 2 7 4" xfId="37842"/>
    <cellStyle name="Normal 12 2 2 8" xfId="6280"/>
    <cellStyle name="Normal 12 2 2 8 2" xfId="19943"/>
    <cellStyle name="Normal 12 2 2 8 3" xfId="37843"/>
    <cellStyle name="Normal 12 2 2 9" xfId="19944"/>
    <cellStyle name="Normal 12 2 2 9 2" xfId="37844"/>
    <cellStyle name="Normal 12 2 3" xfId="6281"/>
    <cellStyle name="Normal 12 2 3 10" xfId="37845"/>
    <cellStyle name="Normal 12 2 3 11" xfId="37846"/>
    <cellStyle name="Normal 12 2 3 2" xfId="6282"/>
    <cellStyle name="Normal 12 2 3 2 2" xfId="6283"/>
    <cellStyle name="Normal 12 2 3 2 2 2" xfId="6284"/>
    <cellStyle name="Normal 12 2 3 2 2 2 2" xfId="6285"/>
    <cellStyle name="Normal 12 2 3 2 2 2 2 2" xfId="19945"/>
    <cellStyle name="Normal 12 2 3 2 2 2 2 2 2" xfId="19946"/>
    <cellStyle name="Normal 12 2 3 2 2 2 2 2 3" xfId="37847"/>
    <cellStyle name="Normal 12 2 3 2 2 2 2 3" xfId="19947"/>
    <cellStyle name="Normal 12 2 3 2 2 2 2 4" xfId="37848"/>
    <cellStyle name="Normal 12 2 3 2 2 2 3" xfId="6286"/>
    <cellStyle name="Normal 12 2 3 2 2 2 3 2" xfId="19948"/>
    <cellStyle name="Normal 12 2 3 2 2 2 3 3" xfId="37849"/>
    <cellStyle name="Normal 12 2 3 2 2 2 4" xfId="19949"/>
    <cellStyle name="Normal 12 2 3 2 2 2 5" xfId="37850"/>
    <cellStyle name="Normal 12 2 3 2 2 3" xfId="6287"/>
    <cellStyle name="Normal 12 2 3 2 2 3 2" xfId="6288"/>
    <cellStyle name="Normal 12 2 3 2 2 3 2 2" xfId="19950"/>
    <cellStyle name="Normal 12 2 3 2 2 3 2 3" xfId="37851"/>
    <cellStyle name="Normal 12 2 3 2 2 3 3" xfId="19951"/>
    <cellStyle name="Normal 12 2 3 2 2 3 4" xfId="37852"/>
    <cellStyle name="Normal 12 2 3 2 2 4" xfId="6289"/>
    <cellStyle name="Normal 12 2 3 2 2 4 2" xfId="6290"/>
    <cellStyle name="Normal 12 2 3 2 2 4 3" xfId="37853"/>
    <cellStyle name="Normal 12 2 3 2 2 5" xfId="6291"/>
    <cellStyle name="Normal 12 2 3 2 2 5 2" xfId="6292"/>
    <cellStyle name="Normal 12 2 3 2 2 6" xfId="6293"/>
    <cellStyle name="Normal 12 2 3 2 2 7" xfId="37854"/>
    <cellStyle name="Normal 12 2 3 2 3" xfId="6294"/>
    <cellStyle name="Normal 12 2 3 2 3 2" xfId="6295"/>
    <cellStyle name="Normal 12 2 3 2 3 2 2" xfId="19952"/>
    <cellStyle name="Normal 12 2 3 2 3 2 2 2" xfId="19953"/>
    <cellStyle name="Normal 12 2 3 2 3 2 2 3" xfId="37855"/>
    <cellStyle name="Normal 12 2 3 2 3 2 3" xfId="19954"/>
    <cellStyle name="Normal 12 2 3 2 3 2 4" xfId="37856"/>
    <cellStyle name="Normal 12 2 3 2 3 3" xfId="6296"/>
    <cellStyle name="Normal 12 2 3 2 3 3 2" xfId="19955"/>
    <cellStyle name="Normal 12 2 3 2 3 3 3" xfId="37857"/>
    <cellStyle name="Normal 12 2 3 2 3 4" xfId="19956"/>
    <cellStyle name="Normal 12 2 3 2 3 5" xfId="37858"/>
    <cellStyle name="Normal 12 2 3 2 4" xfId="6297"/>
    <cellStyle name="Normal 12 2 3 2 4 2" xfId="6298"/>
    <cellStyle name="Normal 12 2 3 2 4 2 2" xfId="19957"/>
    <cellStyle name="Normal 12 2 3 2 4 2 3" xfId="37859"/>
    <cellStyle name="Normal 12 2 3 2 4 3" xfId="19958"/>
    <cellStyle name="Normal 12 2 3 2 4 4" xfId="37860"/>
    <cellStyle name="Normal 12 2 3 2 5" xfId="6299"/>
    <cellStyle name="Normal 12 2 3 2 5 2" xfId="6300"/>
    <cellStyle name="Normal 12 2 3 2 5 3" xfId="37861"/>
    <cellStyle name="Normal 12 2 3 2 6" xfId="6301"/>
    <cellStyle name="Normal 12 2 3 2 6 2" xfId="6302"/>
    <cellStyle name="Normal 12 2 3 2 7" xfId="6303"/>
    <cellStyle name="Normal 12 2 3 2 8" xfId="37862"/>
    <cellStyle name="Normal 12 2 3 3" xfId="6304"/>
    <cellStyle name="Normal 12 2 3 3 2" xfId="6305"/>
    <cellStyle name="Normal 12 2 3 3 2 2" xfId="6306"/>
    <cellStyle name="Normal 12 2 3 3 2 2 2" xfId="19959"/>
    <cellStyle name="Normal 12 2 3 3 2 2 2 2" xfId="19960"/>
    <cellStyle name="Normal 12 2 3 3 2 2 2 3" xfId="37863"/>
    <cellStyle name="Normal 12 2 3 3 2 2 3" xfId="19961"/>
    <cellStyle name="Normal 12 2 3 3 2 2 4" xfId="37864"/>
    <cellStyle name="Normal 12 2 3 3 2 3" xfId="6307"/>
    <cellStyle name="Normal 12 2 3 3 2 3 2" xfId="19962"/>
    <cellStyle name="Normal 12 2 3 3 2 3 3" xfId="37865"/>
    <cellStyle name="Normal 12 2 3 3 2 4" xfId="19963"/>
    <cellStyle name="Normal 12 2 3 3 2 5" xfId="37866"/>
    <cellStyle name="Normal 12 2 3 3 3" xfId="6308"/>
    <cellStyle name="Normal 12 2 3 3 3 2" xfId="6309"/>
    <cellStyle name="Normal 12 2 3 3 3 2 2" xfId="19964"/>
    <cellStyle name="Normal 12 2 3 3 3 2 3" xfId="37867"/>
    <cellStyle name="Normal 12 2 3 3 3 3" xfId="19965"/>
    <cellStyle name="Normal 12 2 3 3 3 4" xfId="37868"/>
    <cellStyle name="Normal 12 2 3 3 4" xfId="6310"/>
    <cellStyle name="Normal 12 2 3 3 4 2" xfId="6311"/>
    <cellStyle name="Normal 12 2 3 3 4 3" xfId="37869"/>
    <cellStyle name="Normal 12 2 3 3 5" xfId="6312"/>
    <cellStyle name="Normal 12 2 3 3 5 2" xfId="6313"/>
    <cellStyle name="Normal 12 2 3 3 6" xfId="6314"/>
    <cellStyle name="Normal 12 2 3 3 7" xfId="37870"/>
    <cellStyle name="Normal 12 2 3 4" xfId="6315"/>
    <cellStyle name="Normal 12 2 3 4 2" xfId="6316"/>
    <cellStyle name="Normal 12 2 3 4 2 2" xfId="19966"/>
    <cellStyle name="Normal 12 2 3 4 2 2 2" xfId="19967"/>
    <cellStyle name="Normal 12 2 3 4 2 2 2 2" xfId="19968"/>
    <cellStyle name="Normal 12 2 3 4 2 2 2 3" xfId="37871"/>
    <cellStyle name="Normal 12 2 3 4 2 2 3" xfId="19969"/>
    <cellStyle name="Normal 12 2 3 4 2 2 4" xfId="37872"/>
    <cellStyle name="Normal 12 2 3 4 2 3" xfId="19970"/>
    <cellStyle name="Normal 12 2 3 4 2 3 2" xfId="19971"/>
    <cellStyle name="Normal 12 2 3 4 2 3 3" xfId="37873"/>
    <cellStyle name="Normal 12 2 3 4 2 4" xfId="19972"/>
    <cellStyle name="Normal 12 2 3 4 2 5" xfId="37874"/>
    <cellStyle name="Normal 12 2 3 4 3" xfId="6317"/>
    <cellStyle name="Normal 12 2 3 4 3 2" xfId="19973"/>
    <cellStyle name="Normal 12 2 3 4 3 2 2" xfId="19974"/>
    <cellStyle name="Normal 12 2 3 4 3 2 3" xfId="37875"/>
    <cellStyle name="Normal 12 2 3 4 3 3" xfId="19975"/>
    <cellStyle name="Normal 12 2 3 4 3 4" xfId="37876"/>
    <cellStyle name="Normal 12 2 3 4 4" xfId="19976"/>
    <cellStyle name="Normal 12 2 3 4 4 2" xfId="19977"/>
    <cellStyle name="Normal 12 2 3 4 4 3" xfId="37877"/>
    <cellStyle name="Normal 12 2 3 4 5" xfId="19978"/>
    <cellStyle name="Normal 12 2 3 4 6" xfId="37878"/>
    <cellStyle name="Normal 12 2 3 5" xfId="6318"/>
    <cellStyle name="Normal 12 2 3 5 2" xfId="6319"/>
    <cellStyle name="Normal 12 2 3 5 2 2" xfId="19979"/>
    <cellStyle name="Normal 12 2 3 5 2 2 2" xfId="19980"/>
    <cellStyle name="Normal 12 2 3 5 2 2 3" xfId="37879"/>
    <cellStyle name="Normal 12 2 3 5 2 3" xfId="19981"/>
    <cellStyle name="Normal 12 2 3 5 2 4" xfId="37880"/>
    <cellStyle name="Normal 12 2 3 5 3" xfId="19982"/>
    <cellStyle name="Normal 12 2 3 5 3 2" xfId="19983"/>
    <cellStyle name="Normal 12 2 3 5 3 3" xfId="37881"/>
    <cellStyle name="Normal 12 2 3 5 4" xfId="19984"/>
    <cellStyle name="Normal 12 2 3 5 5" xfId="37882"/>
    <cellStyle name="Normal 12 2 3 6" xfId="6320"/>
    <cellStyle name="Normal 12 2 3 6 2" xfId="6321"/>
    <cellStyle name="Normal 12 2 3 6 2 2" xfId="19985"/>
    <cellStyle name="Normal 12 2 3 6 2 3" xfId="37883"/>
    <cellStyle name="Normal 12 2 3 6 3" xfId="19986"/>
    <cellStyle name="Normal 12 2 3 6 4" xfId="37884"/>
    <cellStyle name="Normal 12 2 3 7" xfId="6322"/>
    <cellStyle name="Normal 12 2 3 7 2" xfId="6323"/>
    <cellStyle name="Normal 12 2 3 7 3" xfId="37885"/>
    <cellStyle name="Normal 12 2 3 8" xfId="6324"/>
    <cellStyle name="Normal 12 2 3 8 2" xfId="37886"/>
    <cellStyle name="Normal 12 2 3 9" xfId="37887"/>
    <cellStyle name="Normal 12 2 4" xfId="6325"/>
    <cellStyle name="Normal 12 2 4 10" xfId="37888"/>
    <cellStyle name="Normal 12 2 4 2" xfId="6326"/>
    <cellStyle name="Normal 12 2 4 2 2" xfId="6327"/>
    <cellStyle name="Normal 12 2 4 2 2 2" xfId="6328"/>
    <cellStyle name="Normal 12 2 4 2 2 2 2" xfId="19987"/>
    <cellStyle name="Normal 12 2 4 2 2 2 2 2" xfId="19988"/>
    <cellStyle name="Normal 12 2 4 2 2 2 2 3" xfId="37889"/>
    <cellStyle name="Normal 12 2 4 2 2 2 3" xfId="19989"/>
    <cellStyle name="Normal 12 2 4 2 2 2 4" xfId="37890"/>
    <cellStyle name="Normal 12 2 4 2 2 3" xfId="6329"/>
    <cellStyle name="Normal 12 2 4 2 2 3 2" xfId="19990"/>
    <cellStyle name="Normal 12 2 4 2 2 3 3" xfId="37891"/>
    <cellStyle name="Normal 12 2 4 2 2 4" xfId="19991"/>
    <cellStyle name="Normal 12 2 4 2 2 5" xfId="37892"/>
    <cellStyle name="Normal 12 2 4 2 3" xfId="6330"/>
    <cellStyle name="Normal 12 2 4 2 3 2" xfId="6331"/>
    <cellStyle name="Normal 12 2 4 2 3 2 2" xfId="19992"/>
    <cellStyle name="Normal 12 2 4 2 3 2 3" xfId="37893"/>
    <cellStyle name="Normal 12 2 4 2 3 3" xfId="19993"/>
    <cellStyle name="Normal 12 2 4 2 3 4" xfId="37894"/>
    <cellStyle name="Normal 12 2 4 2 4" xfId="6332"/>
    <cellStyle name="Normal 12 2 4 2 4 2" xfId="6333"/>
    <cellStyle name="Normal 12 2 4 2 4 3" xfId="37895"/>
    <cellStyle name="Normal 12 2 4 2 5" xfId="6334"/>
    <cellStyle name="Normal 12 2 4 2 5 2" xfId="6335"/>
    <cellStyle name="Normal 12 2 4 2 6" xfId="6336"/>
    <cellStyle name="Normal 12 2 4 2 7" xfId="37896"/>
    <cellStyle name="Normal 12 2 4 3" xfId="6337"/>
    <cellStyle name="Normal 12 2 4 3 2" xfId="6338"/>
    <cellStyle name="Normal 12 2 4 3 2 2" xfId="19994"/>
    <cellStyle name="Normal 12 2 4 3 2 2 2" xfId="19995"/>
    <cellStyle name="Normal 12 2 4 3 2 2 2 2" xfId="19996"/>
    <cellStyle name="Normal 12 2 4 3 2 2 2 3" xfId="37897"/>
    <cellStyle name="Normal 12 2 4 3 2 2 3" xfId="19997"/>
    <cellStyle name="Normal 12 2 4 3 2 2 4" xfId="37898"/>
    <cellStyle name="Normal 12 2 4 3 2 3" xfId="19998"/>
    <cellStyle name="Normal 12 2 4 3 2 3 2" xfId="19999"/>
    <cellStyle name="Normal 12 2 4 3 2 3 3" xfId="37899"/>
    <cellStyle name="Normal 12 2 4 3 2 4" xfId="20000"/>
    <cellStyle name="Normal 12 2 4 3 2 5" xfId="37900"/>
    <cellStyle name="Normal 12 2 4 3 3" xfId="6339"/>
    <cellStyle name="Normal 12 2 4 3 3 2" xfId="20001"/>
    <cellStyle name="Normal 12 2 4 3 3 2 2" xfId="20002"/>
    <cellStyle name="Normal 12 2 4 3 3 2 3" xfId="37901"/>
    <cellStyle name="Normal 12 2 4 3 3 3" xfId="20003"/>
    <cellStyle name="Normal 12 2 4 3 3 4" xfId="37902"/>
    <cellStyle name="Normal 12 2 4 3 4" xfId="20004"/>
    <cellStyle name="Normal 12 2 4 3 4 2" xfId="20005"/>
    <cellStyle name="Normal 12 2 4 3 4 3" xfId="37903"/>
    <cellStyle name="Normal 12 2 4 3 5" xfId="20006"/>
    <cellStyle name="Normal 12 2 4 3 6" xfId="37904"/>
    <cellStyle name="Normal 12 2 4 4" xfId="6340"/>
    <cellStyle name="Normal 12 2 4 4 2" xfId="6341"/>
    <cellStyle name="Normal 12 2 4 4 2 2" xfId="20007"/>
    <cellStyle name="Normal 12 2 4 4 2 2 2" xfId="20008"/>
    <cellStyle name="Normal 12 2 4 4 2 2 3" xfId="37905"/>
    <cellStyle name="Normal 12 2 4 4 2 3" xfId="20009"/>
    <cellStyle name="Normal 12 2 4 4 2 4" xfId="37906"/>
    <cellStyle name="Normal 12 2 4 4 3" xfId="20010"/>
    <cellStyle name="Normal 12 2 4 4 3 2" xfId="20011"/>
    <cellStyle name="Normal 12 2 4 4 3 3" xfId="37907"/>
    <cellStyle name="Normal 12 2 4 4 4" xfId="20012"/>
    <cellStyle name="Normal 12 2 4 4 5" xfId="37908"/>
    <cellStyle name="Normal 12 2 4 5" xfId="6342"/>
    <cellStyle name="Normal 12 2 4 5 2" xfId="6343"/>
    <cellStyle name="Normal 12 2 4 5 2 2" xfId="20013"/>
    <cellStyle name="Normal 12 2 4 5 2 3" xfId="37909"/>
    <cellStyle name="Normal 12 2 4 5 3" xfId="20014"/>
    <cellStyle name="Normal 12 2 4 5 4" xfId="37910"/>
    <cellStyle name="Normal 12 2 4 6" xfId="6344"/>
    <cellStyle name="Normal 12 2 4 6 2" xfId="6345"/>
    <cellStyle name="Normal 12 2 4 6 3" xfId="37911"/>
    <cellStyle name="Normal 12 2 4 7" xfId="6346"/>
    <cellStyle name="Normal 12 2 4 7 2" xfId="37912"/>
    <cellStyle name="Normal 12 2 4 8" xfId="37913"/>
    <cellStyle name="Normal 12 2 4 9" xfId="37914"/>
    <cellStyle name="Normal 12 2 5" xfId="6347"/>
    <cellStyle name="Normal 12 2 5 2" xfId="6348"/>
    <cellStyle name="Normal 12 2 5 2 2" xfId="6349"/>
    <cellStyle name="Normal 12 2 5 2 2 2" xfId="20015"/>
    <cellStyle name="Normal 12 2 5 2 2 2 2" xfId="20016"/>
    <cellStyle name="Normal 12 2 5 2 2 2 3" xfId="37915"/>
    <cellStyle name="Normal 12 2 5 2 2 3" xfId="20017"/>
    <cellStyle name="Normal 12 2 5 2 2 4" xfId="37916"/>
    <cellStyle name="Normal 12 2 5 2 3" xfId="6350"/>
    <cellStyle name="Normal 12 2 5 2 3 2" xfId="20018"/>
    <cellStyle name="Normal 12 2 5 2 3 3" xfId="37917"/>
    <cellStyle name="Normal 12 2 5 2 4" xfId="20019"/>
    <cellStyle name="Normal 12 2 5 2 5" xfId="37918"/>
    <cellStyle name="Normal 12 2 5 2 6" xfId="37919"/>
    <cellStyle name="Normal 12 2 5 3" xfId="6351"/>
    <cellStyle name="Normal 12 2 5 3 2" xfId="6352"/>
    <cellStyle name="Normal 12 2 5 3 2 2" xfId="20020"/>
    <cellStyle name="Normal 12 2 5 3 2 3" xfId="37920"/>
    <cellStyle name="Normal 12 2 5 3 3" xfId="20021"/>
    <cellStyle name="Normal 12 2 5 3 4" xfId="37921"/>
    <cellStyle name="Normal 12 2 5 4" xfId="6353"/>
    <cellStyle name="Normal 12 2 5 4 2" xfId="6354"/>
    <cellStyle name="Normal 12 2 5 4 3" xfId="37922"/>
    <cellStyle name="Normal 12 2 5 5" xfId="6355"/>
    <cellStyle name="Normal 12 2 5 5 2" xfId="6356"/>
    <cellStyle name="Normal 12 2 5 6" xfId="6357"/>
    <cellStyle name="Normal 12 2 5 7" xfId="37923"/>
    <cellStyle name="Normal 12 2 6" xfId="6358"/>
    <cellStyle name="Normal 12 2 6 2" xfId="6359"/>
    <cellStyle name="Normal 12 2 6 2 2" xfId="20022"/>
    <cellStyle name="Normal 12 2 6 2 2 2" xfId="20023"/>
    <cellStyle name="Normal 12 2 6 2 2 2 2" xfId="20024"/>
    <cellStyle name="Normal 12 2 6 2 2 2 3" xfId="37924"/>
    <cellStyle name="Normal 12 2 6 2 2 3" xfId="20025"/>
    <cellStyle name="Normal 12 2 6 2 2 4" xfId="37925"/>
    <cellStyle name="Normal 12 2 6 2 3" xfId="20026"/>
    <cellStyle name="Normal 12 2 6 2 3 2" xfId="20027"/>
    <cellStyle name="Normal 12 2 6 2 3 3" xfId="37926"/>
    <cellStyle name="Normal 12 2 6 2 4" xfId="20028"/>
    <cellStyle name="Normal 12 2 6 2 5" xfId="37927"/>
    <cellStyle name="Normal 12 2 6 3" xfId="6360"/>
    <cellStyle name="Normal 12 2 6 3 2" xfId="20029"/>
    <cellStyle name="Normal 12 2 6 3 2 2" xfId="20030"/>
    <cellStyle name="Normal 12 2 6 3 2 3" xfId="37928"/>
    <cellStyle name="Normal 12 2 6 3 3" xfId="20031"/>
    <cellStyle name="Normal 12 2 6 3 4" xfId="37929"/>
    <cellStyle name="Normal 12 2 6 4" xfId="20032"/>
    <cellStyle name="Normal 12 2 6 4 2" xfId="20033"/>
    <cellStyle name="Normal 12 2 6 4 3" xfId="37930"/>
    <cellStyle name="Normal 12 2 6 5" xfId="20034"/>
    <cellStyle name="Normal 12 2 6 6" xfId="37931"/>
    <cellStyle name="Normal 12 2 6 7" xfId="37932"/>
    <cellStyle name="Normal 12 2 7" xfId="6361"/>
    <cellStyle name="Normal 12 2 7 2" xfId="6362"/>
    <cellStyle name="Normal 12 2 7 2 2" xfId="20035"/>
    <cellStyle name="Normal 12 2 7 2 2 2" xfId="20036"/>
    <cellStyle name="Normal 12 2 7 2 2 3" xfId="37933"/>
    <cellStyle name="Normal 12 2 7 2 3" xfId="20037"/>
    <cellStyle name="Normal 12 2 7 2 4" xfId="37934"/>
    <cellStyle name="Normal 12 2 7 3" xfId="6363"/>
    <cellStyle name="Normal 12 2 7 3 2" xfId="20038"/>
    <cellStyle name="Normal 12 2 7 3 3" xfId="37935"/>
    <cellStyle name="Normal 12 2 7 4" xfId="20039"/>
    <cellStyle name="Normal 12 2 7 5" xfId="37936"/>
    <cellStyle name="Normal 12 2 8" xfId="6364"/>
    <cellStyle name="Normal 12 2 8 2" xfId="6365"/>
    <cellStyle name="Normal 12 2 8 2 2" xfId="20040"/>
    <cellStyle name="Normal 12 2 8 2 2 2" xfId="20041"/>
    <cellStyle name="Normal 12 2 8 2 2 3" xfId="37937"/>
    <cellStyle name="Normal 12 2 8 2 3" xfId="20042"/>
    <cellStyle name="Normal 12 2 8 2 4" xfId="37938"/>
    <cellStyle name="Normal 12 2 8 3" xfId="20043"/>
    <cellStyle name="Normal 12 2 8 3 2" xfId="20044"/>
    <cellStyle name="Normal 12 2 8 3 3" xfId="37939"/>
    <cellStyle name="Normal 12 2 8 4" xfId="20045"/>
    <cellStyle name="Normal 12 2 8 5" xfId="37940"/>
    <cellStyle name="Normal 12 2 9" xfId="6366"/>
    <cellStyle name="Normal 12 2 9 2" xfId="6367"/>
    <cellStyle name="Normal 12 2 9 2 2" xfId="20046"/>
    <cellStyle name="Normal 12 2 9 2 2 2" xfId="20047"/>
    <cellStyle name="Normal 12 2 9 2 2 3" xfId="37941"/>
    <cellStyle name="Normal 12 2 9 2 3" xfId="20048"/>
    <cellStyle name="Normal 12 2 9 2 4" xfId="37942"/>
    <cellStyle name="Normal 12 2 9 3" xfId="20049"/>
    <cellStyle name="Normal 12 2 9 3 2" xfId="20050"/>
    <cellStyle name="Normal 12 2 9 3 3" xfId="37943"/>
    <cellStyle name="Normal 12 2 9 4" xfId="20051"/>
    <cellStyle name="Normal 12 2 9 5" xfId="37944"/>
    <cellStyle name="Normal 12 20" xfId="20052"/>
    <cellStyle name="Normal 12 21" xfId="20053"/>
    <cellStyle name="Normal 12 22" xfId="20054"/>
    <cellStyle name="Normal 12 23" xfId="20055"/>
    <cellStyle name="Normal 12 24" xfId="20056"/>
    <cellStyle name="Normal 12 25" xfId="20057"/>
    <cellStyle name="Normal 12 26" xfId="20058"/>
    <cellStyle name="Normal 12 27" xfId="20059"/>
    <cellStyle name="Normal 12 28" xfId="20060"/>
    <cellStyle name="Normal 12 29" xfId="20061"/>
    <cellStyle name="Normal 12 3" xfId="20062"/>
    <cellStyle name="Normal 12 3 2" xfId="37945"/>
    <cellStyle name="Normal 12 3 3" xfId="37946"/>
    <cellStyle name="Normal 12 30" xfId="20063"/>
    <cellStyle name="Normal 12 31" xfId="20064"/>
    <cellStyle name="Normal 12 32" xfId="20065"/>
    <cellStyle name="Normal 12 33" xfId="20066"/>
    <cellStyle name="Normal 12 34" xfId="20067"/>
    <cellStyle name="Normal 12 35" xfId="20068"/>
    <cellStyle name="Normal 12 36" xfId="20069"/>
    <cellStyle name="Normal 12 37" xfId="20070"/>
    <cellStyle name="Normal 12 38" xfId="20071"/>
    <cellStyle name="Normal 12 39" xfId="20072"/>
    <cellStyle name="Normal 12 4" xfId="20073"/>
    <cellStyle name="Normal 12 4 2" xfId="37947"/>
    <cellStyle name="Normal 12 40" xfId="20074"/>
    <cellStyle name="Normal 12 41" xfId="20075"/>
    <cellStyle name="Normal 12 42" xfId="20076"/>
    <cellStyle name="Normal 12 43" xfId="20077"/>
    <cellStyle name="Normal 12 44" xfId="20078"/>
    <cellStyle name="Normal 12 45" xfId="20079"/>
    <cellStyle name="Normal 12 46" xfId="20080"/>
    <cellStyle name="Normal 12 47" xfId="20081"/>
    <cellStyle name="Normal 12 48" xfId="37948"/>
    <cellStyle name="Normal 12 49" xfId="37949"/>
    <cellStyle name="Normal 12 5" xfId="20082"/>
    <cellStyle name="Normal 12 50" xfId="51967"/>
    <cellStyle name="Normal 12 6" xfId="20083"/>
    <cellStyle name="Normal 12 7" xfId="20084"/>
    <cellStyle name="Normal 12 8" xfId="20085"/>
    <cellStyle name="Normal 12 9" xfId="20086"/>
    <cellStyle name="Normal 13" xfId="4585"/>
    <cellStyle name="Normal 13 10" xfId="20087"/>
    <cellStyle name="Normal 13 11" xfId="20088"/>
    <cellStyle name="Normal 13 12" xfId="20089"/>
    <cellStyle name="Normal 13 13" xfId="20090"/>
    <cellStyle name="Normal 13 14" xfId="20091"/>
    <cellStyle name="Normal 13 15" xfId="20092"/>
    <cellStyle name="Normal 13 16" xfId="20093"/>
    <cellStyle name="Normal 13 17" xfId="20094"/>
    <cellStyle name="Normal 13 18" xfId="20095"/>
    <cellStyle name="Normal 13 19" xfId="20096"/>
    <cellStyle name="Normal 13 2" xfId="6368"/>
    <cellStyle name="Normal 13 2 2" xfId="20097"/>
    <cellStyle name="Normal 13 2 2 2" xfId="51298"/>
    <cellStyle name="Normal 13 2 3" xfId="37950"/>
    <cellStyle name="Normal 13 2 4" xfId="37951"/>
    <cellStyle name="Normal 13 20" xfId="20098"/>
    <cellStyle name="Normal 13 21" xfId="20099"/>
    <cellStyle name="Normal 13 22" xfId="20100"/>
    <cellStyle name="Normal 13 23" xfId="20101"/>
    <cellStyle name="Normal 13 24" xfId="20102"/>
    <cellStyle name="Normal 13 25" xfId="20103"/>
    <cellStyle name="Normal 13 26" xfId="20104"/>
    <cellStyle name="Normal 13 27" xfId="20105"/>
    <cellStyle name="Normal 13 28" xfId="20106"/>
    <cellStyle name="Normal 13 29" xfId="20107"/>
    <cellStyle name="Normal 13 3" xfId="20108"/>
    <cellStyle name="Normal 13 3 2" xfId="37952"/>
    <cellStyle name="Normal 13 3 3" xfId="37953"/>
    <cellStyle name="Normal 13 30" xfId="20109"/>
    <cellStyle name="Normal 13 31" xfId="20110"/>
    <cellStyle name="Normal 13 32" xfId="20111"/>
    <cellStyle name="Normal 13 33" xfId="20112"/>
    <cellStyle name="Normal 13 34" xfId="20113"/>
    <cellStyle name="Normal 13 35" xfId="20114"/>
    <cellStyle name="Normal 13 36" xfId="20115"/>
    <cellStyle name="Normal 13 37" xfId="20116"/>
    <cellStyle name="Normal 13 38" xfId="20117"/>
    <cellStyle name="Normal 13 39" xfId="20118"/>
    <cellStyle name="Normal 13 4" xfId="20119"/>
    <cellStyle name="Normal 13 40" xfId="20120"/>
    <cellStyle name="Normal 13 41" xfId="20121"/>
    <cellStyle name="Normal 13 42" xfId="20122"/>
    <cellStyle name="Normal 13 43" xfId="20123"/>
    <cellStyle name="Normal 13 44" xfId="20124"/>
    <cellStyle name="Normal 13 45" xfId="20125"/>
    <cellStyle name="Normal 13 46" xfId="20126"/>
    <cellStyle name="Normal 13 47" xfId="20127"/>
    <cellStyle name="Normal 13 48" xfId="37954"/>
    <cellStyle name="Normal 13 49" xfId="37955"/>
    <cellStyle name="Normal 13 5" xfId="20128"/>
    <cellStyle name="Normal 13 6" xfId="20129"/>
    <cellStyle name="Normal 13 7" xfId="20130"/>
    <cellStyle name="Normal 13 8" xfId="20131"/>
    <cellStyle name="Normal 13 9" xfId="20132"/>
    <cellStyle name="Normal 14" xfId="4586"/>
    <cellStyle name="Normal 14 2" xfId="6369"/>
    <cellStyle name="Normal 14 2 2" xfId="20133"/>
    <cellStyle name="Normal 14 3" xfId="20134"/>
    <cellStyle name="Normal 14 3 2" xfId="51299"/>
    <cellStyle name="Normal 14 4" xfId="37956"/>
    <cellStyle name="Normal 14 5" xfId="37957"/>
    <cellStyle name="Normal 15" xfId="4587"/>
    <cellStyle name="Normal 15 2" xfId="6370"/>
    <cellStyle name="Normal 15 2 2" xfId="20135"/>
    <cellStyle name="Normal 15 3" xfId="20136"/>
    <cellStyle name="Normal 15 3 2" xfId="51300"/>
    <cellStyle name="Normal 15 4" xfId="37958"/>
    <cellStyle name="Normal 15 5" xfId="37959"/>
    <cellStyle name="Normal 16" xfId="4588"/>
    <cellStyle name="Normal 16 2" xfId="4589"/>
    <cellStyle name="Normal 16 2 2" xfId="20137"/>
    <cellStyle name="Normal 16 2 2 2" xfId="51301"/>
    <cellStyle name="Normal 16 2 3" xfId="37960"/>
    <cellStyle name="Normal 16 3" xfId="20138"/>
    <cellStyle name="Normal 16 3 2" xfId="51302"/>
    <cellStyle name="Normal 16 4" xfId="37961"/>
    <cellStyle name="Normal 16 5" xfId="37962"/>
    <cellStyle name="Normal 16 6" xfId="37963"/>
    <cellStyle name="Normal 17" xfId="4590"/>
    <cellStyle name="Normal 17 10" xfId="20139"/>
    <cellStyle name="Normal 17 11" xfId="20140"/>
    <cellStyle name="Normal 17 12" xfId="20141"/>
    <cellStyle name="Normal 17 13" xfId="20142"/>
    <cellStyle name="Normal 17 14" xfId="20143"/>
    <cellStyle name="Normal 17 15" xfId="20144"/>
    <cellStyle name="Normal 17 16" xfId="20145"/>
    <cellStyle name="Normal 17 17" xfId="20146"/>
    <cellStyle name="Normal 17 18" xfId="20147"/>
    <cellStyle name="Normal 17 19" xfId="20148"/>
    <cellStyle name="Normal 17 2" xfId="4591"/>
    <cellStyle name="Normal 17 20" xfId="20149"/>
    <cellStyle name="Normal 17 21" xfId="20150"/>
    <cellStyle name="Normal 17 22" xfId="20151"/>
    <cellStyle name="Normal 17 23" xfId="20152"/>
    <cellStyle name="Normal 17 24" xfId="20153"/>
    <cellStyle name="Normal 17 25" xfId="20154"/>
    <cellStyle name="Normal 17 26" xfId="20155"/>
    <cellStyle name="Normal 17 27" xfId="20156"/>
    <cellStyle name="Normal 17 28" xfId="20157"/>
    <cellStyle name="Normal 17 29" xfId="20158"/>
    <cellStyle name="Normal 17 3" xfId="20159"/>
    <cellStyle name="Normal 17 30" xfId="20160"/>
    <cellStyle name="Normal 17 31" xfId="20161"/>
    <cellStyle name="Normal 17 32" xfId="20162"/>
    <cellStyle name="Normal 17 33" xfId="20163"/>
    <cellStyle name="Normal 17 34" xfId="20164"/>
    <cellStyle name="Normal 17 35" xfId="20165"/>
    <cellStyle name="Normal 17 36" xfId="20166"/>
    <cellStyle name="Normal 17 37" xfId="20167"/>
    <cellStyle name="Normal 17 38" xfId="20168"/>
    <cellStyle name="Normal 17 39" xfId="20169"/>
    <cellStyle name="Normal 17 4" xfId="20170"/>
    <cellStyle name="Normal 17 40" xfId="20171"/>
    <cellStyle name="Normal 17 41" xfId="20172"/>
    <cellStyle name="Normal 17 42" xfId="20173"/>
    <cellStyle name="Normal 17 43" xfId="20174"/>
    <cellStyle name="Normal 17 44" xfId="20175"/>
    <cellStyle name="Normal 17 45" xfId="20176"/>
    <cellStyle name="Normal 17 46" xfId="20177"/>
    <cellStyle name="Normal 17 47" xfId="20178"/>
    <cellStyle name="Normal 17 48" xfId="37964"/>
    <cellStyle name="Normal 17 49" xfId="37965"/>
    <cellStyle name="Normal 17 5" xfId="20179"/>
    <cellStyle name="Normal 17 6" xfId="20180"/>
    <cellStyle name="Normal 17 7" xfId="20181"/>
    <cellStyle name="Normal 17 8" xfId="20182"/>
    <cellStyle name="Normal 17 9" xfId="20183"/>
    <cellStyle name="Normal 18" xfId="4592"/>
    <cellStyle name="Normal 18 10" xfId="6371"/>
    <cellStyle name="Normal 18 10 2" xfId="6372"/>
    <cellStyle name="Normal 18 10 2 2" xfId="20184"/>
    <cellStyle name="Normal 18 10 2 3" xfId="37966"/>
    <cellStyle name="Normal 18 10 3" xfId="20185"/>
    <cellStyle name="Normal 18 10 4" xfId="37967"/>
    <cellStyle name="Normal 18 11" xfId="6373"/>
    <cellStyle name="Normal 18 11 2" xfId="20186"/>
    <cellStyle name="Normal 18 11 3" xfId="37968"/>
    <cellStyle name="Normal 18 12" xfId="20187"/>
    <cellStyle name="Normal 18 12 2" xfId="37969"/>
    <cellStyle name="Normal 18 13" xfId="37970"/>
    <cellStyle name="Normal 18 14" xfId="37971"/>
    <cellStyle name="Normal 18 15" xfId="37972"/>
    <cellStyle name="Normal 18 2" xfId="4593"/>
    <cellStyle name="Normal 18 2 10" xfId="37973"/>
    <cellStyle name="Normal 18 2 11" xfId="37974"/>
    <cellStyle name="Normal 18 2 12" xfId="37975"/>
    <cellStyle name="Normal 18 2 2" xfId="6374"/>
    <cellStyle name="Normal 18 2 2 2" xfId="6375"/>
    <cellStyle name="Normal 18 2 2 2 2" xfId="6376"/>
    <cellStyle name="Normal 18 2 2 2 2 2" xfId="6377"/>
    <cellStyle name="Normal 18 2 2 2 2 2 2" xfId="20188"/>
    <cellStyle name="Normal 18 2 2 2 2 2 2 2" xfId="20189"/>
    <cellStyle name="Normal 18 2 2 2 2 2 2 3" xfId="37976"/>
    <cellStyle name="Normal 18 2 2 2 2 2 3" xfId="20190"/>
    <cellStyle name="Normal 18 2 2 2 2 2 4" xfId="37977"/>
    <cellStyle name="Normal 18 2 2 2 2 3" xfId="6378"/>
    <cellStyle name="Normal 18 2 2 2 2 3 2" xfId="20191"/>
    <cellStyle name="Normal 18 2 2 2 2 3 3" xfId="37978"/>
    <cellStyle name="Normal 18 2 2 2 2 4" xfId="20192"/>
    <cellStyle name="Normal 18 2 2 2 2 5" xfId="37979"/>
    <cellStyle name="Normal 18 2 2 2 3" xfId="6379"/>
    <cellStyle name="Normal 18 2 2 2 3 2" xfId="6380"/>
    <cellStyle name="Normal 18 2 2 2 3 2 2" xfId="20193"/>
    <cellStyle name="Normal 18 2 2 2 3 2 3" xfId="37980"/>
    <cellStyle name="Normal 18 2 2 2 3 3" xfId="20194"/>
    <cellStyle name="Normal 18 2 2 2 3 4" xfId="37981"/>
    <cellStyle name="Normal 18 2 2 2 4" xfId="6381"/>
    <cellStyle name="Normal 18 2 2 2 4 2" xfId="6382"/>
    <cellStyle name="Normal 18 2 2 2 4 3" xfId="37982"/>
    <cellStyle name="Normal 18 2 2 2 5" xfId="6383"/>
    <cellStyle name="Normal 18 2 2 2 5 2" xfId="6384"/>
    <cellStyle name="Normal 18 2 2 2 6" xfId="6385"/>
    <cellStyle name="Normal 18 2 2 2 7" xfId="37983"/>
    <cellStyle name="Normal 18 2 2 3" xfId="6386"/>
    <cellStyle name="Normal 18 2 2 3 2" xfId="6387"/>
    <cellStyle name="Normal 18 2 2 3 2 2" xfId="20195"/>
    <cellStyle name="Normal 18 2 2 3 2 2 2" xfId="20196"/>
    <cellStyle name="Normal 18 2 2 3 2 2 3" xfId="37984"/>
    <cellStyle name="Normal 18 2 2 3 2 3" xfId="20197"/>
    <cellStyle name="Normal 18 2 2 3 2 4" xfId="37985"/>
    <cellStyle name="Normal 18 2 2 3 3" xfId="6388"/>
    <cellStyle name="Normal 18 2 2 3 3 2" xfId="20198"/>
    <cellStyle name="Normal 18 2 2 3 3 3" xfId="37986"/>
    <cellStyle name="Normal 18 2 2 3 4" xfId="20199"/>
    <cellStyle name="Normal 18 2 2 3 5" xfId="37987"/>
    <cellStyle name="Normal 18 2 2 4" xfId="6389"/>
    <cellStyle name="Normal 18 2 2 4 2" xfId="6390"/>
    <cellStyle name="Normal 18 2 2 4 2 2" xfId="20200"/>
    <cellStyle name="Normal 18 2 2 4 2 3" xfId="37988"/>
    <cellStyle name="Normal 18 2 2 4 3" xfId="20201"/>
    <cellStyle name="Normal 18 2 2 4 4" xfId="37989"/>
    <cellStyle name="Normal 18 2 2 5" xfId="6391"/>
    <cellStyle name="Normal 18 2 2 5 2" xfId="6392"/>
    <cellStyle name="Normal 18 2 2 5 3" xfId="37990"/>
    <cellStyle name="Normal 18 2 2 6" xfId="6393"/>
    <cellStyle name="Normal 18 2 2 6 2" xfId="6394"/>
    <cellStyle name="Normal 18 2 2 7" xfId="6395"/>
    <cellStyle name="Normal 18 2 2 8" xfId="37991"/>
    <cellStyle name="Normal 18 2 3" xfId="6396"/>
    <cellStyle name="Normal 18 2 3 2" xfId="6397"/>
    <cellStyle name="Normal 18 2 3 2 2" xfId="6398"/>
    <cellStyle name="Normal 18 2 3 2 2 2" xfId="20202"/>
    <cellStyle name="Normal 18 2 3 2 2 2 2" xfId="20203"/>
    <cellStyle name="Normal 18 2 3 2 2 2 3" xfId="37992"/>
    <cellStyle name="Normal 18 2 3 2 2 3" xfId="20204"/>
    <cellStyle name="Normal 18 2 3 2 2 4" xfId="37993"/>
    <cellStyle name="Normal 18 2 3 2 3" xfId="6399"/>
    <cellStyle name="Normal 18 2 3 2 3 2" xfId="20205"/>
    <cellStyle name="Normal 18 2 3 2 3 3" xfId="37994"/>
    <cellStyle name="Normal 18 2 3 2 4" xfId="20206"/>
    <cellStyle name="Normal 18 2 3 2 5" xfId="37995"/>
    <cellStyle name="Normal 18 2 3 3" xfId="6400"/>
    <cellStyle name="Normal 18 2 3 3 2" xfId="6401"/>
    <cellStyle name="Normal 18 2 3 3 2 2" xfId="20207"/>
    <cellStyle name="Normal 18 2 3 3 2 3" xfId="37996"/>
    <cellStyle name="Normal 18 2 3 3 3" xfId="20208"/>
    <cellStyle name="Normal 18 2 3 3 4" xfId="37997"/>
    <cellStyle name="Normal 18 2 3 4" xfId="6402"/>
    <cellStyle name="Normal 18 2 3 4 2" xfId="6403"/>
    <cellStyle name="Normal 18 2 3 4 3" xfId="37998"/>
    <cellStyle name="Normal 18 2 3 5" xfId="6404"/>
    <cellStyle name="Normal 18 2 3 5 2" xfId="6405"/>
    <cellStyle name="Normal 18 2 3 6" xfId="6406"/>
    <cellStyle name="Normal 18 2 3 7" xfId="37999"/>
    <cellStyle name="Normal 18 2 4" xfId="6407"/>
    <cellStyle name="Normal 18 2 4 2" xfId="6408"/>
    <cellStyle name="Normal 18 2 4 2 2" xfId="20209"/>
    <cellStyle name="Normal 18 2 4 2 2 2" xfId="20210"/>
    <cellStyle name="Normal 18 2 4 2 2 2 2" xfId="20211"/>
    <cellStyle name="Normal 18 2 4 2 2 2 3" xfId="38000"/>
    <cellStyle name="Normal 18 2 4 2 2 3" xfId="20212"/>
    <cellStyle name="Normal 18 2 4 2 2 4" xfId="38001"/>
    <cellStyle name="Normal 18 2 4 2 3" xfId="20213"/>
    <cellStyle name="Normal 18 2 4 2 3 2" xfId="20214"/>
    <cellStyle name="Normal 18 2 4 2 3 3" xfId="38002"/>
    <cellStyle name="Normal 18 2 4 2 4" xfId="20215"/>
    <cellStyle name="Normal 18 2 4 2 5" xfId="38003"/>
    <cellStyle name="Normal 18 2 4 3" xfId="6409"/>
    <cellStyle name="Normal 18 2 4 3 2" xfId="20216"/>
    <cellStyle name="Normal 18 2 4 3 2 2" xfId="20217"/>
    <cellStyle name="Normal 18 2 4 3 2 3" xfId="38004"/>
    <cellStyle name="Normal 18 2 4 3 3" xfId="20218"/>
    <cellStyle name="Normal 18 2 4 3 4" xfId="38005"/>
    <cellStyle name="Normal 18 2 4 4" xfId="20219"/>
    <cellStyle name="Normal 18 2 4 4 2" xfId="20220"/>
    <cellStyle name="Normal 18 2 4 4 3" xfId="38006"/>
    <cellStyle name="Normal 18 2 4 5" xfId="20221"/>
    <cellStyle name="Normal 18 2 4 6" xfId="38007"/>
    <cellStyle name="Normal 18 2 5" xfId="6410"/>
    <cellStyle name="Normal 18 2 5 2" xfId="6411"/>
    <cellStyle name="Normal 18 2 5 2 2" xfId="20222"/>
    <cellStyle name="Normal 18 2 5 2 2 2" xfId="20223"/>
    <cellStyle name="Normal 18 2 5 2 2 3" xfId="38008"/>
    <cellStyle name="Normal 18 2 5 2 3" xfId="20224"/>
    <cellStyle name="Normal 18 2 5 2 4" xfId="38009"/>
    <cellStyle name="Normal 18 2 5 3" xfId="20225"/>
    <cellStyle name="Normal 18 2 5 3 2" xfId="20226"/>
    <cellStyle name="Normal 18 2 5 3 3" xfId="38010"/>
    <cellStyle name="Normal 18 2 5 4" xfId="20227"/>
    <cellStyle name="Normal 18 2 5 5" xfId="38011"/>
    <cellStyle name="Normal 18 2 6" xfId="6412"/>
    <cellStyle name="Normal 18 2 6 2" xfId="6413"/>
    <cellStyle name="Normal 18 2 6 2 2" xfId="20228"/>
    <cellStyle name="Normal 18 2 6 2 2 2" xfId="20229"/>
    <cellStyle name="Normal 18 2 6 2 2 3" xfId="38012"/>
    <cellStyle name="Normal 18 2 6 2 3" xfId="20230"/>
    <cellStyle name="Normal 18 2 6 2 4" xfId="38013"/>
    <cellStyle name="Normal 18 2 6 3" xfId="20231"/>
    <cellStyle name="Normal 18 2 6 3 2" xfId="20232"/>
    <cellStyle name="Normal 18 2 6 3 3" xfId="38014"/>
    <cellStyle name="Normal 18 2 6 4" xfId="20233"/>
    <cellStyle name="Normal 18 2 6 5" xfId="38015"/>
    <cellStyle name="Normal 18 2 7" xfId="6414"/>
    <cellStyle name="Normal 18 2 7 2" xfId="6415"/>
    <cellStyle name="Normal 18 2 7 2 2" xfId="20234"/>
    <cellStyle name="Normal 18 2 7 2 3" xfId="38016"/>
    <cellStyle name="Normal 18 2 7 3" xfId="20235"/>
    <cellStyle name="Normal 18 2 7 4" xfId="38017"/>
    <cellStyle name="Normal 18 2 8" xfId="6416"/>
    <cellStyle name="Normal 18 2 8 2" xfId="20236"/>
    <cellStyle name="Normal 18 2 8 3" xfId="38018"/>
    <cellStyle name="Normal 18 2 9" xfId="20237"/>
    <cellStyle name="Normal 18 2 9 2" xfId="38019"/>
    <cellStyle name="Normal 18 3" xfId="6417"/>
    <cellStyle name="Normal 18 3 10" xfId="38020"/>
    <cellStyle name="Normal 18 3 11" xfId="38021"/>
    <cellStyle name="Normal 18 3 2" xfId="6418"/>
    <cellStyle name="Normal 18 3 2 2" xfId="6419"/>
    <cellStyle name="Normal 18 3 2 2 2" xfId="6420"/>
    <cellStyle name="Normal 18 3 2 2 2 2" xfId="6421"/>
    <cellStyle name="Normal 18 3 2 2 2 2 2" xfId="20238"/>
    <cellStyle name="Normal 18 3 2 2 2 2 2 2" xfId="20239"/>
    <cellStyle name="Normal 18 3 2 2 2 2 2 3" xfId="38022"/>
    <cellStyle name="Normal 18 3 2 2 2 2 3" xfId="20240"/>
    <cellStyle name="Normal 18 3 2 2 2 2 4" xfId="38023"/>
    <cellStyle name="Normal 18 3 2 2 2 3" xfId="6422"/>
    <cellStyle name="Normal 18 3 2 2 2 3 2" xfId="20241"/>
    <cellStyle name="Normal 18 3 2 2 2 3 3" xfId="38024"/>
    <cellStyle name="Normal 18 3 2 2 2 4" xfId="20242"/>
    <cellStyle name="Normal 18 3 2 2 2 5" xfId="38025"/>
    <cellStyle name="Normal 18 3 2 2 3" xfId="6423"/>
    <cellStyle name="Normal 18 3 2 2 3 2" xfId="6424"/>
    <cellStyle name="Normal 18 3 2 2 3 2 2" xfId="20243"/>
    <cellStyle name="Normal 18 3 2 2 3 2 3" xfId="38026"/>
    <cellStyle name="Normal 18 3 2 2 3 3" xfId="20244"/>
    <cellStyle name="Normal 18 3 2 2 3 4" xfId="38027"/>
    <cellStyle name="Normal 18 3 2 2 4" xfId="6425"/>
    <cellStyle name="Normal 18 3 2 2 4 2" xfId="6426"/>
    <cellStyle name="Normal 18 3 2 2 4 3" xfId="38028"/>
    <cellStyle name="Normal 18 3 2 2 5" xfId="6427"/>
    <cellStyle name="Normal 18 3 2 2 5 2" xfId="6428"/>
    <cellStyle name="Normal 18 3 2 2 6" xfId="6429"/>
    <cellStyle name="Normal 18 3 2 2 7" xfId="38029"/>
    <cellStyle name="Normal 18 3 2 3" xfId="6430"/>
    <cellStyle name="Normal 18 3 2 3 2" xfId="6431"/>
    <cellStyle name="Normal 18 3 2 3 2 2" xfId="20245"/>
    <cellStyle name="Normal 18 3 2 3 2 2 2" xfId="20246"/>
    <cellStyle name="Normal 18 3 2 3 2 2 3" xfId="38030"/>
    <cellStyle name="Normal 18 3 2 3 2 3" xfId="20247"/>
    <cellStyle name="Normal 18 3 2 3 2 4" xfId="38031"/>
    <cellStyle name="Normal 18 3 2 3 3" xfId="6432"/>
    <cellStyle name="Normal 18 3 2 3 3 2" xfId="20248"/>
    <cellStyle name="Normal 18 3 2 3 3 3" xfId="38032"/>
    <cellStyle name="Normal 18 3 2 3 4" xfId="20249"/>
    <cellStyle name="Normal 18 3 2 3 5" xfId="38033"/>
    <cellStyle name="Normal 18 3 2 4" xfId="6433"/>
    <cellStyle name="Normal 18 3 2 4 2" xfId="6434"/>
    <cellStyle name="Normal 18 3 2 4 2 2" xfId="20250"/>
    <cellStyle name="Normal 18 3 2 4 2 3" xfId="38034"/>
    <cellStyle name="Normal 18 3 2 4 3" xfId="20251"/>
    <cellStyle name="Normal 18 3 2 4 4" xfId="38035"/>
    <cellStyle name="Normal 18 3 2 5" xfId="6435"/>
    <cellStyle name="Normal 18 3 2 5 2" xfId="6436"/>
    <cellStyle name="Normal 18 3 2 5 3" xfId="38036"/>
    <cellStyle name="Normal 18 3 2 6" xfId="6437"/>
    <cellStyle name="Normal 18 3 2 6 2" xfId="6438"/>
    <cellStyle name="Normal 18 3 2 7" xfId="6439"/>
    <cellStyle name="Normal 18 3 2 8" xfId="38037"/>
    <cellStyle name="Normal 18 3 3" xfId="6440"/>
    <cellStyle name="Normal 18 3 3 2" xfId="6441"/>
    <cellStyle name="Normal 18 3 3 2 2" xfId="6442"/>
    <cellStyle name="Normal 18 3 3 2 2 2" xfId="20252"/>
    <cellStyle name="Normal 18 3 3 2 2 2 2" xfId="20253"/>
    <cellStyle name="Normal 18 3 3 2 2 2 3" xfId="38038"/>
    <cellStyle name="Normal 18 3 3 2 2 3" xfId="20254"/>
    <cellStyle name="Normal 18 3 3 2 2 4" xfId="38039"/>
    <cellStyle name="Normal 18 3 3 2 3" xfId="6443"/>
    <cellStyle name="Normal 18 3 3 2 3 2" xfId="20255"/>
    <cellStyle name="Normal 18 3 3 2 3 3" xfId="38040"/>
    <cellStyle name="Normal 18 3 3 2 4" xfId="20256"/>
    <cellStyle name="Normal 18 3 3 2 5" xfId="38041"/>
    <cellStyle name="Normal 18 3 3 3" xfId="6444"/>
    <cellStyle name="Normal 18 3 3 3 2" xfId="6445"/>
    <cellStyle name="Normal 18 3 3 3 2 2" xfId="20257"/>
    <cellStyle name="Normal 18 3 3 3 2 3" xfId="38042"/>
    <cellStyle name="Normal 18 3 3 3 3" xfId="20258"/>
    <cellStyle name="Normal 18 3 3 3 4" xfId="38043"/>
    <cellStyle name="Normal 18 3 3 4" xfId="6446"/>
    <cellStyle name="Normal 18 3 3 4 2" xfId="6447"/>
    <cellStyle name="Normal 18 3 3 4 3" xfId="38044"/>
    <cellStyle name="Normal 18 3 3 5" xfId="6448"/>
    <cellStyle name="Normal 18 3 3 5 2" xfId="6449"/>
    <cellStyle name="Normal 18 3 3 6" xfId="6450"/>
    <cellStyle name="Normal 18 3 3 7" xfId="38045"/>
    <cellStyle name="Normal 18 3 4" xfId="6451"/>
    <cellStyle name="Normal 18 3 4 2" xfId="6452"/>
    <cellStyle name="Normal 18 3 4 2 2" xfId="20259"/>
    <cellStyle name="Normal 18 3 4 2 2 2" xfId="20260"/>
    <cellStyle name="Normal 18 3 4 2 2 2 2" xfId="20261"/>
    <cellStyle name="Normal 18 3 4 2 2 2 3" xfId="38046"/>
    <cellStyle name="Normal 18 3 4 2 2 3" xfId="20262"/>
    <cellStyle name="Normal 18 3 4 2 2 4" xfId="38047"/>
    <cellStyle name="Normal 18 3 4 2 3" xfId="20263"/>
    <cellStyle name="Normal 18 3 4 2 3 2" xfId="20264"/>
    <cellStyle name="Normal 18 3 4 2 3 3" xfId="38048"/>
    <cellStyle name="Normal 18 3 4 2 4" xfId="20265"/>
    <cellStyle name="Normal 18 3 4 2 5" xfId="38049"/>
    <cellStyle name="Normal 18 3 4 3" xfId="6453"/>
    <cellStyle name="Normal 18 3 4 3 2" xfId="20266"/>
    <cellStyle name="Normal 18 3 4 3 2 2" xfId="20267"/>
    <cellStyle name="Normal 18 3 4 3 2 3" xfId="38050"/>
    <cellStyle name="Normal 18 3 4 3 3" xfId="20268"/>
    <cellStyle name="Normal 18 3 4 3 4" xfId="38051"/>
    <cellStyle name="Normal 18 3 4 4" xfId="20269"/>
    <cellStyle name="Normal 18 3 4 4 2" xfId="20270"/>
    <cellStyle name="Normal 18 3 4 4 3" xfId="38052"/>
    <cellStyle name="Normal 18 3 4 5" xfId="20271"/>
    <cellStyle name="Normal 18 3 4 6" xfId="38053"/>
    <cellStyle name="Normal 18 3 5" xfId="6454"/>
    <cellStyle name="Normal 18 3 5 2" xfId="6455"/>
    <cellStyle name="Normal 18 3 5 2 2" xfId="20272"/>
    <cellStyle name="Normal 18 3 5 2 2 2" xfId="20273"/>
    <cellStyle name="Normal 18 3 5 2 2 3" xfId="38054"/>
    <cellStyle name="Normal 18 3 5 2 3" xfId="20274"/>
    <cellStyle name="Normal 18 3 5 2 4" xfId="38055"/>
    <cellStyle name="Normal 18 3 5 3" xfId="20275"/>
    <cellStyle name="Normal 18 3 5 3 2" xfId="20276"/>
    <cellStyle name="Normal 18 3 5 3 3" xfId="38056"/>
    <cellStyle name="Normal 18 3 5 4" xfId="20277"/>
    <cellStyle name="Normal 18 3 5 5" xfId="38057"/>
    <cellStyle name="Normal 18 3 6" xfId="6456"/>
    <cellStyle name="Normal 18 3 6 2" xfId="6457"/>
    <cellStyle name="Normal 18 3 6 2 2" xfId="20278"/>
    <cellStyle name="Normal 18 3 6 2 3" xfId="38058"/>
    <cellStyle name="Normal 18 3 6 3" xfId="20279"/>
    <cellStyle name="Normal 18 3 6 4" xfId="38059"/>
    <cellStyle name="Normal 18 3 7" xfId="6458"/>
    <cellStyle name="Normal 18 3 7 2" xfId="6459"/>
    <cellStyle name="Normal 18 3 7 3" xfId="38060"/>
    <cellStyle name="Normal 18 3 8" xfId="6460"/>
    <cellStyle name="Normal 18 3 8 2" xfId="38061"/>
    <cellStyle name="Normal 18 3 9" xfId="38062"/>
    <cellStyle name="Normal 18 4" xfId="6461"/>
    <cellStyle name="Normal 18 4 10" xfId="38063"/>
    <cellStyle name="Normal 18 4 2" xfId="6462"/>
    <cellStyle name="Normal 18 4 2 2" xfId="6463"/>
    <cellStyle name="Normal 18 4 2 2 2" xfId="6464"/>
    <cellStyle name="Normal 18 4 2 2 2 2" xfId="20280"/>
    <cellStyle name="Normal 18 4 2 2 2 2 2" xfId="20281"/>
    <cellStyle name="Normal 18 4 2 2 2 2 3" xfId="38064"/>
    <cellStyle name="Normal 18 4 2 2 2 3" xfId="20282"/>
    <cellStyle name="Normal 18 4 2 2 2 4" xfId="38065"/>
    <cellStyle name="Normal 18 4 2 2 3" xfId="6465"/>
    <cellStyle name="Normal 18 4 2 2 3 2" xfId="20283"/>
    <cellStyle name="Normal 18 4 2 2 3 3" xfId="38066"/>
    <cellStyle name="Normal 18 4 2 2 4" xfId="20284"/>
    <cellStyle name="Normal 18 4 2 2 5" xfId="38067"/>
    <cellStyle name="Normal 18 4 2 3" xfId="6466"/>
    <cellStyle name="Normal 18 4 2 3 2" xfId="6467"/>
    <cellStyle name="Normal 18 4 2 3 2 2" xfId="20285"/>
    <cellStyle name="Normal 18 4 2 3 2 3" xfId="38068"/>
    <cellStyle name="Normal 18 4 2 3 3" xfId="20286"/>
    <cellStyle name="Normal 18 4 2 3 4" xfId="38069"/>
    <cellStyle name="Normal 18 4 2 4" xfId="6468"/>
    <cellStyle name="Normal 18 4 2 4 2" xfId="6469"/>
    <cellStyle name="Normal 18 4 2 4 3" xfId="38070"/>
    <cellStyle name="Normal 18 4 2 5" xfId="6470"/>
    <cellStyle name="Normal 18 4 2 5 2" xfId="6471"/>
    <cellStyle name="Normal 18 4 2 6" xfId="6472"/>
    <cellStyle name="Normal 18 4 2 7" xfId="38071"/>
    <cellStyle name="Normal 18 4 3" xfId="6473"/>
    <cellStyle name="Normal 18 4 3 2" xfId="6474"/>
    <cellStyle name="Normal 18 4 3 2 2" xfId="20287"/>
    <cellStyle name="Normal 18 4 3 2 2 2" xfId="20288"/>
    <cellStyle name="Normal 18 4 3 2 2 2 2" xfId="20289"/>
    <cellStyle name="Normal 18 4 3 2 2 2 3" xfId="38072"/>
    <cellStyle name="Normal 18 4 3 2 2 3" xfId="20290"/>
    <cellStyle name="Normal 18 4 3 2 2 4" xfId="38073"/>
    <cellStyle name="Normal 18 4 3 2 3" xfId="20291"/>
    <cellStyle name="Normal 18 4 3 2 3 2" xfId="20292"/>
    <cellStyle name="Normal 18 4 3 2 3 3" xfId="38074"/>
    <cellStyle name="Normal 18 4 3 2 4" xfId="20293"/>
    <cellStyle name="Normal 18 4 3 2 5" xfId="38075"/>
    <cellStyle name="Normal 18 4 3 3" xfId="6475"/>
    <cellStyle name="Normal 18 4 3 3 2" xfId="20294"/>
    <cellStyle name="Normal 18 4 3 3 2 2" xfId="20295"/>
    <cellStyle name="Normal 18 4 3 3 2 3" xfId="38076"/>
    <cellStyle name="Normal 18 4 3 3 3" xfId="20296"/>
    <cellStyle name="Normal 18 4 3 3 4" xfId="38077"/>
    <cellStyle name="Normal 18 4 3 4" xfId="20297"/>
    <cellStyle name="Normal 18 4 3 4 2" xfId="20298"/>
    <cellStyle name="Normal 18 4 3 4 3" xfId="38078"/>
    <cellStyle name="Normal 18 4 3 5" xfId="20299"/>
    <cellStyle name="Normal 18 4 3 6" xfId="38079"/>
    <cellStyle name="Normal 18 4 4" xfId="6476"/>
    <cellStyle name="Normal 18 4 4 2" xfId="6477"/>
    <cellStyle name="Normal 18 4 4 2 2" xfId="20300"/>
    <cellStyle name="Normal 18 4 4 2 2 2" xfId="20301"/>
    <cellStyle name="Normal 18 4 4 2 2 3" xfId="38080"/>
    <cellStyle name="Normal 18 4 4 2 3" xfId="20302"/>
    <cellStyle name="Normal 18 4 4 2 4" xfId="38081"/>
    <cellStyle name="Normal 18 4 4 3" xfId="20303"/>
    <cellStyle name="Normal 18 4 4 3 2" xfId="20304"/>
    <cellStyle name="Normal 18 4 4 3 3" xfId="38082"/>
    <cellStyle name="Normal 18 4 4 4" xfId="20305"/>
    <cellStyle name="Normal 18 4 4 5" xfId="38083"/>
    <cellStyle name="Normal 18 4 5" xfId="6478"/>
    <cellStyle name="Normal 18 4 5 2" xfId="6479"/>
    <cellStyle name="Normal 18 4 5 2 2" xfId="20306"/>
    <cellStyle name="Normal 18 4 5 2 3" xfId="38084"/>
    <cellStyle name="Normal 18 4 5 3" xfId="20307"/>
    <cellStyle name="Normal 18 4 5 4" xfId="38085"/>
    <cellStyle name="Normal 18 4 6" xfId="6480"/>
    <cellStyle name="Normal 18 4 6 2" xfId="6481"/>
    <cellStyle name="Normal 18 4 6 3" xfId="38086"/>
    <cellStyle name="Normal 18 4 7" xfId="6482"/>
    <cellStyle name="Normal 18 4 7 2" xfId="38087"/>
    <cellStyle name="Normal 18 4 8" xfId="38088"/>
    <cellStyle name="Normal 18 4 9" xfId="38089"/>
    <cellStyle name="Normal 18 5" xfId="6483"/>
    <cellStyle name="Normal 18 5 2" xfId="6484"/>
    <cellStyle name="Normal 18 5 2 2" xfId="6485"/>
    <cellStyle name="Normal 18 5 2 2 2" xfId="20308"/>
    <cellStyle name="Normal 18 5 2 2 2 2" xfId="20309"/>
    <cellStyle name="Normal 18 5 2 2 2 3" xfId="38090"/>
    <cellStyle name="Normal 18 5 2 2 3" xfId="20310"/>
    <cellStyle name="Normal 18 5 2 2 4" xfId="38091"/>
    <cellStyle name="Normal 18 5 2 3" xfId="6486"/>
    <cellStyle name="Normal 18 5 2 3 2" xfId="20311"/>
    <cellStyle name="Normal 18 5 2 3 3" xfId="38092"/>
    <cellStyle name="Normal 18 5 2 4" xfId="20312"/>
    <cellStyle name="Normal 18 5 2 5" xfId="38093"/>
    <cellStyle name="Normal 18 5 2 6" xfId="38094"/>
    <cellStyle name="Normal 18 5 3" xfId="6487"/>
    <cellStyle name="Normal 18 5 3 2" xfId="6488"/>
    <cellStyle name="Normal 18 5 3 2 2" xfId="20313"/>
    <cellStyle name="Normal 18 5 3 2 3" xfId="38095"/>
    <cellStyle name="Normal 18 5 3 3" xfId="20314"/>
    <cellStyle name="Normal 18 5 3 4" xfId="38096"/>
    <cellStyle name="Normal 18 5 4" xfId="6489"/>
    <cellStyle name="Normal 18 5 4 2" xfId="6490"/>
    <cellStyle name="Normal 18 5 4 3" xfId="38097"/>
    <cellStyle name="Normal 18 5 5" xfId="6491"/>
    <cellStyle name="Normal 18 5 5 2" xfId="6492"/>
    <cellStyle name="Normal 18 5 6" xfId="6493"/>
    <cellStyle name="Normal 18 5 7" xfId="38098"/>
    <cellStyle name="Normal 18 6" xfId="6494"/>
    <cellStyle name="Normal 18 6 2" xfId="6495"/>
    <cellStyle name="Normal 18 6 2 2" xfId="20315"/>
    <cellStyle name="Normal 18 6 2 2 2" xfId="20316"/>
    <cellStyle name="Normal 18 6 2 2 2 2" xfId="20317"/>
    <cellStyle name="Normal 18 6 2 2 2 3" xfId="38099"/>
    <cellStyle name="Normal 18 6 2 2 3" xfId="20318"/>
    <cellStyle name="Normal 18 6 2 2 4" xfId="38100"/>
    <cellStyle name="Normal 18 6 2 3" xfId="20319"/>
    <cellStyle name="Normal 18 6 2 3 2" xfId="20320"/>
    <cellStyle name="Normal 18 6 2 3 3" xfId="38101"/>
    <cellStyle name="Normal 18 6 2 4" xfId="20321"/>
    <cellStyle name="Normal 18 6 2 5" xfId="38102"/>
    <cellStyle name="Normal 18 6 3" xfId="6496"/>
    <cellStyle name="Normal 18 6 3 2" xfId="20322"/>
    <cellStyle name="Normal 18 6 3 2 2" xfId="20323"/>
    <cellStyle name="Normal 18 6 3 2 3" xfId="38103"/>
    <cellStyle name="Normal 18 6 3 3" xfId="20324"/>
    <cellStyle name="Normal 18 6 3 4" xfId="38104"/>
    <cellStyle name="Normal 18 6 4" xfId="20325"/>
    <cellStyle name="Normal 18 6 4 2" xfId="20326"/>
    <cellStyle name="Normal 18 6 4 3" xfId="38105"/>
    <cellStyle name="Normal 18 6 5" xfId="20327"/>
    <cellStyle name="Normal 18 6 6" xfId="38106"/>
    <cellStyle name="Normal 18 6 7" xfId="38107"/>
    <cellStyle name="Normal 18 7" xfId="6497"/>
    <cellStyle name="Normal 18 7 2" xfId="6498"/>
    <cellStyle name="Normal 18 7 2 2" xfId="20328"/>
    <cellStyle name="Normal 18 7 2 2 2" xfId="20329"/>
    <cellStyle name="Normal 18 7 2 2 3" xfId="38108"/>
    <cellStyle name="Normal 18 7 2 3" xfId="20330"/>
    <cellStyle name="Normal 18 7 2 4" xfId="38109"/>
    <cellStyle name="Normal 18 7 3" xfId="6499"/>
    <cellStyle name="Normal 18 7 3 2" xfId="20331"/>
    <cellStyle name="Normal 18 7 3 3" xfId="38110"/>
    <cellStyle name="Normal 18 7 4" xfId="20332"/>
    <cellStyle name="Normal 18 7 5" xfId="38111"/>
    <cellStyle name="Normal 18 8" xfId="6500"/>
    <cellStyle name="Normal 18 8 2" xfId="6501"/>
    <cellStyle name="Normal 18 8 2 2" xfId="20333"/>
    <cellStyle name="Normal 18 8 2 2 2" xfId="20334"/>
    <cellStyle name="Normal 18 8 2 2 3" xfId="38112"/>
    <cellStyle name="Normal 18 8 2 3" xfId="20335"/>
    <cellStyle name="Normal 18 8 2 4" xfId="38113"/>
    <cellStyle name="Normal 18 8 3" xfId="20336"/>
    <cellStyle name="Normal 18 8 3 2" xfId="20337"/>
    <cellStyle name="Normal 18 8 3 3" xfId="38114"/>
    <cellStyle name="Normal 18 8 4" xfId="20338"/>
    <cellStyle name="Normal 18 8 5" xfId="38115"/>
    <cellStyle name="Normal 18 9" xfId="6502"/>
    <cellStyle name="Normal 18 9 2" xfId="6503"/>
    <cellStyle name="Normal 18 9 2 2" xfId="20339"/>
    <cellStyle name="Normal 18 9 2 2 2" xfId="20340"/>
    <cellStyle name="Normal 18 9 2 2 3" xfId="38116"/>
    <cellStyle name="Normal 18 9 2 3" xfId="20341"/>
    <cellStyle name="Normal 18 9 2 4" xfId="38117"/>
    <cellStyle name="Normal 18 9 3" xfId="20342"/>
    <cellStyle name="Normal 18 9 3 2" xfId="20343"/>
    <cellStyle name="Normal 18 9 3 3" xfId="38118"/>
    <cellStyle name="Normal 18 9 4" xfId="20344"/>
    <cellStyle name="Normal 18 9 5" xfId="38119"/>
    <cellStyle name="Normal 19" xfId="4594"/>
    <cellStyle name="Normal 19 10" xfId="20345"/>
    <cellStyle name="Normal 19 10 10" xfId="51956"/>
    <cellStyle name="Normal 19 10 2" xfId="20346"/>
    <cellStyle name="Normal 19 10 2 2" xfId="20347"/>
    <cellStyle name="Normal 19 10 2 3" xfId="38120"/>
    <cellStyle name="Normal 19 10 3" xfId="20348"/>
    <cellStyle name="Normal 19 10 3 2" xfId="20349"/>
    <cellStyle name="Normal 19 10 3 3" xfId="38121"/>
    <cellStyle name="Normal 19 10 4" xfId="20350"/>
    <cellStyle name="Normal 19 10 4 2" xfId="20351"/>
    <cellStyle name="Normal 19 10 4 3" xfId="38122"/>
    <cellStyle name="Normal 19 10 5" xfId="20352"/>
    <cellStyle name="Normal 19 10 5 2" xfId="20353"/>
    <cellStyle name="Normal 19 10 5 3" xfId="38123"/>
    <cellStyle name="Normal 19 10 6" xfId="20354"/>
    <cellStyle name="Normal 19 10 6 2" xfId="20355"/>
    <cellStyle name="Normal 19 10 6 3" xfId="38124"/>
    <cellStyle name="Normal 19 10 7" xfId="20356"/>
    <cellStyle name="Normal 19 10 8" xfId="38125"/>
    <cellStyle name="Normal 19 10 9" xfId="51913"/>
    <cellStyle name="Normal 19 11" xfId="20357"/>
    <cellStyle name="Normal 19 11 2" xfId="20358"/>
    <cellStyle name="Normal 19 11 2 2" xfId="20359"/>
    <cellStyle name="Normal 19 11 2 3" xfId="38126"/>
    <cellStyle name="Normal 19 11 3" xfId="20360"/>
    <cellStyle name="Normal 19 11 3 2" xfId="20361"/>
    <cellStyle name="Normal 19 11 3 3" xfId="38127"/>
    <cellStyle name="Normal 19 11 4" xfId="20362"/>
    <cellStyle name="Normal 19 11 4 2" xfId="20363"/>
    <cellStyle name="Normal 19 11 4 3" xfId="38128"/>
    <cellStyle name="Normal 19 11 5" xfId="20364"/>
    <cellStyle name="Normal 19 11 5 2" xfId="20365"/>
    <cellStyle name="Normal 19 11 5 3" xfId="38129"/>
    <cellStyle name="Normal 19 11 6" xfId="20366"/>
    <cellStyle name="Normal 19 11 6 2" xfId="20367"/>
    <cellStyle name="Normal 19 11 6 3" xfId="38130"/>
    <cellStyle name="Normal 19 11 7" xfId="20368"/>
    <cellStyle name="Normal 19 11 8" xfId="38131"/>
    <cellStyle name="Normal 19 12" xfId="20369"/>
    <cellStyle name="Normal 19 12 2" xfId="20370"/>
    <cellStyle name="Normal 19 12 2 2" xfId="20371"/>
    <cellStyle name="Normal 19 12 2 3" xfId="38132"/>
    <cellStyle name="Normal 19 12 3" xfId="20372"/>
    <cellStyle name="Normal 19 12 3 2" xfId="20373"/>
    <cellStyle name="Normal 19 12 3 3" xfId="38133"/>
    <cellStyle name="Normal 19 12 4" xfId="20374"/>
    <cellStyle name="Normal 19 12 4 2" xfId="20375"/>
    <cellStyle name="Normal 19 12 4 3" xfId="38134"/>
    <cellStyle name="Normal 19 12 5" xfId="20376"/>
    <cellStyle name="Normal 19 12 5 2" xfId="20377"/>
    <cellStyle name="Normal 19 12 5 3" xfId="38135"/>
    <cellStyle name="Normal 19 12 6" xfId="20378"/>
    <cellStyle name="Normal 19 12 6 2" xfId="20379"/>
    <cellStyle name="Normal 19 12 6 3" xfId="38136"/>
    <cellStyle name="Normal 19 12 7" xfId="20380"/>
    <cellStyle name="Normal 19 12 8" xfId="38137"/>
    <cellStyle name="Normal 19 13" xfId="20381"/>
    <cellStyle name="Normal 19 13 2" xfId="20382"/>
    <cellStyle name="Normal 19 13 2 2" xfId="20383"/>
    <cellStyle name="Normal 19 13 2 3" xfId="38138"/>
    <cellStyle name="Normal 19 13 3" xfId="20384"/>
    <cellStyle name="Normal 19 13 3 2" xfId="20385"/>
    <cellStyle name="Normal 19 13 3 3" xfId="38139"/>
    <cellStyle name="Normal 19 13 4" xfId="20386"/>
    <cellStyle name="Normal 19 13 4 2" xfId="20387"/>
    <cellStyle name="Normal 19 13 4 3" xfId="38140"/>
    <cellStyle name="Normal 19 13 5" xfId="20388"/>
    <cellStyle name="Normal 19 13 5 2" xfId="20389"/>
    <cellStyle name="Normal 19 13 5 3" xfId="38141"/>
    <cellStyle name="Normal 19 13 6" xfId="20390"/>
    <cellStyle name="Normal 19 13 6 2" xfId="20391"/>
    <cellStyle name="Normal 19 13 6 3" xfId="38142"/>
    <cellStyle name="Normal 19 13 7" xfId="20392"/>
    <cellStyle name="Normal 19 13 8" xfId="38143"/>
    <cellStyle name="Normal 19 14" xfId="20393"/>
    <cellStyle name="Normal 19 14 2" xfId="20394"/>
    <cellStyle name="Normal 19 14 2 2" xfId="20395"/>
    <cellStyle name="Normal 19 14 2 3" xfId="38144"/>
    <cellStyle name="Normal 19 14 3" xfId="20396"/>
    <cellStyle name="Normal 19 14 3 2" xfId="20397"/>
    <cellStyle name="Normal 19 14 3 3" xfId="38145"/>
    <cellStyle name="Normal 19 14 4" xfId="20398"/>
    <cellStyle name="Normal 19 14 4 2" xfId="20399"/>
    <cellStyle name="Normal 19 14 4 3" xfId="38146"/>
    <cellStyle name="Normal 19 14 5" xfId="20400"/>
    <cellStyle name="Normal 19 14 5 2" xfId="20401"/>
    <cellStyle name="Normal 19 14 5 3" xfId="38147"/>
    <cellStyle name="Normal 19 14 6" xfId="20402"/>
    <cellStyle name="Normal 19 14 6 2" xfId="20403"/>
    <cellStyle name="Normal 19 14 6 3" xfId="38148"/>
    <cellStyle name="Normal 19 14 7" xfId="20404"/>
    <cellStyle name="Normal 19 14 8" xfId="38149"/>
    <cellStyle name="Normal 19 15" xfId="20405"/>
    <cellStyle name="Normal 19 15 2" xfId="20406"/>
    <cellStyle name="Normal 19 15 2 2" xfId="20407"/>
    <cellStyle name="Normal 19 15 2 3" xfId="38150"/>
    <cellStyle name="Normal 19 15 3" xfId="20408"/>
    <cellStyle name="Normal 19 15 3 2" xfId="20409"/>
    <cellStyle name="Normal 19 15 3 3" xfId="38151"/>
    <cellStyle name="Normal 19 15 4" xfId="20410"/>
    <cellStyle name="Normal 19 15 4 2" xfId="20411"/>
    <cellStyle name="Normal 19 15 4 3" xfId="38152"/>
    <cellStyle name="Normal 19 15 5" xfId="20412"/>
    <cellStyle name="Normal 19 15 5 2" xfId="20413"/>
    <cellStyle name="Normal 19 15 5 3" xfId="38153"/>
    <cellStyle name="Normal 19 15 6" xfId="20414"/>
    <cellStyle name="Normal 19 15 6 2" xfId="20415"/>
    <cellStyle name="Normal 19 15 6 3" xfId="38154"/>
    <cellStyle name="Normal 19 15 7" xfId="20416"/>
    <cellStyle name="Normal 19 15 8" xfId="38155"/>
    <cellStyle name="Normal 19 16" xfId="20417"/>
    <cellStyle name="Normal 19 16 2" xfId="20418"/>
    <cellStyle name="Normal 19 16 2 2" xfId="20419"/>
    <cellStyle name="Normal 19 16 2 3" xfId="38156"/>
    <cellStyle name="Normal 19 16 3" xfId="20420"/>
    <cellStyle name="Normal 19 16 3 2" xfId="20421"/>
    <cellStyle name="Normal 19 16 3 3" xfId="38157"/>
    <cellStyle name="Normal 19 16 4" xfId="20422"/>
    <cellStyle name="Normal 19 16 4 2" xfId="20423"/>
    <cellStyle name="Normal 19 16 4 3" xfId="38158"/>
    <cellStyle name="Normal 19 16 5" xfId="20424"/>
    <cellStyle name="Normal 19 16 5 2" xfId="20425"/>
    <cellStyle name="Normal 19 16 5 3" xfId="38159"/>
    <cellStyle name="Normal 19 16 6" xfId="20426"/>
    <cellStyle name="Normal 19 16 6 2" xfId="20427"/>
    <cellStyle name="Normal 19 16 6 3" xfId="38160"/>
    <cellStyle name="Normal 19 16 7" xfId="20428"/>
    <cellStyle name="Normal 19 16 8" xfId="38161"/>
    <cellStyle name="Normal 19 17" xfId="20429"/>
    <cellStyle name="Normal 19 17 2" xfId="20430"/>
    <cellStyle name="Normal 19 17 2 2" xfId="20431"/>
    <cellStyle name="Normal 19 17 2 3" xfId="38162"/>
    <cellStyle name="Normal 19 17 3" xfId="20432"/>
    <cellStyle name="Normal 19 17 3 2" xfId="20433"/>
    <cellStyle name="Normal 19 17 3 3" xfId="38163"/>
    <cellStyle name="Normal 19 17 4" xfId="20434"/>
    <cellStyle name="Normal 19 17 4 2" xfId="20435"/>
    <cellStyle name="Normal 19 17 4 3" xfId="38164"/>
    <cellStyle name="Normal 19 17 5" xfId="20436"/>
    <cellStyle name="Normal 19 17 5 2" xfId="20437"/>
    <cellStyle name="Normal 19 17 5 3" xfId="38165"/>
    <cellStyle name="Normal 19 17 6" xfId="20438"/>
    <cellStyle name="Normal 19 17 6 2" xfId="20439"/>
    <cellStyle name="Normal 19 17 6 3" xfId="38166"/>
    <cellStyle name="Normal 19 17 7" xfId="20440"/>
    <cellStyle name="Normal 19 17 8" xfId="38167"/>
    <cellStyle name="Normal 19 18" xfId="20441"/>
    <cellStyle name="Normal 19 18 2" xfId="20442"/>
    <cellStyle name="Normal 19 18 2 2" xfId="20443"/>
    <cellStyle name="Normal 19 18 2 3" xfId="38168"/>
    <cellStyle name="Normal 19 18 3" xfId="20444"/>
    <cellStyle name="Normal 19 18 3 2" xfId="20445"/>
    <cellStyle name="Normal 19 18 3 3" xfId="38169"/>
    <cellStyle name="Normal 19 18 4" xfId="20446"/>
    <cellStyle name="Normal 19 18 4 2" xfId="20447"/>
    <cellStyle name="Normal 19 18 4 3" xfId="38170"/>
    <cellStyle name="Normal 19 18 5" xfId="20448"/>
    <cellStyle name="Normal 19 18 5 2" xfId="20449"/>
    <cellStyle name="Normal 19 18 5 3" xfId="38171"/>
    <cellStyle name="Normal 19 18 6" xfId="20450"/>
    <cellStyle name="Normal 19 18 6 2" xfId="20451"/>
    <cellStyle name="Normal 19 18 6 3" xfId="38172"/>
    <cellStyle name="Normal 19 18 7" xfId="20452"/>
    <cellStyle name="Normal 19 18 8" xfId="38173"/>
    <cellStyle name="Normal 19 19" xfId="20453"/>
    <cellStyle name="Normal 19 19 2" xfId="20454"/>
    <cellStyle name="Normal 19 19 2 2" xfId="20455"/>
    <cellStyle name="Normal 19 19 2 3" xfId="38174"/>
    <cellStyle name="Normal 19 19 3" xfId="20456"/>
    <cellStyle name="Normal 19 19 3 2" xfId="20457"/>
    <cellStyle name="Normal 19 19 3 3" xfId="38175"/>
    <cellStyle name="Normal 19 19 4" xfId="20458"/>
    <cellStyle name="Normal 19 19 4 2" xfId="20459"/>
    <cellStyle name="Normal 19 19 4 3" xfId="38176"/>
    <cellStyle name="Normal 19 19 5" xfId="20460"/>
    <cellStyle name="Normal 19 19 5 2" xfId="20461"/>
    <cellStyle name="Normal 19 19 5 3" xfId="38177"/>
    <cellStyle name="Normal 19 19 6" xfId="20462"/>
    <cellStyle name="Normal 19 19 6 2" xfId="20463"/>
    <cellStyle name="Normal 19 19 6 3" xfId="38178"/>
    <cellStyle name="Normal 19 19 7" xfId="20464"/>
    <cellStyle name="Normal 19 19 8" xfId="38179"/>
    <cellStyle name="Normal 19 2" xfId="4595"/>
    <cellStyle name="Normal 19 2 2" xfId="20465"/>
    <cellStyle name="Normal 19 2 2 2" xfId="20466"/>
    <cellStyle name="Normal 19 2 2 3" xfId="38180"/>
    <cellStyle name="Normal 19 2 3" xfId="20467"/>
    <cellStyle name="Normal 19 2 3 2" xfId="20468"/>
    <cellStyle name="Normal 19 2 3 3" xfId="38181"/>
    <cellStyle name="Normal 19 2 4" xfId="20469"/>
    <cellStyle name="Normal 19 2 4 2" xfId="20470"/>
    <cellStyle name="Normal 19 2 4 3" xfId="38182"/>
    <cellStyle name="Normal 19 2 5" xfId="20471"/>
    <cellStyle name="Normal 19 2 5 2" xfId="20472"/>
    <cellStyle name="Normal 19 2 5 3" xfId="38183"/>
    <cellStyle name="Normal 19 2 6" xfId="20473"/>
    <cellStyle name="Normal 19 2 6 2" xfId="20474"/>
    <cellStyle name="Normal 19 2 6 3" xfId="38184"/>
    <cellStyle name="Normal 19 2 7" xfId="38185"/>
    <cellStyle name="Normal 19 2 8" xfId="38186"/>
    <cellStyle name="Normal 19 20" xfId="20475"/>
    <cellStyle name="Normal 19 20 2" xfId="20476"/>
    <cellStyle name="Normal 19 20 2 2" xfId="20477"/>
    <cellStyle name="Normal 19 20 2 3" xfId="38187"/>
    <cellStyle name="Normal 19 20 3" xfId="20478"/>
    <cellStyle name="Normal 19 20 3 2" xfId="20479"/>
    <cellStyle name="Normal 19 20 3 3" xfId="38188"/>
    <cellStyle name="Normal 19 20 4" xfId="20480"/>
    <cellStyle name="Normal 19 20 4 2" xfId="20481"/>
    <cellStyle name="Normal 19 20 4 3" xfId="38189"/>
    <cellStyle name="Normal 19 20 5" xfId="20482"/>
    <cellStyle name="Normal 19 20 5 2" xfId="20483"/>
    <cellStyle name="Normal 19 20 5 3" xfId="38190"/>
    <cellStyle name="Normal 19 20 6" xfId="20484"/>
    <cellStyle name="Normal 19 20 6 2" xfId="20485"/>
    <cellStyle name="Normal 19 20 6 3" xfId="38191"/>
    <cellStyle name="Normal 19 20 7" xfId="20486"/>
    <cellStyle name="Normal 19 20 8" xfId="38192"/>
    <cellStyle name="Normal 19 21" xfId="20487"/>
    <cellStyle name="Normal 19 21 2" xfId="20488"/>
    <cellStyle name="Normal 19 21 2 2" xfId="20489"/>
    <cellStyle name="Normal 19 21 2 3" xfId="38193"/>
    <cellStyle name="Normal 19 21 3" xfId="20490"/>
    <cellStyle name="Normal 19 21 3 2" xfId="20491"/>
    <cellStyle name="Normal 19 21 3 3" xfId="38194"/>
    <cellStyle name="Normal 19 21 4" xfId="20492"/>
    <cellStyle name="Normal 19 21 4 2" xfId="20493"/>
    <cellStyle name="Normal 19 21 4 3" xfId="38195"/>
    <cellStyle name="Normal 19 21 5" xfId="20494"/>
    <cellStyle name="Normal 19 21 5 2" xfId="20495"/>
    <cellStyle name="Normal 19 21 5 3" xfId="38196"/>
    <cellStyle name="Normal 19 21 6" xfId="20496"/>
    <cellStyle name="Normal 19 21 6 2" xfId="20497"/>
    <cellStyle name="Normal 19 21 6 3" xfId="38197"/>
    <cellStyle name="Normal 19 21 7" xfId="20498"/>
    <cellStyle name="Normal 19 21 8" xfId="38198"/>
    <cellStyle name="Normal 19 22" xfId="20499"/>
    <cellStyle name="Normal 19 22 2" xfId="20500"/>
    <cellStyle name="Normal 19 22 2 2" xfId="20501"/>
    <cellStyle name="Normal 19 22 2 3" xfId="38199"/>
    <cellStyle name="Normal 19 22 3" xfId="20502"/>
    <cellStyle name="Normal 19 22 3 2" xfId="20503"/>
    <cellStyle name="Normal 19 22 3 3" xfId="38200"/>
    <cellStyle name="Normal 19 22 4" xfId="20504"/>
    <cellStyle name="Normal 19 22 4 2" xfId="20505"/>
    <cellStyle name="Normal 19 22 4 3" xfId="38201"/>
    <cellStyle name="Normal 19 22 5" xfId="20506"/>
    <cellStyle name="Normal 19 22 5 2" xfId="20507"/>
    <cellStyle name="Normal 19 22 5 3" xfId="38202"/>
    <cellStyle name="Normal 19 22 6" xfId="20508"/>
    <cellStyle name="Normal 19 22 6 2" xfId="20509"/>
    <cellStyle name="Normal 19 22 6 3" xfId="38203"/>
    <cellStyle name="Normal 19 22 7" xfId="20510"/>
    <cellStyle name="Normal 19 22 8" xfId="38204"/>
    <cellStyle name="Normal 19 23" xfId="20511"/>
    <cellStyle name="Normal 19 23 2" xfId="20512"/>
    <cellStyle name="Normal 19 23 2 2" xfId="20513"/>
    <cellStyle name="Normal 19 23 2 3" xfId="38205"/>
    <cellStyle name="Normal 19 23 3" xfId="20514"/>
    <cellStyle name="Normal 19 23 3 2" xfId="20515"/>
    <cellStyle name="Normal 19 23 3 3" xfId="38206"/>
    <cellStyle name="Normal 19 23 4" xfId="20516"/>
    <cellStyle name="Normal 19 23 4 2" xfId="20517"/>
    <cellStyle name="Normal 19 23 4 3" xfId="38207"/>
    <cellStyle name="Normal 19 23 5" xfId="20518"/>
    <cellStyle name="Normal 19 23 5 2" xfId="20519"/>
    <cellStyle name="Normal 19 23 5 3" xfId="38208"/>
    <cellStyle name="Normal 19 23 6" xfId="20520"/>
    <cellStyle name="Normal 19 23 6 2" xfId="20521"/>
    <cellStyle name="Normal 19 23 6 3" xfId="38209"/>
    <cellStyle name="Normal 19 23 7" xfId="20522"/>
    <cellStyle name="Normal 19 23 8" xfId="38210"/>
    <cellStyle name="Normal 19 24" xfId="20523"/>
    <cellStyle name="Normal 19 24 2" xfId="20524"/>
    <cellStyle name="Normal 19 24 2 2" xfId="20525"/>
    <cellStyle name="Normal 19 24 2 3" xfId="38211"/>
    <cellStyle name="Normal 19 24 3" xfId="20526"/>
    <cellStyle name="Normal 19 24 3 2" xfId="20527"/>
    <cellStyle name="Normal 19 24 3 3" xfId="38212"/>
    <cellStyle name="Normal 19 24 4" xfId="20528"/>
    <cellStyle name="Normal 19 24 4 2" xfId="20529"/>
    <cellStyle name="Normal 19 24 4 3" xfId="38213"/>
    <cellStyle name="Normal 19 24 5" xfId="20530"/>
    <cellStyle name="Normal 19 24 5 2" xfId="20531"/>
    <cellStyle name="Normal 19 24 5 3" xfId="38214"/>
    <cellStyle name="Normal 19 24 6" xfId="20532"/>
    <cellStyle name="Normal 19 24 6 2" xfId="20533"/>
    <cellStyle name="Normal 19 24 6 3" xfId="38215"/>
    <cellStyle name="Normal 19 24 7" xfId="20534"/>
    <cellStyle name="Normal 19 24 8" xfId="38216"/>
    <cellStyle name="Normal 19 25" xfId="20535"/>
    <cellStyle name="Normal 19 25 2" xfId="20536"/>
    <cellStyle name="Normal 19 25 2 2" xfId="20537"/>
    <cellStyle name="Normal 19 25 2 3" xfId="38217"/>
    <cellStyle name="Normal 19 25 3" xfId="20538"/>
    <cellStyle name="Normal 19 25 3 2" xfId="20539"/>
    <cellStyle name="Normal 19 25 3 3" xfId="38218"/>
    <cellStyle name="Normal 19 25 4" xfId="20540"/>
    <cellStyle name="Normal 19 25 4 2" xfId="20541"/>
    <cellStyle name="Normal 19 25 4 3" xfId="38219"/>
    <cellStyle name="Normal 19 25 5" xfId="20542"/>
    <cellStyle name="Normal 19 25 5 2" xfId="20543"/>
    <cellStyle name="Normal 19 25 5 3" xfId="38220"/>
    <cellStyle name="Normal 19 25 6" xfId="20544"/>
    <cellStyle name="Normal 19 25 6 2" xfId="20545"/>
    <cellStyle name="Normal 19 25 6 3" xfId="38221"/>
    <cellStyle name="Normal 19 25 7" xfId="20546"/>
    <cellStyle name="Normal 19 25 8" xfId="38222"/>
    <cellStyle name="Normal 19 26" xfId="20547"/>
    <cellStyle name="Normal 19 26 2" xfId="20548"/>
    <cellStyle name="Normal 19 26 2 2" xfId="20549"/>
    <cellStyle name="Normal 19 26 2 3" xfId="38223"/>
    <cellStyle name="Normal 19 26 3" xfId="20550"/>
    <cellStyle name="Normal 19 26 3 2" xfId="20551"/>
    <cellStyle name="Normal 19 26 3 3" xfId="38224"/>
    <cellStyle name="Normal 19 26 4" xfId="20552"/>
    <cellStyle name="Normal 19 26 4 2" xfId="20553"/>
    <cellStyle name="Normal 19 26 4 3" xfId="38225"/>
    <cellStyle name="Normal 19 26 5" xfId="20554"/>
    <cellStyle name="Normal 19 26 5 2" xfId="20555"/>
    <cellStyle name="Normal 19 26 5 3" xfId="38226"/>
    <cellStyle name="Normal 19 26 6" xfId="20556"/>
    <cellStyle name="Normal 19 26 6 2" xfId="20557"/>
    <cellStyle name="Normal 19 26 6 3" xfId="38227"/>
    <cellStyle name="Normal 19 26 7" xfId="20558"/>
    <cellStyle name="Normal 19 26 8" xfId="38228"/>
    <cellStyle name="Normal 19 27" xfId="20559"/>
    <cellStyle name="Normal 19 27 2" xfId="20560"/>
    <cellStyle name="Normal 19 27 2 2" xfId="20561"/>
    <cellStyle name="Normal 19 27 2 3" xfId="38229"/>
    <cellStyle name="Normal 19 27 3" xfId="20562"/>
    <cellStyle name="Normal 19 27 3 2" xfId="20563"/>
    <cellStyle name="Normal 19 27 3 3" xfId="38230"/>
    <cellStyle name="Normal 19 27 4" xfId="20564"/>
    <cellStyle name="Normal 19 27 4 2" xfId="20565"/>
    <cellStyle name="Normal 19 27 4 3" xfId="38231"/>
    <cellStyle name="Normal 19 27 5" xfId="20566"/>
    <cellStyle name="Normal 19 27 5 2" xfId="20567"/>
    <cellStyle name="Normal 19 27 5 3" xfId="38232"/>
    <cellStyle name="Normal 19 27 6" xfId="20568"/>
    <cellStyle name="Normal 19 27 6 2" xfId="20569"/>
    <cellStyle name="Normal 19 27 6 3" xfId="38233"/>
    <cellStyle name="Normal 19 27 7" xfId="20570"/>
    <cellStyle name="Normal 19 27 8" xfId="38234"/>
    <cellStyle name="Normal 19 28" xfId="20571"/>
    <cellStyle name="Normal 19 28 2" xfId="20572"/>
    <cellStyle name="Normal 19 28 2 2" xfId="20573"/>
    <cellStyle name="Normal 19 28 2 3" xfId="38235"/>
    <cellStyle name="Normal 19 28 3" xfId="20574"/>
    <cellStyle name="Normal 19 28 3 2" xfId="20575"/>
    <cellStyle name="Normal 19 28 3 3" xfId="38236"/>
    <cellStyle name="Normal 19 28 4" xfId="20576"/>
    <cellStyle name="Normal 19 28 4 2" xfId="20577"/>
    <cellStyle name="Normal 19 28 4 3" xfId="38237"/>
    <cellStyle name="Normal 19 28 5" xfId="20578"/>
    <cellStyle name="Normal 19 28 5 2" xfId="20579"/>
    <cellStyle name="Normal 19 28 5 3" xfId="38238"/>
    <cellStyle name="Normal 19 28 6" xfId="20580"/>
    <cellStyle name="Normal 19 28 6 2" xfId="20581"/>
    <cellStyle name="Normal 19 28 6 3" xfId="38239"/>
    <cellStyle name="Normal 19 28 7" xfId="20582"/>
    <cellStyle name="Normal 19 28 8" xfId="38240"/>
    <cellStyle name="Normal 19 29" xfId="20583"/>
    <cellStyle name="Normal 19 29 2" xfId="20584"/>
    <cellStyle name="Normal 19 29 2 2" xfId="20585"/>
    <cellStyle name="Normal 19 29 2 3" xfId="38241"/>
    <cellStyle name="Normal 19 29 3" xfId="20586"/>
    <cellStyle name="Normal 19 29 3 2" xfId="20587"/>
    <cellStyle name="Normal 19 29 3 3" xfId="38242"/>
    <cellStyle name="Normal 19 29 4" xfId="20588"/>
    <cellStyle name="Normal 19 29 4 2" xfId="20589"/>
    <cellStyle name="Normal 19 29 4 3" xfId="38243"/>
    <cellStyle name="Normal 19 29 5" xfId="20590"/>
    <cellStyle name="Normal 19 29 5 2" xfId="20591"/>
    <cellStyle name="Normal 19 29 5 3" xfId="38244"/>
    <cellStyle name="Normal 19 29 6" xfId="20592"/>
    <cellStyle name="Normal 19 29 6 2" xfId="20593"/>
    <cellStyle name="Normal 19 29 6 3" xfId="38245"/>
    <cellStyle name="Normal 19 29 7" xfId="20594"/>
    <cellStyle name="Normal 19 29 8" xfId="38246"/>
    <cellStyle name="Normal 19 3" xfId="20595"/>
    <cellStyle name="Normal 19 3 2" xfId="20596"/>
    <cellStyle name="Normal 19 3 2 2" xfId="20597"/>
    <cellStyle name="Normal 19 3 2 3" xfId="38247"/>
    <cellStyle name="Normal 19 3 3" xfId="20598"/>
    <cellStyle name="Normal 19 3 3 2" xfId="20599"/>
    <cellStyle name="Normal 19 3 3 3" xfId="38248"/>
    <cellStyle name="Normal 19 3 4" xfId="20600"/>
    <cellStyle name="Normal 19 3 4 2" xfId="20601"/>
    <cellStyle name="Normal 19 3 4 3" xfId="38249"/>
    <cellStyle name="Normal 19 3 5" xfId="20602"/>
    <cellStyle name="Normal 19 3 5 2" xfId="20603"/>
    <cellStyle name="Normal 19 3 5 3" xfId="38250"/>
    <cellStyle name="Normal 19 3 6" xfId="20604"/>
    <cellStyle name="Normal 19 3 6 2" xfId="20605"/>
    <cellStyle name="Normal 19 3 6 3" xfId="38251"/>
    <cellStyle name="Normal 19 3 7" xfId="20606"/>
    <cellStyle name="Normal 19 3 8" xfId="38252"/>
    <cellStyle name="Normal 19 30" xfId="20607"/>
    <cellStyle name="Normal 19 30 2" xfId="20608"/>
    <cellStyle name="Normal 19 30 2 2" xfId="20609"/>
    <cellStyle name="Normal 19 30 2 3" xfId="38253"/>
    <cellStyle name="Normal 19 30 3" xfId="20610"/>
    <cellStyle name="Normal 19 30 3 2" xfId="20611"/>
    <cellStyle name="Normal 19 30 3 3" xfId="38254"/>
    <cellStyle name="Normal 19 30 4" xfId="20612"/>
    <cellStyle name="Normal 19 30 4 2" xfId="20613"/>
    <cellStyle name="Normal 19 30 4 3" xfId="38255"/>
    <cellStyle name="Normal 19 30 5" xfId="20614"/>
    <cellStyle name="Normal 19 30 5 2" xfId="20615"/>
    <cellStyle name="Normal 19 30 5 3" xfId="38256"/>
    <cellStyle name="Normal 19 30 6" xfId="20616"/>
    <cellStyle name="Normal 19 30 6 2" xfId="20617"/>
    <cellStyle name="Normal 19 30 6 3" xfId="38257"/>
    <cellStyle name="Normal 19 30 7" xfId="20618"/>
    <cellStyle name="Normal 19 30 8" xfId="38258"/>
    <cellStyle name="Normal 19 31" xfId="20619"/>
    <cellStyle name="Normal 19 31 2" xfId="20620"/>
    <cellStyle name="Normal 19 31 2 2" xfId="20621"/>
    <cellStyle name="Normal 19 31 2 3" xfId="38259"/>
    <cellStyle name="Normal 19 31 3" xfId="20622"/>
    <cellStyle name="Normal 19 31 3 2" xfId="20623"/>
    <cellStyle name="Normal 19 31 3 3" xfId="38260"/>
    <cellStyle name="Normal 19 31 4" xfId="20624"/>
    <cellStyle name="Normal 19 31 4 2" xfId="20625"/>
    <cellStyle name="Normal 19 31 4 3" xfId="38261"/>
    <cellStyle name="Normal 19 31 5" xfId="20626"/>
    <cellStyle name="Normal 19 31 5 2" xfId="20627"/>
    <cellStyle name="Normal 19 31 5 3" xfId="38262"/>
    <cellStyle name="Normal 19 31 6" xfId="20628"/>
    <cellStyle name="Normal 19 31 6 2" xfId="20629"/>
    <cellStyle name="Normal 19 31 6 3" xfId="38263"/>
    <cellStyle name="Normal 19 31 7" xfId="20630"/>
    <cellStyle name="Normal 19 31 8" xfId="38264"/>
    <cellStyle name="Normal 19 32" xfId="20631"/>
    <cellStyle name="Normal 19 32 2" xfId="20632"/>
    <cellStyle name="Normal 19 32 2 2" xfId="20633"/>
    <cellStyle name="Normal 19 32 2 3" xfId="38265"/>
    <cellStyle name="Normal 19 32 3" xfId="20634"/>
    <cellStyle name="Normal 19 32 3 2" xfId="20635"/>
    <cellStyle name="Normal 19 32 3 3" xfId="38266"/>
    <cellStyle name="Normal 19 32 4" xfId="20636"/>
    <cellStyle name="Normal 19 32 4 2" xfId="20637"/>
    <cellStyle name="Normal 19 32 4 3" xfId="38267"/>
    <cellStyle name="Normal 19 32 5" xfId="20638"/>
    <cellStyle name="Normal 19 32 5 2" xfId="20639"/>
    <cellStyle name="Normal 19 32 5 3" xfId="38268"/>
    <cellStyle name="Normal 19 32 6" xfId="20640"/>
    <cellStyle name="Normal 19 32 6 2" xfId="20641"/>
    <cellStyle name="Normal 19 32 6 3" xfId="38269"/>
    <cellStyle name="Normal 19 32 7" xfId="20642"/>
    <cellStyle name="Normal 19 32 8" xfId="38270"/>
    <cellStyle name="Normal 19 33" xfId="20643"/>
    <cellStyle name="Normal 19 33 2" xfId="20644"/>
    <cellStyle name="Normal 19 33 2 2" xfId="20645"/>
    <cellStyle name="Normal 19 33 2 3" xfId="38271"/>
    <cellStyle name="Normal 19 33 3" xfId="20646"/>
    <cellStyle name="Normal 19 33 3 2" xfId="20647"/>
    <cellStyle name="Normal 19 33 3 3" xfId="38272"/>
    <cellStyle name="Normal 19 33 4" xfId="20648"/>
    <cellStyle name="Normal 19 33 4 2" xfId="20649"/>
    <cellStyle name="Normal 19 33 4 3" xfId="38273"/>
    <cellStyle name="Normal 19 33 5" xfId="20650"/>
    <cellStyle name="Normal 19 33 5 2" xfId="20651"/>
    <cellStyle name="Normal 19 33 5 3" xfId="38274"/>
    <cellStyle name="Normal 19 33 6" xfId="20652"/>
    <cellStyle name="Normal 19 33 6 2" xfId="20653"/>
    <cellStyle name="Normal 19 33 6 3" xfId="38275"/>
    <cellStyle name="Normal 19 33 7" xfId="20654"/>
    <cellStyle name="Normal 19 33 8" xfId="38276"/>
    <cellStyle name="Normal 19 34" xfId="20655"/>
    <cellStyle name="Normal 19 34 2" xfId="20656"/>
    <cellStyle name="Normal 19 34 2 2" xfId="20657"/>
    <cellStyle name="Normal 19 34 2 3" xfId="38277"/>
    <cellStyle name="Normal 19 34 3" xfId="20658"/>
    <cellStyle name="Normal 19 34 3 2" xfId="20659"/>
    <cellStyle name="Normal 19 34 3 3" xfId="38278"/>
    <cellStyle name="Normal 19 34 4" xfId="20660"/>
    <cellStyle name="Normal 19 34 4 2" xfId="20661"/>
    <cellStyle name="Normal 19 34 4 3" xfId="38279"/>
    <cellStyle name="Normal 19 34 5" xfId="20662"/>
    <cellStyle name="Normal 19 34 5 2" xfId="20663"/>
    <cellStyle name="Normal 19 34 5 3" xfId="38280"/>
    <cellStyle name="Normal 19 34 6" xfId="20664"/>
    <cellStyle name="Normal 19 34 6 2" xfId="20665"/>
    <cellStyle name="Normal 19 34 6 3" xfId="38281"/>
    <cellStyle name="Normal 19 34 7" xfId="20666"/>
    <cellStyle name="Normal 19 34 8" xfId="38282"/>
    <cellStyle name="Normal 19 35" xfId="20667"/>
    <cellStyle name="Normal 19 35 2" xfId="20668"/>
    <cellStyle name="Normal 19 35 2 2" xfId="20669"/>
    <cellStyle name="Normal 19 35 2 3" xfId="38283"/>
    <cellStyle name="Normal 19 35 3" xfId="20670"/>
    <cellStyle name="Normal 19 35 3 2" xfId="20671"/>
    <cellStyle name="Normal 19 35 3 3" xfId="38284"/>
    <cellStyle name="Normal 19 35 4" xfId="20672"/>
    <cellStyle name="Normal 19 35 4 2" xfId="20673"/>
    <cellStyle name="Normal 19 35 4 3" xfId="38285"/>
    <cellStyle name="Normal 19 35 5" xfId="20674"/>
    <cellStyle name="Normal 19 35 5 2" xfId="20675"/>
    <cellStyle name="Normal 19 35 5 3" xfId="38286"/>
    <cellStyle name="Normal 19 35 6" xfId="20676"/>
    <cellStyle name="Normal 19 35 6 2" xfId="20677"/>
    <cellStyle name="Normal 19 35 6 3" xfId="38287"/>
    <cellStyle name="Normal 19 35 7" xfId="20678"/>
    <cellStyle name="Normal 19 35 8" xfId="38288"/>
    <cellStyle name="Normal 19 36" xfId="20679"/>
    <cellStyle name="Normal 19 36 2" xfId="20680"/>
    <cellStyle name="Normal 19 36 2 2" xfId="20681"/>
    <cellStyle name="Normal 19 36 2 3" xfId="38289"/>
    <cellStyle name="Normal 19 36 3" xfId="20682"/>
    <cellStyle name="Normal 19 36 3 2" xfId="20683"/>
    <cellStyle name="Normal 19 36 3 3" xfId="38290"/>
    <cellStyle name="Normal 19 36 4" xfId="20684"/>
    <cellStyle name="Normal 19 36 4 2" xfId="20685"/>
    <cellStyle name="Normal 19 36 4 3" xfId="38291"/>
    <cellStyle name="Normal 19 36 5" xfId="20686"/>
    <cellStyle name="Normal 19 36 5 2" xfId="20687"/>
    <cellStyle name="Normal 19 36 5 3" xfId="38292"/>
    <cellStyle name="Normal 19 36 6" xfId="20688"/>
    <cellStyle name="Normal 19 36 6 2" xfId="20689"/>
    <cellStyle name="Normal 19 36 6 3" xfId="38293"/>
    <cellStyle name="Normal 19 36 7" xfId="20690"/>
    <cellStyle name="Normal 19 36 8" xfId="38294"/>
    <cellStyle name="Normal 19 37" xfId="20691"/>
    <cellStyle name="Normal 19 37 2" xfId="20692"/>
    <cellStyle name="Normal 19 37 2 2" xfId="20693"/>
    <cellStyle name="Normal 19 37 2 3" xfId="38295"/>
    <cellStyle name="Normal 19 37 3" xfId="20694"/>
    <cellStyle name="Normal 19 37 3 2" xfId="20695"/>
    <cellStyle name="Normal 19 37 3 3" xfId="38296"/>
    <cellStyle name="Normal 19 37 4" xfId="20696"/>
    <cellStyle name="Normal 19 37 4 2" xfId="20697"/>
    <cellStyle name="Normal 19 37 4 3" xfId="38297"/>
    <cellStyle name="Normal 19 37 5" xfId="20698"/>
    <cellStyle name="Normal 19 37 5 2" xfId="20699"/>
    <cellStyle name="Normal 19 37 5 3" xfId="38298"/>
    <cellStyle name="Normal 19 37 6" xfId="20700"/>
    <cellStyle name="Normal 19 37 6 2" xfId="20701"/>
    <cellStyle name="Normal 19 37 6 3" xfId="38299"/>
    <cellStyle name="Normal 19 37 7" xfId="20702"/>
    <cellStyle name="Normal 19 37 8" xfId="38300"/>
    <cellStyle name="Normal 19 38" xfId="20703"/>
    <cellStyle name="Normal 19 38 2" xfId="20704"/>
    <cellStyle name="Normal 19 38 2 2" xfId="20705"/>
    <cellStyle name="Normal 19 38 2 3" xfId="38301"/>
    <cellStyle name="Normal 19 38 3" xfId="20706"/>
    <cellStyle name="Normal 19 38 3 2" xfId="20707"/>
    <cellStyle name="Normal 19 38 3 3" xfId="38302"/>
    <cellStyle name="Normal 19 38 4" xfId="20708"/>
    <cellStyle name="Normal 19 38 4 2" xfId="20709"/>
    <cellStyle name="Normal 19 38 4 3" xfId="38303"/>
    <cellStyle name="Normal 19 38 5" xfId="20710"/>
    <cellStyle name="Normal 19 38 5 2" xfId="20711"/>
    <cellStyle name="Normal 19 38 5 3" xfId="38304"/>
    <cellStyle name="Normal 19 38 6" xfId="20712"/>
    <cellStyle name="Normal 19 38 6 2" xfId="20713"/>
    <cellStyle name="Normal 19 38 6 3" xfId="38305"/>
    <cellStyle name="Normal 19 38 7" xfId="20714"/>
    <cellStyle name="Normal 19 38 8" xfId="38306"/>
    <cellStyle name="Normal 19 39" xfId="20715"/>
    <cellStyle name="Normal 19 39 2" xfId="20716"/>
    <cellStyle name="Normal 19 39 2 2" xfId="20717"/>
    <cellStyle name="Normal 19 39 2 3" xfId="38307"/>
    <cellStyle name="Normal 19 39 3" xfId="20718"/>
    <cellStyle name="Normal 19 39 3 2" xfId="20719"/>
    <cellStyle name="Normal 19 39 3 3" xfId="38308"/>
    <cellStyle name="Normal 19 39 4" xfId="20720"/>
    <cellStyle name="Normal 19 39 4 2" xfId="20721"/>
    <cellStyle name="Normal 19 39 4 3" xfId="38309"/>
    <cellStyle name="Normal 19 39 5" xfId="20722"/>
    <cellStyle name="Normal 19 39 5 2" xfId="20723"/>
    <cellStyle name="Normal 19 39 5 3" xfId="38310"/>
    <cellStyle name="Normal 19 39 6" xfId="20724"/>
    <cellStyle name="Normal 19 39 6 2" xfId="20725"/>
    <cellStyle name="Normal 19 39 6 3" xfId="38311"/>
    <cellStyle name="Normal 19 39 7" xfId="20726"/>
    <cellStyle name="Normal 19 39 8" xfId="38312"/>
    <cellStyle name="Normal 19 4" xfId="20727"/>
    <cellStyle name="Normal 19 4 2" xfId="20728"/>
    <cellStyle name="Normal 19 4 2 2" xfId="20729"/>
    <cellStyle name="Normal 19 4 2 3" xfId="38313"/>
    <cellStyle name="Normal 19 4 3" xfId="20730"/>
    <cellStyle name="Normal 19 4 3 2" xfId="20731"/>
    <cellStyle name="Normal 19 4 3 3" xfId="38314"/>
    <cellStyle name="Normal 19 4 4" xfId="20732"/>
    <cellStyle name="Normal 19 4 4 2" xfId="20733"/>
    <cellStyle name="Normal 19 4 4 3" xfId="38315"/>
    <cellStyle name="Normal 19 4 5" xfId="20734"/>
    <cellStyle name="Normal 19 4 5 2" xfId="20735"/>
    <cellStyle name="Normal 19 4 5 3" xfId="38316"/>
    <cellStyle name="Normal 19 4 6" xfId="20736"/>
    <cellStyle name="Normal 19 4 6 2" xfId="20737"/>
    <cellStyle name="Normal 19 4 6 3" xfId="38317"/>
    <cellStyle name="Normal 19 4 7" xfId="20738"/>
    <cellStyle name="Normal 19 4 8" xfId="38318"/>
    <cellStyle name="Normal 19 40" xfId="20739"/>
    <cellStyle name="Normal 19 40 2" xfId="20740"/>
    <cellStyle name="Normal 19 40 2 2" xfId="20741"/>
    <cellStyle name="Normal 19 40 2 3" xfId="38319"/>
    <cellStyle name="Normal 19 40 3" xfId="20742"/>
    <cellStyle name="Normal 19 40 3 2" xfId="20743"/>
    <cellStyle name="Normal 19 40 3 3" xfId="38320"/>
    <cellStyle name="Normal 19 40 4" xfId="20744"/>
    <cellStyle name="Normal 19 40 4 2" xfId="20745"/>
    <cellStyle name="Normal 19 40 4 3" xfId="38321"/>
    <cellStyle name="Normal 19 40 5" xfId="20746"/>
    <cellStyle name="Normal 19 40 5 2" xfId="20747"/>
    <cellStyle name="Normal 19 40 5 3" xfId="38322"/>
    <cellStyle name="Normal 19 40 6" xfId="20748"/>
    <cellStyle name="Normal 19 40 6 2" xfId="20749"/>
    <cellStyle name="Normal 19 40 6 3" xfId="38323"/>
    <cellStyle name="Normal 19 40 7" xfId="20750"/>
    <cellStyle name="Normal 19 40 8" xfId="38324"/>
    <cellStyle name="Normal 19 41" xfId="20751"/>
    <cellStyle name="Normal 19 41 2" xfId="20752"/>
    <cellStyle name="Normal 19 41 2 2" xfId="20753"/>
    <cellStyle name="Normal 19 41 2 3" xfId="38325"/>
    <cellStyle name="Normal 19 41 3" xfId="20754"/>
    <cellStyle name="Normal 19 41 3 2" xfId="20755"/>
    <cellStyle name="Normal 19 41 3 3" xfId="38326"/>
    <cellStyle name="Normal 19 41 4" xfId="20756"/>
    <cellStyle name="Normal 19 41 4 2" xfId="20757"/>
    <cellStyle name="Normal 19 41 4 3" xfId="38327"/>
    <cellStyle name="Normal 19 41 5" xfId="20758"/>
    <cellStyle name="Normal 19 41 5 2" xfId="20759"/>
    <cellStyle name="Normal 19 41 5 3" xfId="38328"/>
    <cellStyle name="Normal 19 41 6" xfId="20760"/>
    <cellStyle name="Normal 19 41 6 2" xfId="20761"/>
    <cellStyle name="Normal 19 41 6 3" xfId="38329"/>
    <cellStyle name="Normal 19 41 7" xfId="20762"/>
    <cellStyle name="Normal 19 41 8" xfId="38330"/>
    <cellStyle name="Normal 19 42" xfId="20763"/>
    <cellStyle name="Normal 19 42 2" xfId="20764"/>
    <cellStyle name="Normal 19 42 2 2" xfId="20765"/>
    <cellStyle name="Normal 19 42 2 3" xfId="38331"/>
    <cellStyle name="Normal 19 42 3" xfId="20766"/>
    <cellStyle name="Normal 19 42 3 2" xfId="20767"/>
    <cellStyle name="Normal 19 42 3 3" xfId="38332"/>
    <cellStyle name="Normal 19 42 4" xfId="20768"/>
    <cellStyle name="Normal 19 42 4 2" xfId="20769"/>
    <cellStyle name="Normal 19 42 4 3" xfId="38333"/>
    <cellStyle name="Normal 19 42 5" xfId="20770"/>
    <cellStyle name="Normal 19 42 5 2" xfId="20771"/>
    <cellStyle name="Normal 19 42 5 3" xfId="38334"/>
    <cellStyle name="Normal 19 42 6" xfId="20772"/>
    <cellStyle name="Normal 19 42 6 2" xfId="20773"/>
    <cellStyle name="Normal 19 42 6 3" xfId="38335"/>
    <cellStyle name="Normal 19 42 7" xfId="20774"/>
    <cellStyle name="Normal 19 42 8" xfId="38336"/>
    <cellStyle name="Normal 19 43" xfId="20775"/>
    <cellStyle name="Normal 19 43 2" xfId="20776"/>
    <cellStyle name="Normal 19 43 2 2" xfId="20777"/>
    <cellStyle name="Normal 19 43 2 3" xfId="38337"/>
    <cellStyle name="Normal 19 43 3" xfId="20778"/>
    <cellStyle name="Normal 19 43 3 2" xfId="20779"/>
    <cellStyle name="Normal 19 43 3 3" xfId="38338"/>
    <cellStyle name="Normal 19 43 4" xfId="20780"/>
    <cellStyle name="Normal 19 43 4 2" xfId="20781"/>
    <cellStyle name="Normal 19 43 4 3" xfId="38339"/>
    <cellStyle name="Normal 19 43 5" xfId="20782"/>
    <cellStyle name="Normal 19 43 5 2" xfId="20783"/>
    <cellStyle name="Normal 19 43 5 3" xfId="38340"/>
    <cellStyle name="Normal 19 43 6" xfId="20784"/>
    <cellStyle name="Normal 19 43 6 2" xfId="20785"/>
    <cellStyle name="Normal 19 43 6 3" xfId="38341"/>
    <cellStyle name="Normal 19 43 7" xfId="20786"/>
    <cellStyle name="Normal 19 43 8" xfId="38342"/>
    <cellStyle name="Normal 19 44" xfId="20787"/>
    <cellStyle name="Normal 19 44 2" xfId="20788"/>
    <cellStyle name="Normal 19 44 2 2" xfId="20789"/>
    <cellStyle name="Normal 19 44 2 3" xfId="38343"/>
    <cellStyle name="Normal 19 44 3" xfId="20790"/>
    <cellStyle name="Normal 19 44 3 2" xfId="20791"/>
    <cellStyle name="Normal 19 44 3 3" xfId="38344"/>
    <cellStyle name="Normal 19 44 4" xfId="20792"/>
    <cellStyle name="Normal 19 44 4 2" xfId="20793"/>
    <cellStyle name="Normal 19 44 4 3" xfId="38345"/>
    <cellStyle name="Normal 19 44 5" xfId="20794"/>
    <cellStyle name="Normal 19 44 5 2" xfId="20795"/>
    <cellStyle name="Normal 19 44 5 3" xfId="38346"/>
    <cellStyle name="Normal 19 44 6" xfId="20796"/>
    <cellStyle name="Normal 19 44 6 2" xfId="20797"/>
    <cellStyle name="Normal 19 44 6 3" xfId="38347"/>
    <cellStyle name="Normal 19 44 7" xfId="20798"/>
    <cellStyle name="Normal 19 44 8" xfId="38348"/>
    <cellStyle name="Normal 19 45" xfId="20799"/>
    <cellStyle name="Normal 19 45 2" xfId="20800"/>
    <cellStyle name="Normal 19 45 2 2" xfId="20801"/>
    <cellStyle name="Normal 19 45 2 3" xfId="38349"/>
    <cellStyle name="Normal 19 45 3" xfId="20802"/>
    <cellStyle name="Normal 19 45 3 2" xfId="20803"/>
    <cellStyle name="Normal 19 45 3 3" xfId="38350"/>
    <cellStyle name="Normal 19 45 4" xfId="20804"/>
    <cellStyle name="Normal 19 45 4 2" xfId="20805"/>
    <cellStyle name="Normal 19 45 4 3" xfId="38351"/>
    <cellStyle name="Normal 19 45 5" xfId="20806"/>
    <cellStyle name="Normal 19 45 5 2" xfId="20807"/>
    <cellStyle name="Normal 19 45 5 3" xfId="38352"/>
    <cellStyle name="Normal 19 45 6" xfId="20808"/>
    <cellStyle name="Normal 19 45 6 2" xfId="20809"/>
    <cellStyle name="Normal 19 45 6 3" xfId="38353"/>
    <cellStyle name="Normal 19 45 7" xfId="20810"/>
    <cellStyle name="Normal 19 45 8" xfId="38354"/>
    <cellStyle name="Normal 19 46" xfId="20811"/>
    <cellStyle name="Normal 19 46 2" xfId="20812"/>
    <cellStyle name="Normal 19 46 2 2" xfId="20813"/>
    <cellStyle name="Normal 19 46 2 3" xfId="38355"/>
    <cellStyle name="Normal 19 46 3" xfId="20814"/>
    <cellStyle name="Normal 19 46 3 2" xfId="20815"/>
    <cellStyle name="Normal 19 46 3 3" xfId="38356"/>
    <cellStyle name="Normal 19 46 4" xfId="20816"/>
    <cellStyle name="Normal 19 46 4 2" xfId="20817"/>
    <cellStyle name="Normal 19 46 4 3" xfId="38357"/>
    <cellStyle name="Normal 19 46 5" xfId="20818"/>
    <cellStyle name="Normal 19 46 5 2" xfId="20819"/>
    <cellStyle name="Normal 19 46 5 3" xfId="38358"/>
    <cellStyle name="Normal 19 46 6" xfId="20820"/>
    <cellStyle name="Normal 19 46 6 2" xfId="20821"/>
    <cellStyle name="Normal 19 46 6 3" xfId="38359"/>
    <cellStyle name="Normal 19 46 7" xfId="20822"/>
    <cellStyle name="Normal 19 46 8" xfId="38360"/>
    <cellStyle name="Normal 19 47" xfId="20823"/>
    <cellStyle name="Normal 19 47 2" xfId="20824"/>
    <cellStyle name="Normal 19 47 2 2" xfId="20825"/>
    <cellStyle name="Normal 19 47 2 3" xfId="38361"/>
    <cellStyle name="Normal 19 47 3" xfId="20826"/>
    <cellStyle name="Normal 19 47 3 2" xfId="20827"/>
    <cellStyle name="Normal 19 47 3 3" xfId="38362"/>
    <cellStyle name="Normal 19 47 4" xfId="20828"/>
    <cellStyle name="Normal 19 47 4 2" xfId="20829"/>
    <cellStyle name="Normal 19 47 4 3" xfId="38363"/>
    <cellStyle name="Normal 19 47 5" xfId="20830"/>
    <cellStyle name="Normal 19 47 5 2" xfId="20831"/>
    <cellStyle name="Normal 19 47 5 3" xfId="38364"/>
    <cellStyle name="Normal 19 47 6" xfId="20832"/>
    <cellStyle name="Normal 19 47 6 2" xfId="20833"/>
    <cellStyle name="Normal 19 47 6 3" xfId="38365"/>
    <cellStyle name="Normal 19 47 7" xfId="20834"/>
    <cellStyle name="Normal 19 47 8" xfId="38366"/>
    <cellStyle name="Normal 19 48" xfId="20835"/>
    <cellStyle name="Normal 19 48 2" xfId="20836"/>
    <cellStyle name="Normal 19 48 2 2" xfId="20837"/>
    <cellStyle name="Normal 19 48 2 3" xfId="38367"/>
    <cellStyle name="Normal 19 48 3" xfId="20838"/>
    <cellStyle name="Normal 19 48 3 2" xfId="20839"/>
    <cellStyle name="Normal 19 48 3 3" xfId="38368"/>
    <cellStyle name="Normal 19 48 4" xfId="20840"/>
    <cellStyle name="Normal 19 48 4 2" xfId="20841"/>
    <cellStyle name="Normal 19 48 4 3" xfId="38369"/>
    <cellStyle name="Normal 19 48 5" xfId="20842"/>
    <cellStyle name="Normal 19 48 5 2" xfId="20843"/>
    <cellStyle name="Normal 19 48 5 3" xfId="38370"/>
    <cellStyle name="Normal 19 48 6" xfId="20844"/>
    <cellStyle name="Normal 19 48 6 2" xfId="20845"/>
    <cellStyle name="Normal 19 48 6 3" xfId="38371"/>
    <cellStyle name="Normal 19 48 7" xfId="20846"/>
    <cellStyle name="Normal 19 48 8" xfId="38372"/>
    <cellStyle name="Normal 19 49" xfId="20847"/>
    <cellStyle name="Normal 19 49 2" xfId="20848"/>
    <cellStyle name="Normal 19 49 2 2" xfId="20849"/>
    <cellStyle name="Normal 19 49 2 3" xfId="38373"/>
    <cellStyle name="Normal 19 49 3" xfId="20850"/>
    <cellStyle name="Normal 19 49 3 2" xfId="20851"/>
    <cellStyle name="Normal 19 49 3 3" xfId="38374"/>
    <cellStyle name="Normal 19 49 4" xfId="20852"/>
    <cellStyle name="Normal 19 49 4 2" xfId="20853"/>
    <cellStyle name="Normal 19 49 4 3" xfId="38375"/>
    <cellStyle name="Normal 19 49 5" xfId="20854"/>
    <cellStyle name="Normal 19 49 5 2" xfId="20855"/>
    <cellStyle name="Normal 19 49 5 3" xfId="38376"/>
    <cellStyle name="Normal 19 49 6" xfId="20856"/>
    <cellStyle name="Normal 19 49 6 2" xfId="20857"/>
    <cellStyle name="Normal 19 49 6 3" xfId="38377"/>
    <cellStyle name="Normal 19 49 7" xfId="20858"/>
    <cellStyle name="Normal 19 49 8" xfId="38378"/>
    <cellStyle name="Normal 19 5" xfId="20859"/>
    <cellStyle name="Normal 19 5 2" xfId="20860"/>
    <cellStyle name="Normal 19 5 2 2" xfId="20861"/>
    <cellStyle name="Normal 19 5 2 3" xfId="38379"/>
    <cellStyle name="Normal 19 5 3" xfId="20862"/>
    <cellStyle name="Normal 19 5 3 2" xfId="20863"/>
    <cellStyle name="Normal 19 5 3 3" xfId="38380"/>
    <cellStyle name="Normal 19 5 4" xfId="20864"/>
    <cellStyle name="Normal 19 5 4 2" xfId="20865"/>
    <cellStyle name="Normal 19 5 4 3" xfId="38381"/>
    <cellStyle name="Normal 19 5 5" xfId="20866"/>
    <cellStyle name="Normal 19 5 5 2" xfId="20867"/>
    <cellStyle name="Normal 19 5 5 3" xfId="38382"/>
    <cellStyle name="Normal 19 5 6" xfId="20868"/>
    <cellStyle name="Normal 19 5 6 2" xfId="20869"/>
    <cellStyle name="Normal 19 5 6 3" xfId="38383"/>
    <cellStyle name="Normal 19 5 7" xfId="20870"/>
    <cellStyle name="Normal 19 5 8" xfId="38384"/>
    <cellStyle name="Normal 19 50" xfId="20871"/>
    <cellStyle name="Normal 19 50 2" xfId="20872"/>
    <cellStyle name="Normal 19 50 2 2" xfId="20873"/>
    <cellStyle name="Normal 19 50 2 3" xfId="38385"/>
    <cellStyle name="Normal 19 50 3" xfId="20874"/>
    <cellStyle name="Normal 19 50 3 2" xfId="20875"/>
    <cellStyle name="Normal 19 50 3 3" xfId="38386"/>
    <cellStyle name="Normal 19 50 4" xfId="20876"/>
    <cellStyle name="Normal 19 50 4 2" xfId="20877"/>
    <cellStyle name="Normal 19 50 4 3" xfId="38387"/>
    <cellStyle name="Normal 19 50 5" xfId="20878"/>
    <cellStyle name="Normal 19 50 5 2" xfId="20879"/>
    <cellStyle name="Normal 19 50 5 3" xfId="38388"/>
    <cellStyle name="Normal 19 50 6" xfId="20880"/>
    <cellStyle name="Normal 19 50 6 2" xfId="20881"/>
    <cellStyle name="Normal 19 50 6 3" xfId="38389"/>
    <cellStyle name="Normal 19 50 7" xfId="20882"/>
    <cellStyle name="Normal 19 50 8" xfId="38390"/>
    <cellStyle name="Normal 19 51" xfId="20883"/>
    <cellStyle name="Normal 19 51 2" xfId="20884"/>
    <cellStyle name="Normal 19 51 2 2" xfId="20885"/>
    <cellStyle name="Normal 19 51 2 3" xfId="38391"/>
    <cellStyle name="Normal 19 51 3" xfId="20886"/>
    <cellStyle name="Normal 19 51 3 2" xfId="20887"/>
    <cellStyle name="Normal 19 51 3 3" xfId="38392"/>
    <cellStyle name="Normal 19 51 4" xfId="20888"/>
    <cellStyle name="Normal 19 51 4 2" xfId="20889"/>
    <cellStyle name="Normal 19 51 4 3" xfId="38393"/>
    <cellStyle name="Normal 19 51 5" xfId="20890"/>
    <cellStyle name="Normal 19 51 5 2" xfId="20891"/>
    <cellStyle name="Normal 19 51 5 3" xfId="38394"/>
    <cellStyle name="Normal 19 51 6" xfId="20892"/>
    <cellStyle name="Normal 19 51 6 2" xfId="20893"/>
    <cellStyle name="Normal 19 51 6 3" xfId="38395"/>
    <cellStyle name="Normal 19 51 7" xfId="20894"/>
    <cellStyle name="Normal 19 51 8" xfId="38396"/>
    <cellStyle name="Normal 19 52" xfId="20895"/>
    <cellStyle name="Normal 19 52 2" xfId="20896"/>
    <cellStyle name="Normal 19 52 2 2" xfId="20897"/>
    <cellStyle name="Normal 19 52 2 3" xfId="38397"/>
    <cellStyle name="Normal 19 52 3" xfId="20898"/>
    <cellStyle name="Normal 19 52 3 2" xfId="20899"/>
    <cellStyle name="Normal 19 52 3 3" xfId="38398"/>
    <cellStyle name="Normal 19 52 4" xfId="20900"/>
    <cellStyle name="Normal 19 52 4 2" xfId="20901"/>
    <cellStyle name="Normal 19 52 4 3" xfId="38399"/>
    <cellStyle name="Normal 19 52 5" xfId="20902"/>
    <cellStyle name="Normal 19 52 5 2" xfId="20903"/>
    <cellStyle name="Normal 19 52 5 3" xfId="38400"/>
    <cellStyle name="Normal 19 52 6" xfId="20904"/>
    <cellStyle name="Normal 19 52 6 2" xfId="20905"/>
    <cellStyle name="Normal 19 52 6 3" xfId="38401"/>
    <cellStyle name="Normal 19 52 7" xfId="20906"/>
    <cellStyle name="Normal 19 52 8" xfId="38402"/>
    <cellStyle name="Normal 19 53" xfId="20907"/>
    <cellStyle name="Normal 19 53 2" xfId="20908"/>
    <cellStyle name="Normal 19 53 2 2" xfId="20909"/>
    <cellStyle name="Normal 19 53 2 3" xfId="38403"/>
    <cellStyle name="Normal 19 53 3" xfId="20910"/>
    <cellStyle name="Normal 19 53 3 2" xfId="20911"/>
    <cellStyle name="Normal 19 53 3 3" xfId="38404"/>
    <cellStyle name="Normal 19 53 4" xfId="20912"/>
    <cellStyle name="Normal 19 53 4 2" xfId="20913"/>
    <cellStyle name="Normal 19 53 4 3" xfId="38405"/>
    <cellStyle name="Normal 19 53 5" xfId="20914"/>
    <cellStyle name="Normal 19 53 5 2" xfId="20915"/>
    <cellStyle name="Normal 19 53 5 3" xfId="38406"/>
    <cellStyle name="Normal 19 53 6" xfId="20916"/>
    <cellStyle name="Normal 19 53 6 2" xfId="20917"/>
    <cellStyle name="Normal 19 53 6 3" xfId="38407"/>
    <cellStyle name="Normal 19 53 7" xfId="20918"/>
    <cellStyle name="Normal 19 53 8" xfId="38408"/>
    <cellStyle name="Normal 19 54" xfId="20919"/>
    <cellStyle name="Normal 19 54 2" xfId="20920"/>
    <cellStyle name="Normal 19 54 3" xfId="38409"/>
    <cellStyle name="Normal 19 55" xfId="20921"/>
    <cellStyle name="Normal 19 55 2" xfId="20922"/>
    <cellStyle name="Normal 19 55 3" xfId="38410"/>
    <cellStyle name="Normal 19 56" xfId="20923"/>
    <cellStyle name="Normal 19 56 2" xfId="20924"/>
    <cellStyle name="Normal 19 56 3" xfId="38411"/>
    <cellStyle name="Normal 19 57" xfId="20925"/>
    <cellStyle name="Normal 19 57 2" xfId="20926"/>
    <cellStyle name="Normal 19 57 3" xfId="38412"/>
    <cellStyle name="Normal 19 58" xfId="20927"/>
    <cellStyle name="Normal 19 58 2" xfId="20928"/>
    <cellStyle name="Normal 19 58 3" xfId="38413"/>
    <cellStyle name="Normal 19 59" xfId="20929"/>
    <cellStyle name="Normal 19 59 2" xfId="20930"/>
    <cellStyle name="Normal 19 59 2 2" xfId="38414"/>
    <cellStyle name="Normal 19 59 3" xfId="38415"/>
    <cellStyle name="Normal 19 6" xfId="20931"/>
    <cellStyle name="Normal 19 6 2" xfId="20932"/>
    <cellStyle name="Normal 19 6 2 2" xfId="20933"/>
    <cellStyle name="Normal 19 6 2 3" xfId="38416"/>
    <cellStyle name="Normal 19 6 3" xfId="20934"/>
    <cellStyle name="Normal 19 6 3 2" xfId="20935"/>
    <cellStyle name="Normal 19 6 3 3" xfId="38417"/>
    <cellStyle name="Normal 19 6 4" xfId="20936"/>
    <cellStyle name="Normal 19 6 4 2" xfId="20937"/>
    <cellStyle name="Normal 19 6 4 3" xfId="38418"/>
    <cellStyle name="Normal 19 6 5" xfId="20938"/>
    <cellStyle name="Normal 19 6 5 2" xfId="20939"/>
    <cellStyle name="Normal 19 6 5 3" xfId="38419"/>
    <cellStyle name="Normal 19 6 6" xfId="20940"/>
    <cellStyle name="Normal 19 6 6 2" xfId="20941"/>
    <cellStyle name="Normal 19 6 6 3" xfId="38420"/>
    <cellStyle name="Normal 19 6 7" xfId="20942"/>
    <cellStyle name="Normal 19 6 8" xfId="38421"/>
    <cellStyle name="Normal 19 60" xfId="20943"/>
    <cellStyle name="Normal 19 61" xfId="38422"/>
    <cellStyle name="Normal 19 7" xfId="20944"/>
    <cellStyle name="Normal 19 7 2" xfId="20945"/>
    <cellStyle name="Normal 19 7 2 2" xfId="20946"/>
    <cellStyle name="Normal 19 7 2 3" xfId="38423"/>
    <cellStyle name="Normal 19 7 3" xfId="20947"/>
    <cellStyle name="Normal 19 7 3 2" xfId="20948"/>
    <cellStyle name="Normal 19 7 3 3" xfId="38424"/>
    <cellStyle name="Normal 19 7 4" xfId="20949"/>
    <cellStyle name="Normal 19 7 4 2" xfId="20950"/>
    <cellStyle name="Normal 19 7 4 3" xfId="38425"/>
    <cellStyle name="Normal 19 7 5" xfId="20951"/>
    <cellStyle name="Normal 19 7 5 2" xfId="20952"/>
    <cellStyle name="Normal 19 7 5 3" xfId="38426"/>
    <cellStyle name="Normal 19 7 6" xfId="20953"/>
    <cellStyle name="Normal 19 7 6 2" xfId="20954"/>
    <cellStyle name="Normal 19 7 6 3" xfId="38427"/>
    <cellStyle name="Normal 19 7 7" xfId="20955"/>
    <cellStyle name="Normal 19 7 8" xfId="38428"/>
    <cellStyle name="Normal 19 8" xfId="20956"/>
    <cellStyle name="Normal 19 8 2" xfId="20957"/>
    <cellStyle name="Normal 19 8 2 2" xfId="20958"/>
    <cellStyle name="Normal 19 8 2 3" xfId="38429"/>
    <cellStyle name="Normal 19 8 3" xfId="20959"/>
    <cellStyle name="Normal 19 8 3 2" xfId="20960"/>
    <cellStyle name="Normal 19 8 3 3" xfId="38430"/>
    <cellStyle name="Normal 19 8 4" xfId="20961"/>
    <cellStyle name="Normal 19 8 4 2" xfId="20962"/>
    <cellStyle name="Normal 19 8 4 3" xfId="38431"/>
    <cellStyle name="Normal 19 8 5" xfId="20963"/>
    <cellStyle name="Normal 19 8 5 2" xfId="20964"/>
    <cellStyle name="Normal 19 8 5 3" xfId="38432"/>
    <cellStyle name="Normal 19 8 6" xfId="20965"/>
    <cellStyle name="Normal 19 8 6 2" xfId="20966"/>
    <cellStyle name="Normal 19 8 6 3" xfId="38433"/>
    <cellStyle name="Normal 19 8 7" xfId="20967"/>
    <cellStyle name="Normal 19 8 8" xfId="38434"/>
    <cellStyle name="Normal 19 9" xfId="20968"/>
    <cellStyle name="Normal 19 9 2" xfId="20969"/>
    <cellStyle name="Normal 19 9 2 2" xfId="20970"/>
    <cellStyle name="Normal 19 9 2 3" xfId="38435"/>
    <cellStyle name="Normal 19 9 3" xfId="20971"/>
    <cellStyle name="Normal 19 9 3 2" xfId="20972"/>
    <cellStyle name="Normal 19 9 3 3" xfId="38436"/>
    <cellStyle name="Normal 19 9 4" xfId="20973"/>
    <cellStyle name="Normal 19 9 4 2" xfId="20974"/>
    <cellStyle name="Normal 19 9 4 3" xfId="38437"/>
    <cellStyle name="Normal 19 9 5" xfId="20975"/>
    <cellStyle name="Normal 19 9 5 2" xfId="20976"/>
    <cellStyle name="Normal 19 9 5 3" xfId="38438"/>
    <cellStyle name="Normal 19 9 6" xfId="20977"/>
    <cellStyle name="Normal 19 9 6 2" xfId="20978"/>
    <cellStyle name="Normal 19 9 6 3" xfId="38439"/>
    <cellStyle name="Normal 19 9 7" xfId="20979"/>
    <cellStyle name="Normal 19 9 8" xfId="38440"/>
    <cellStyle name="Normal 2" xfId="4596"/>
    <cellStyle name="Normal 2 10" xfId="6504"/>
    <cellStyle name="Normal 2 10 2" xfId="6505"/>
    <cellStyle name="Normal 2 10 2 2" xfId="51986"/>
    <cellStyle name="Normal 2 10 3" xfId="51303"/>
    <cellStyle name="Normal 2 11" xfId="38441"/>
    <cellStyle name="Normal 2 12" xfId="38442"/>
    <cellStyle name="Normal 2 13" xfId="38443"/>
    <cellStyle name="Normal 2 14" xfId="38444"/>
    <cellStyle name="Normal 2 15" xfId="51914"/>
    <cellStyle name="Normal 2 16" xfId="52014"/>
    <cellStyle name="Normal 2 2" xfId="4597"/>
    <cellStyle name="Normal 2 2 10" xfId="4598"/>
    <cellStyle name="Normal 2 2 11" xfId="4599"/>
    <cellStyle name="Normal 2 2 12" xfId="4600"/>
    <cellStyle name="Normal 2 2 13" xfId="4601"/>
    <cellStyle name="Normal 2 2 14" xfId="4602"/>
    <cellStyle name="Normal 2 2 15" xfId="4603"/>
    <cellStyle name="Normal 2 2 16" xfId="4604"/>
    <cellStyle name="Normal 2 2 17" xfId="4605"/>
    <cellStyle name="Normal 2 2 18" xfId="1"/>
    <cellStyle name="Normal 2 2 18 2" xfId="51915"/>
    <cellStyle name="Normal 2 2 19" xfId="51304"/>
    <cellStyle name="Normal 2 2 2" xfId="4606"/>
    <cellStyle name="Normal 2 2 2 2" xfId="3"/>
    <cellStyle name="Normal 2 2 2 2 2" xfId="6506"/>
    <cellStyle name="Normal 2 2 2 2 2 2" xfId="51305"/>
    <cellStyle name="Normal 2 2 2 2 3" xfId="20980"/>
    <cellStyle name="Normal 2 2 2 3" xfId="6507"/>
    <cellStyle name="Normal 2 2 2 4" xfId="38445"/>
    <cellStyle name="Normal 2 2 20" xfId="51916"/>
    <cellStyle name="Normal 2 2 21" xfId="51917"/>
    <cellStyle name="Normal 2 2 22" xfId="51918"/>
    <cellStyle name="Normal 2 2 23" xfId="51957"/>
    <cellStyle name="Normal 2 2 3" xfId="4607"/>
    <cellStyle name="Normal 2 2 3 2" xfId="38446"/>
    <cellStyle name="Normal 2 2 3 3" xfId="38447"/>
    <cellStyle name="Normal 2 2 3 4" xfId="51340"/>
    <cellStyle name="Normal 2 2 4" xfId="4608"/>
    <cellStyle name="Normal 2 2 4 2" xfId="6508"/>
    <cellStyle name="Normal 2 2 4 2 2" xfId="20981"/>
    <cellStyle name="Normal 2 2 4 2 2 2" xfId="38448"/>
    <cellStyle name="Normal 2 2 4 2 3" xfId="51344"/>
    <cellStyle name="Normal 2 2 4 3" xfId="6509"/>
    <cellStyle name="Normal 2 2 4 3 2" xfId="38449"/>
    <cellStyle name="Normal 2 2 4 4" xfId="38450"/>
    <cellStyle name="Normal 2 2 4 5" xfId="51919"/>
    <cellStyle name="Normal 2 2 5" xfId="4609"/>
    <cellStyle name="Normal 2 2 5 2" xfId="51306"/>
    <cellStyle name="Normal 2 2 6" xfId="4610"/>
    <cellStyle name="Normal 2 2 7" xfId="4611"/>
    <cellStyle name="Normal 2 2 8" xfId="4612"/>
    <cellStyle name="Normal 2 2 9" xfId="4613"/>
    <cellStyle name="Normal 2 3" xfId="4614"/>
    <cellStyle name="Normal 2 3 10" xfId="4615"/>
    <cellStyle name="Normal 2 3 11" xfId="4616"/>
    <cellStyle name="Normal 2 3 12" xfId="4617"/>
    <cellStyle name="Normal 2 3 13" xfId="4618"/>
    <cellStyle name="Normal 2 3 14" xfId="4619"/>
    <cellStyle name="Normal 2 3 15" xfId="4620"/>
    <cellStyle name="Normal 2 3 16" xfId="4621"/>
    <cellStyle name="Normal 2 3 17" xfId="4622"/>
    <cellStyle name="Normal 2 3 18" xfId="4623"/>
    <cellStyle name="Normal 2 3 19" xfId="4624"/>
    <cellStyle name="Normal 2 3 2" xfId="4625"/>
    <cellStyle name="Normal 2 3 2 2" xfId="38451"/>
    <cellStyle name="Normal 2 3 2 3" xfId="38452"/>
    <cellStyle name="Normal 2 3 20" xfId="4626"/>
    <cellStyle name="Normal 2 3 21" xfId="4627"/>
    <cellStyle name="Normal 2 3 22" xfId="4628"/>
    <cellStyle name="Normal 2 3 23" xfId="4629"/>
    <cellStyle name="Normal 2 3 24" xfId="4630"/>
    <cellStyle name="Normal 2 3 25" xfId="4631"/>
    <cellStyle name="Normal 2 3 26" xfId="4632"/>
    <cellStyle name="Normal 2 3 27" xfId="4633"/>
    <cellStyle name="Normal 2 3 28" xfId="4634"/>
    <cellStyle name="Normal 2 3 29" xfId="4635"/>
    <cellStyle name="Normal 2 3 3" xfId="4636"/>
    <cellStyle name="Normal 2 3 30" xfId="4637"/>
    <cellStyle name="Normal 2 3 31" xfId="4638"/>
    <cellStyle name="Normal 2 3 32" xfId="4639"/>
    <cellStyle name="Normal 2 3 33" xfId="4640"/>
    <cellStyle name="Normal 2 3 34" xfId="4641"/>
    <cellStyle name="Normal 2 3 35" xfId="4642"/>
    <cellStyle name="Normal 2 3 36" xfId="4643"/>
    <cellStyle name="Normal 2 3 37" xfId="4644"/>
    <cellStyle name="Normal 2 3 38" xfId="4645"/>
    <cellStyle name="Normal 2 3 39" xfId="4646"/>
    <cellStyle name="Normal 2 3 4" xfId="4647"/>
    <cellStyle name="Normal 2 3 4 2" xfId="51307"/>
    <cellStyle name="Normal 2 3 40" xfId="4648"/>
    <cellStyle name="Normal 2 3 41" xfId="4649"/>
    <cellStyle name="Normal 2 3 42" xfId="4650"/>
    <cellStyle name="Normal 2 3 43" xfId="4651"/>
    <cellStyle name="Normal 2 3 44" xfId="4652"/>
    <cellStyle name="Normal 2 3 45" xfId="4653"/>
    <cellStyle name="Normal 2 3 46" xfId="4654"/>
    <cellStyle name="Normal 2 3 47" xfId="4655"/>
    <cellStyle name="Normal 2 3 48" xfId="4656"/>
    <cellStyle name="Normal 2 3 49" xfId="4657"/>
    <cellStyle name="Normal 2 3 5" xfId="4658"/>
    <cellStyle name="Normal 2 3 50" xfId="38453"/>
    <cellStyle name="Normal 2 3 6" xfId="4659"/>
    <cellStyle name="Normal 2 3 7" xfId="4660"/>
    <cellStyle name="Normal 2 3 8" xfId="4661"/>
    <cellStyle name="Normal 2 3 9" xfId="4662"/>
    <cellStyle name="Normal 2 4" xfId="4663"/>
    <cellStyle name="Normal 2 4 10" xfId="4664"/>
    <cellStyle name="Normal 2 4 11" xfId="4665"/>
    <cellStyle name="Normal 2 4 12" xfId="4666"/>
    <cellStyle name="Normal 2 4 13" xfId="4667"/>
    <cellStyle name="Normal 2 4 14" xfId="4668"/>
    <cellStyle name="Normal 2 4 15" xfId="4669"/>
    <cellStyle name="Normal 2 4 16" xfId="4670"/>
    <cellStyle name="Normal 2 4 17" xfId="4671"/>
    <cellStyle name="Normal 2 4 18" xfId="4672"/>
    <cellStyle name="Normal 2 4 19" xfId="4673"/>
    <cellStyle name="Normal 2 4 2" xfId="4674"/>
    <cellStyle name="Normal 2 4 2 2" xfId="51308"/>
    <cellStyle name="Normal 2 4 20" xfId="4675"/>
    <cellStyle name="Normal 2 4 21" xfId="4676"/>
    <cellStyle name="Normal 2 4 22" xfId="4677"/>
    <cellStyle name="Normal 2 4 23" xfId="4678"/>
    <cellStyle name="Normal 2 4 24" xfId="4679"/>
    <cellStyle name="Normal 2 4 25" xfId="4680"/>
    <cellStyle name="Normal 2 4 26" xfId="4681"/>
    <cellStyle name="Normal 2 4 27" xfId="4682"/>
    <cellStyle name="Normal 2 4 28" xfId="4683"/>
    <cellStyle name="Normal 2 4 29" xfId="4684"/>
    <cellStyle name="Normal 2 4 3" xfId="4685"/>
    <cellStyle name="Normal 2 4 30" xfId="4686"/>
    <cellStyle name="Normal 2 4 31" xfId="4687"/>
    <cellStyle name="Normal 2 4 32" xfId="4688"/>
    <cellStyle name="Normal 2 4 33" xfId="4689"/>
    <cellStyle name="Normal 2 4 34" xfId="4690"/>
    <cellStyle name="Normal 2 4 35" xfId="4691"/>
    <cellStyle name="Normal 2 4 36" xfId="4692"/>
    <cellStyle name="Normal 2 4 37" xfId="38454"/>
    <cellStyle name="Normal 2 4 4" xfId="4693"/>
    <cellStyle name="Normal 2 4 5" xfId="4694"/>
    <cellStyle name="Normal 2 4 6" xfId="4695"/>
    <cellStyle name="Normal 2 4 7" xfId="4696"/>
    <cellStyle name="Normal 2 4 8" xfId="4697"/>
    <cellStyle name="Normal 2 4 9" xfId="4698"/>
    <cellStyle name="Normal 2 5" xfId="4699"/>
    <cellStyle name="Normal 2 5 2" xfId="4"/>
    <cellStyle name="Normal 2 6" xfId="4700"/>
    <cellStyle name="Normal 2 6 2" xfId="20982"/>
    <cellStyle name="Normal 2 6 2 2" xfId="38455"/>
    <cellStyle name="Normal 2 6 3" xfId="20983"/>
    <cellStyle name="Normal 2 7" xfId="4701"/>
    <cellStyle name="Normal 2 7 2" xfId="51309"/>
    <cellStyle name="Normal 2 8" xfId="4702"/>
    <cellStyle name="Normal 2 9" xfId="4703"/>
    <cellStyle name="Normal 2 9 2" xfId="4704"/>
    <cellStyle name="Normal 2_01.BOR" xfId="4705"/>
    <cellStyle name="Normal 20" xfId="4706"/>
    <cellStyle name="Normal 20 2" xfId="4707"/>
    <cellStyle name="Normal 20 2 2" xfId="20984"/>
    <cellStyle name="Normal 20 2 3" xfId="38456"/>
    <cellStyle name="Normal 20 3" xfId="38457"/>
    <cellStyle name="Normal 21" xfId="4708"/>
    <cellStyle name="Normal 21 2" xfId="4709"/>
    <cellStyle name="Normal 21 2 2" xfId="20985"/>
    <cellStyle name="Normal 21 2 3" xfId="38458"/>
    <cellStyle name="Normal 21 3" xfId="5804"/>
    <cellStyle name="Normal 21 3 2" xfId="5806"/>
    <cellStyle name="Normal 21 4" xfId="38459"/>
    <cellStyle name="Normal 22" xfId="4710"/>
    <cellStyle name="Normal 22 2" xfId="6510"/>
    <cellStyle name="Normal 23" xfId="4711"/>
    <cellStyle name="Normal 24" xfId="4712"/>
    <cellStyle name="Normal 25" xfId="4713"/>
    <cellStyle name="Normal 26" xfId="4714"/>
    <cellStyle name="Normal 26 10" xfId="20986"/>
    <cellStyle name="Normal 26 11" xfId="20987"/>
    <cellStyle name="Normal 26 12" xfId="20988"/>
    <cellStyle name="Normal 26 13" xfId="20989"/>
    <cellStyle name="Normal 26 14" xfId="20990"/>
    <cellStyle name="Normal 26 15" xfId="20991"/>
    <cellStyle name="Normal 26 16" xfId="20992"/>
    <cellStyle name="Normal 26 17" xfId="20993"/>
    <cellStyle name="Normal 26 18" xfId="20994"/>
    <cellStyle name="Normal 26 19" xfId="20995"/>
    <cellStyle name="Normal 26 2" xfId="20996"/>
    <cellStyle name="Normal 26 20" xfId="20997"/>
    <cellStyle name="Normal 26 21" xfId="20998"/>
    <cellStyle name="Normal 26 22" xfId="20999"/>
    <cellStyle name="Normal 26 23" xfId="21000"/>
    <cellStyle name="Normal 26 24" xfId="21001"/>
    <cellStyle name="Normal 26 25" xfId="21002"/>
    <cellStyle name="Normal 26 26" xfId="21003"/>
    <cellStyle name="Normal 26 27" xfId="21004"/>
    <cellStyle name="Normal 26 28" xfId="21005"/>
    <cellStyle name="Normal 26 29" xfId="21006"/>
    <cellStyle name="Normal 26 3" xfId="21007"/>
    <cellStyle name="Normal 26 30" xfId="21008"/>
    <cellStyle name="Normal 26 31" xfId="21009"/>
    <cellStyle name="Normal 26 32" xfId="21010"/>
    <cellStyle name="Normal 26 33" xfId="21011"/>
    <cellStyle name="Normal 26 34" xfId="21012"/>
    <cellStyle name="Normal 26 35" xfId="21013"/>
    <cellStyle name="Normal 26 36" xfId="21014"/>
    <cellStyle name="Normal 26 37" xfId="21015"/>
    <cellStyle name="Normal 26 38" xfId="21016"/>
    <cellStyle name="Normal 26 39" xfId="21017"/>
    <cellStyle name="Normal 26 4" xfId="21018"/>
    <cellStyle name="Normal 26 40" xfId="21019"/>
    <cellStyle name="Normal 26 41" xfId="21020"/>
    <cellStyle name="Normal 26 42" xfId="21021"/>
    <cellStyle name="Normal 26 43" xfId="21022"/>
    <cellStyle name="Normal 26 44" xfId="21023"/>
    <cellStyle name="Normal 26 45" xfId="21024"/>
    <cellStyle name="Normal 26 46" xfId="21025"/>
    <cellStyle name="Normal 26 47" xfId="21026"/>
    <cellStyle name="Normal 26 5" xfId="21027"/>
    <cellStyle name="Normal 26 6" xfId="21028"/>
    <cellStyle name="Normal 26 7" xfId="21029"/>
    <cellStyle name="Normal 26 8" xfId="21030"/>
    <cellStyle name="Normal 26 9" xfId="21031"/>
    <cellStyle name="Normal 27" xfId="4715"/>
    <cellStyle name="Normal 28" xfId="4716"/>
    <cellStyle name="Normal 29" xfId="4717"/>
    <cellStyle name="Normal 29 10" xfId="21032"/>
    <cellStyle name="Normal 29 11" xfId="21033"/>
    <cellStyle name="Normal 29 12" xfId="21034"/>
    <cellStyle name="Normal 29 13" xfId="21035"/>
    <cellStyle name="Normal 29 14" xfId="21036"/>
    <cellStyle name="Normal 29 15" xfId="21037"/>
    <cellStyle name="Normal 29 16" xfId="21038"/>
    <cellStyle name="Normal 29 17" xfId="21039"/>
    <cellStyle name="Normal 29 18" xfId="21040"/>
    <cellStyle name="Normal 29 19" xfId="21041"/>
    <cellStyle name="Normal 29 2" xfId="21042"/>
    <cellStyle name="Normal 29 20" xfId="21043"/>
    <cellStyle name="Normal 29 21" xfId="21044"/>
    <cellStyle name="Normal 29 22" xfId="21045"/>
    <cellStyle name="Normal 29 23" xfId="21046"/>
    <cellStyle name="Normal 29 24" xfId="21047"/>
    <cellStyle name="Normal 29 25" xfId="21048"/>
    <cellStyle name="Normal 29 26" xfId="21049"/>
    <cellStyle name="Normal 29 27" xfId="21050"/>
    <cellStyle name="Normal 29 28" xfId="21051"/>
    <cellStyle name="Normal 29 29" xfId="21052"/>
    <cellStyle name="Normal 29 3" xfId="21053"/>
    <cellStyle name="Normal 29 30" xfId="21054"/>
    <cellStyle name="Normal 29 31" xfId="21055"/>
    <cellStyle name="Normal 29 32" xfId="21056"/>
    <cellStyle name="Normal 29 33" xfId="21057"/>
    <cellStyle name="Normal 29 34" xfId="21058"/>
    <cellStyle name="Normal 29 35" xfId="21059"/>
    <cellStyle name="Normal 29 36" xfId="21060"/>
    <cellStyle name="Normal 29 37" xfId="21061"/>
    <cellStyle name="Normal 29 38" xfId="21062"/>
    <cellStyle name="Normal 29 39" xfId="21063"/>
    <cellStyle name="Normal 29 4" xfId="21064"/>
    <cellStyle name="Normal 29 40" xfId="21065"/>
    <cellStyle name="Normal 29 41" xfId="21066"/>
    <cellStyle name="Normal 29 42" xfId="21067"/>
    <cellStyle name="Normal 29 43" xfId="21068"/>
    <cellStyle name="Normal 29 44" xfId="21069"/>
    <cellStyle name="Normal 29 45" xfId="21070"/>
    <cellStyle name="Normal 29 46" xfId="21071"/>
    <cellStyle name="Normal 29 47" xfId="21072"/>
    <cellStyle name="Normal 29 5" xfId="21073"/>
    <cellStyle name="Normal 29 6" xfId="21074"/>
    <cellStyle name="Normal 29 7" xfId="21075"/>
    <cellStyle name="Normal 29 8" xfId="21076"/>
    <cellStyle name="Normal 29 9" xfId="21077"/>
    <cellStyle name="Normal 3" xfId="4718"/>
    <cellStyle name="Normal 3 10" xfId="4719"/>
    <cellStyle name="Normal 3 10 10" xfId="6511"/>
    <cellStyle name="Normal 3 10 10 2" xfId="6512"/>
    <cellStyle name="Normal 3 10 10 2 2" xfId="21078"/>
    <cellStyle name="Normal 3 10 10 2 3" xfId="38460"/>
    <cellStyle name="Normal 3 10 10 3" xfId="21079"/>
    <cellStyle name="Normal 3 10 10 4" xfId="38461"/>
    <cellStyle name="Normal 3 10 10 5" xfId="51920"/>
    <cellStyle name="Normal 3 10 10 5 2" xfId="51968"/>
    <cellStyle name="Normal 3 10 11" xfId="6513"/>
    <cellStyle name="Normal 3 10 11 2" xfId="21080"/>
    <cellStyle name="Normal 3 10 11 3" xfId="38462"/>
    <cellStyle name="Normal 3 10 12" xfId="21081"/>
    <cellStyle name="Normal 3 10 12 2" xfId="38463"/>
    <cellStyle name="Normal 3 10 13" xfId="38464"/>
    <cellStyle name="Normal 3 10 14" xfId="38465"/>
    <cellStyle name="Normal 3 10 15" xfId="38466"/>
    <cellStyle name="Normal 3 10 2" xfId="6514"/>
    <cellStyle name="Normal 3 10 2 10" xfId="38467"/>
    <cellStyle name="Normal 3 10 2 11" xfId="38468"/>
    <cellStyle name="Normal 3 10 2 12" xfId="38469"/>
    <cellStyle name="Normal 3 10 2 2" xfId="6515"/>
    <cellStyle name="Normal 3 10 2 2 2" xfId="6516"/>
    <cellStyle name="Normal 3 10 2 2 2 2" xfId="6517"/>
    <cellStyle name="Normal 3 10 2 2 2 2 2" xfId="6518"/>
    <cellStyle name="Normal 3 10 2 2 2 2 2 2" xfId="21082"/>
    <cellStyle name="Normal 3 10 2 2 2 2 2 2 2" xfId="21083"/>
    <cellStyle name="Normal 3 10 2 2 2 2 2 2 3" xfId="38470"/>
    <cellStyle name="Normal 3 10 2 2 2 2 2 3" xfId="21084"/>
    <cellStyle name="Normal 3 10 2 2 2 2 2 4" xfId="38471"/>
    <cellStyle name="Normal 3 10 2 2 2 2 3" xfId="6519"/>
    <cellStyle name="Normal 3 10 2 2 2 2 3 2" xfId="21085"/>
    <cellStyle name="Normal 3 10 2 2 2 2 3 3" xfId="38472"/>
    <cellStyle name="Normal 3 10 2 2 2 2 4" xfId="21086"/>
    <cellStyle name="Normal 3 10 2 2 2 2 5" xfId="38473"/>
    <cellStyle name="Normal 3 10 2 2 2 3" xfId="6520"/>
    <cellStyle name="Normal 3 10 2 2 2 3 2" xfId="6521"/>
    <cellStyle name="Normal 3 10 2 2 2 3 2 2" xfId="21087"/>
    <cellStyle name="Normal 3 10 2 2 2 3 2 3" xfId="38474"/>
    <cellStyle name="Normal 3 10 2 2 2 3 3" xfId="21088"/>
    <cellStyle name="Normal 3 10 2 2 2 3 4" xfId="38475"/>
    <cellStyle name="Normal 3 10 2 2 2 4" xfId="6522"/>
    <cellStyle name="Normal 3 10 2 2 2 4 2" xfId="6523"/>
    <cellStyle name="Normal 3 10 2 2 2 4 3" xfId="38476"/>
    <cellStyle name="Normal 3 10 2 2 2 5" xfId="6524"/>
    <cellStyle name="Normal 3 10 2 2 2 5 2" xfId="6525"/>
    <cellStyle name="Normal 3 10 2 2 2 6" xfId="6526"/>
    <cellStyle name="Normal 3 10 2 2 2 7" xfId="38477"/>
    <cellStyle name="Normal 3 10 2 2 3" xfId="6527"/>
    <cellStyle name="Normal 3 10 2 2 3 2" xfId="6528"/>
    <cellStyle name="Normal 3 10 2 2 3 2 2" xfId="21089"/>
    <cellStyle name="Normal 3 10 2 2 3 2 2 2" xfId="21090"/>
    <cellStyle name="Normal 3 10 2 2 3 2 2 3" xfId="38478"/>
    <cellStyle name="Normal 3 10 2 2 3 2 3" xfId="21091"/>
    <cellStyle name="Normal 3 10 2 2 3 2 4" xfId="38479"/>
    <cellStyle name="Normal 3 10 2 2 3 3" xfId="6529"/>
    <cellStyle name="Normal 3 10 2 2 3 3 2" xfId="21092"/>
    <cellStyle name="Normal 3 10 2 2 3 3 3" xfId="38480"/>
    <cellStyle name="Normal 3 10 2 2 3 4" xfId="21093"/>
    <cellStyle name="Normal 3 10 2 2 3 5" xfId="38481"/>
    <cellStyle name="Normal 3 10 2 2 4" xfId="6530"/>
    <cellStyle name="Normal 3 10 2 2 4 2" xfId="6531"/>
    <cellStyle name="Normal 3 10 2 2 4 2 2" xfId="21094"/>
    <cellStyle name="Normal 3 10 2 2 4 2 3" xfId="38482"/>
    <cellStyle name="Normal 3 10 2 2 4 3" xfId="21095"/>
    <cellStyle name="Normal 3 10 2 2 4 4" xfId="38483"/>
    <cellStyle name="Normal 3 10 2 2 5" xfId="6532"/>
    <cellStyle name="Normal 3 10 2 2 5 2" xfId="6533"/>
    <cellStyle name="Normal 3 10 2 2 5 3" xfId="38484"/>
    <cellStyle name="Normal 3 10 2 2 6" xfId="6534"/>
    <cellStyle name="Normal 3 10 2 2 6 2" xfId="6535"/>
    <cellStyle name="Normal 3 10 2 2 7" xfId="6536"/>
    <cellStyle name="Normal 3 10 2 2 8" xfId="38485"/>
    <cellStyle name="Normal 3 10 2 3" xfId="6537"/>
    <cellStyle name="Normal 3 10 2 3 2" xfId="6538"/>
    <cellStyle name="Normal 3 10 2 3 2 2" xfId="6539"/>
    <cellStyle name="Normal 3 10 2 3 2 2 2" xfId="21096"/>
    <cellStyle name="Normal 3 10 2 3 2 2 2 2" xfId="21097"/>
    <cellStyle name="Normal 3 10 2 3 2 2 2 3" xfId="38486"/>
    <cellStyle name="Normal 3 10 2 3 2 2 3" xfId="21098"/>
    <cellStyle name="Normal 3 10 2 3 2 2 4" xfId="38487"/>
    <cellStyle name="Normal 3 10 2 3 2 3" xfId="6540"/>
    <cellStyle name="Normal 3 10 2 3 2 3 2" xfId="21099"/>
    <cellStyle name="Normal 3 10 2 3 2 3 3" xfId="38488"/>
    <cellStyle name="Normal 3 10 2 3 2 4" xfId="21100"/>
    <cellStyle name="Normal 3 10 2 3 2 5" xfId="38489"/>
    <cellStyle name="Normal 3 10 2 3 3" xfId="6541"/>
    <cellStyle name="Normal 3 10 2 3 3 2" xfId="6542"/>
    <cellStyle name="Normal 3 10 2 3 3 2 2" xfId="21101"/>
    <cellStyle name="Normal 3 10 2 3 3 2 3" xfId="38490"/>
    <cellStyle name="Normal 3 10 2 3 3 3" xfId="21102"/>
    <cellStyle name="Normal 3 10 2 3 3 4" xfId="38491"/>
    <cellStyle name="Normal 3 10 2 3 4" xfId="6543"/>
    <cellStyle name="Normal 3 10 2 3 4 2" xfId="6544"/>
    <cellStyle name="Normal 3 10 2 3 4 3" xfId="38492"/>
    <cellStyle name="Normal 3 10 2 3 5" xfId="6545"/>
    <cellStyle name="Normal 3 10 2 3 5 2" xfId="6546"/>
    <cellStyle name="Normal 3 10 2 3 6" xfId="6547"/>
    <cellStyle name="Normal 3 10 2 3 7" xfId="38493"/>
    <cellStyle name="Normal 3 10 2 4" xfId="6548"/>
    <cellStyle name="Normal 3 10 2 4 2" xfId="6549"/>
    <cellStyle name="Normal 3 10 2 4 2 2" xfId="21103"/>
    <cellStyle name="Normal 3 10 2 4 2 2 2" xfId="21104"/>
    <cellStyle name="Normal 3 10 2 4 2 2 2 2" xfId="21105"/>
    <cellStyle name="Normal 3 10 2 4 2 2 2 3" xfId="38494"/>
    <cellStyle name="Normal 3 10 2 4 2 2 3" xfId="21106"/>
    <cellStyle name="Normal 3 10 2 4 2 2 4" xfId="38495"/>
    <cellStyle name="Normal 3 10 2 4 2 3" xfId="21107"/>
    <cellStyle name="Normal 3 10 2 4 2 3 2" xfId="21108"/>
    <cellStyle name="Normal 3 10 2 4 2 3 3" xfId="38496"/>
    <cellStyle name="Normal 3 10 2 4 2 4" xfId="21109"/>
    <cellStyle name="Normal 3 10 2 4 2 5" xfId="38497"/>
    <cellStyle name="Normal 3 10 2 4 3" xfId="6550"/>
    <cellStyle name="Normal 3 10 2 4 3 2" xfId="21110"/>
    <cellStyle name="Normal 3 10 2 4 3 2 2" xfId="21111"/>
    <cellStyle name="Normal 3 10 2 4 3 2 3" xfId="38498"/>
    <cellStyle name="Normal 3 10 2 4 3 3" xfId="21112"/>
    <cellStyle name="Normal 3 10 2 4 3 4" xfId="38499"/>
    <cellStyle name="Normal 3 10 2 4 4" xfId="21113"/>
    <cellStyle name="Normal 3 10 2 4 4 2" xfId="21114"/>
    <cellStyle name="Normal 3 10 2 4 4 3" xfId="38500"/>
    <cellStyle name="Normal 3 10 2 4 5" xfId="21115"/>
    <cellStyle name="Normal 3 10 2 4 6" xfId="38501"/>
    <cellStyle name="Normal 3 10 2 5" xfId="6551"/>
    <cellStyle name="Normal 3 10 2 5 2" xfId="6552"/>
    <cellStyle name="Normal 3 10 2 5 2 2" xfId="21116"/>
    <cellStyle name="Normal 3 10 2 5 2 2 2" xfId="21117"/>
    <cellStyle name="Normal 3 10 2 5 2 2 3" xfId="38502"/>
    <cellStyle name="Normal 3 10 2 5 2 3" xfId="21118"/>
    <cellStyle name="Normal 3 10 2 5 2 4" xfId="38503"/>
    <cellStyle name="Normal 3 10 2 5 3" xfId="21119"/>
    <cellStyle name="Normal 3 10 2 5 3 2" xfId="21120"/>
    <cellStyle name="Normal 3 10 2 5 3 3" xfId="38504"/>
    <cellStyle name="Normal 3 10 2 5 4" xfId="21121"/>
    <cellStyle name="Normal 3 10 2 5 5" xfId="38505"/>
    <cellStyle name="Normal 3 10 2 6" xfId="6553"/>
    <cellStyle name="Normal 3 10 2 6 2" xfId="6554"/>
    <cellStyle name="Normal 3 10 2 6 2 2" xfId="21122"/>
    <cellStyle name="Normal 3 10 2 6 2 2 2" xfId="21123"/>
    <cellStyle name="Normal 3 10 2 6 2 2 3" xfId="38506"/>
    <cellStyle name="Normal 3 10 2 6 2 3" xfId="21124"/>
    <cellStyle name="Normal 3 10 2 6 2 4" xfId="38507"/>
    <cellStyle name="Normal 3 10 2 6 3" xfId="21125"/>
    <cellStyle name="Normal 3 10 2 6 3 2" xfId="21126"/>
    <cellStyle name="Normal 3 10 2 6 3 3" xfId="38508"/>
    <cellStyle name="Normal 3 10 2 6 4" xfId="21127"/>
    <cellStyle name="Normal 3 10 2 6 5" xfId="38509"/>
    <cellStyle name="Normal 3 10 2 7" xfId="6555"/>
    <cellStyle name="Normal 3 10 2 7 2" xfId="6556"/>
    <cellStyle name="Normal 3 10 2 7 2 2" xfId="21128"/>
    <cellStyle name="Normal 3 10 2 7 2 3" xfId="38510"/>
    <cellStyle name="Normal 3 10 2 7 3" xfId="21129"/>
    <cellStyle name="Normal 3 10 2 7 4" xfId="38511"/>
    <cellStyle name="Normal 3 10 2 8" xfId="6557"/>
    <cellStyle name="Normal 3 10 2 8 2" xfId="21130"/>
    <cellStyle name="Normal 3 10 2 8 3" xfId="38512"/>
    <cellStyle name="Normal 3 10 2 9" xfId="21131"/>
    <cellStyle name="Normal 3 10 2 9 2" xfId="38513"/>
    <cellStyle name="Normal 3 10 3" xfId="6558"/>
    <cellStyle name="Normal 3 10 3 10" xfId="38514"/>
    <cellStyle name="Normal 3 10 3 11" xfId="38515"/>
    <cellStyle name="Normal 3 10 3 2" xfId="6559"/>
    <cellStyle name="Normal 3 10 3 2 2" xfId="6560"/>
    <cellStyle name="Normal 3 10 3 2 2 2" xfId="6561"/>
    <cellStyle name="Normal 3 10 3 2 2 2 2" xfId="6562"/>
    <cellStyle name="Normal 3 10 3 2 2 2 2 2" xfId="21132"/>
    <cellStyle name="Normal 3 10 3 2 2 2 2 2 2" xfId="21133"/>
    <cellStyle name="Normal 3 10 3 2 2 2 2 2 3" xfId="38516"/>
    <cellStyle name="Normal 3 10 3 2 2 2 2 3" xfId="21134"/>
    <cellStyle name="Normal 3 10 3 2 2 2 2 4" xfId="38517"/>
    <cellStyle name="Normal 3 10 3 2 2 2 3" xfId="6563"/>
    <cellStyle name="Normal 3 10 3 2 2 2 3 2" xfId="21135"/>
    <cellStyle name="Normal 3 10 3 2 2 2 3 3" xfId="38518"/>
    <cellStyle name="Normal 3 10 3 2 2 2 4" xfId="21136"/>
    <cellStyle name="Normal 3 10 3 2 2 2 5" xfId="38519"/>
    <cellStyle name="Normal 3 10 3 2 2 3" xfId="6564"/>
    <cellStyle name="Normal 3 10 3 2 2 3 2" xfId="6565"/>
    <cellStyle name="Normal 3 10 3 2 2 3 2 2" xfId="21137"/>
    <cellStyle name="Normal 3 10 3 2 2 3 2 3" xfId="38520"/>
    <cellStyle name="Normal 3 10 3 2 2 3 3" xfId="21138"/>
    <cellStyle name="Normal 3 10 3 2 2 3 4" xfId="38521"/>
    <cellStyle name="Normal 3 10 3 2 2 4" xfId="6566"/>
    <cellStyle name="Normal 3 10 3 2 2 4 2" xfId="6567"/>
    <cellStyle name="Normal 3 10 3 2 2 4 3" xfId="38522"/>
    <cellStyle name="Normal 3 10 3 2 2 5" xfId="6568"/>
    <cellStyle name="Normal 3 10 3 2 2 5 2" xfId="6569"/>
    <cellStyle name="Normal 3 10 3 2 2 6" xfId="6570"/>
    <cellStyle name="Normal 3 10 3 2 2 7" xfId="38523"/>
    <cellStyle name="Normal 3 10 3 2 3" xfId="6571"/>
    <cellStyle name="Normal 3 10 3 2 3 2" xfId="6572"/>
    <cellStyle name="Normal 3 10 3 2 3 2 2" xfId="21139"/>
    <cellStyle name="Normal 3 10 3 2 3 2 2 2" xfId="21140"/>
    <cellStyle name="Normal 3 10 3 2 3 2 2 3" xfId="38524"/>
    <cellStyle name="Normal 3 10 3 2 3 2 3" xfId="21141"/>
    <cellStyle name="Normal 3 10 3 2 3 2 4" xfId="38525"/>
    <cellStyle name="Normal 3 10 3 2 3 3" xfId="6573"/>
    <cellStyle name="Normal 3 10 3 2 3 3 2" xfId="21142"/>
    <cellStyle name="Normal 3 10 3 2 3 3 3" xfId="38526"/>
    <cellStyle name="Normal 3 10 3 2 3 4" xfId="21143"/>
    <cellStyle name="Normal 3 10 3 2 3 5" xfId="38527"/>
    <cellStyle name="Normal 3 10 3 2 4" xfId="6574"/>
    <cellStyle name="Normal 3 10 3 2 4 2" xfId="6575"/>
    <cellStyle name="Normal 3 10 3 2 4 2 2" xfId="21144"/>
    <cellStyle name="Normal 3 10 3 2 4 2 3" xfId="38528"/>
    <cellStyle name="Normal 3 10 3 2 4 3" xfId="21145"/>
    <cellStyle name="Normal 3 10 3 2 4 4" xfId="38529"/>
    <cellStyle name="Normal 3 10 3 2 5" xfId="6576"/>
    <cellStyle name="Normal 3 10 3 2 5 2" xfId="6577"/>
    <cellStyle name="Normal 3 10 3 2 5 3" xfId="38530"/>
    <cellStyle name="Normal 3 10 3 2 6" xfId="6578"/>
    <cellStyle name="Normal 3 10 3 2 6 2" xfId="6579"/>
    <cellStyle name="Normal 3 10 3 2 7" xfId="6580"/>
    <cellStyle name="Normal 3 10 3 2 8" xfId="38531"/>
    <cellStyle name="Normal 3 10 3 3" xfId="6581"/>
    <cellStyle name="Normal 3 10 3 3 2" xfId="6582"/>
    <cellStyle name="Normal 3 10 3 3 2 2" xfId="6583"/>
    <cellStyle name="Normal 3 10 3 3 2 2 2" xfId="21146"/>
    <cellStyle name="Normal 3 10 3 3 2 2 2 2" xfId="21147"/>
    <cellStyle name="Normal 3 10 3 3 2 2 2 3" xfId="38532"/>
    <cellStyle name="Normal 3 10 3 3 2 2 3" xfId="21148"/>
    <cellStyle name="Normal 3 10 3 3 2 2 4" xfId="38533"/>
    <cellStyle name="Normal 3 10 3 3 2 3" xfId="6584"/>
    <cellStyle name="Normal 3 10 3 3 2 3 2" xfId="21149"/>
    <cellStyle name="Normal 3 10 3 3 2 3 3" xfId="38534"/>
    <cellStyle name="Normal 3 10 3 3 2 4" xfId="21150"/>
    <cellStyle name="Normal 3 10 3 3 2 5" xfId="38535"/>
    <cellStyle name="Normal 3 10 3 3 3" xfId="6585"/>
    <cellStyle name="Normal 3 10 3 3 3 2" xfId="6586"/>
    <cellStyle name="Normal 3 10 3 3 3 2 2" xfId="21151"/>
    <cellStyle name="Normal 3 10 3 3 3 2 3" xfId="38536"/>
    <cellStyle name="Normal 3 10 3 3 3 3" xfId="21152"/>
    <cellStyle name="Normal 3 10 3 3 3 4" xfId="38537"/>
    <cellStyle name="Normal 3 10 3 3 4" xfId="6587"/>
    <cellStyle name="Normal 3 10 3 3 4 2" xfId="6588"/>
    <cellStyle name="Normal 3 10 3 3 4 3" xfId="38538"/>
    <cellStyle name="Normal 3 10 3 3 5" xfId="6589"/>
    <cellStyle name="Normal 3 10 3 3 5 2" xfId="6590"/>
    <cellStyle name="Normal 3 10 3 3 6" xfId="6591"/>
    <cellStyle name="Normal 3 10 3 3 7" xfId="38539"/>
    <cellStyle name="Normal 3 10 3 4" xfId="6592"/>
    <cellStyle name="Normal 3 10 3 4 2" xfId="6593"/>
    <cellStyle name="Normal 3 10 3 4 2 2" xfId="21153"/>
    <cellStyle name="Normal 3 10 3 4 2 2 2" xfId="21154"/>
    <cellStyle name="Normal 3 10 3 4 2 2 2 2" xfId="21155"/>
    <cellStyle name="Normal 3 10 3 4 2 2 2 3" xfId="38540"/>
    <cellStyle name="Normal 3 10 3 4 2 2 3" xfId="21156"/>
    <cellStyle name="Normal 3 10 3 4 2 2 4" xfId="38541"/>
    <cellStyle name="Normal 3 10 3 4 2 3" xfId="21157"/>
    <cellStyle name="Normal 3 10 3 4 2 3 2" xfId="21158"/>
    <cellStyle name="Normal 3 10 3 4 2 3 3" xfId="38542"/>
    <cellStyle name="Normal 3 10 3 4 2 4" xfId="21159"/>
    <cellStyle name="Normal 3 10 3 4 2 5" xfId="38543"/>
    <cellStyle name="Normal 3 10 3 4 3" xfId="6594"/>
    <cellStyle name="Normal 3 10 3 4 3 2" xfId="21160"/>
    <cellStyle name="Normal 3 10 3 4 3 2 2" xfId="21161"/>
    <cellStyle name="Normal 3 10 3 4 3 2 3" xfId="38544"/>
    <cellStyle name="Normal 3 10 3 4 3 3" xfId="21162"/>
    <cellStyle name="Normal 3 10 3 4 3 4" xfId="38545"/>
    <cellStyle name="Normal 3 10 3 4 4" xfId="21163"/>
    <cellStyle name="Normal 3 10 3 4 4 2" xfId="21164"/>
    <cellStyle name="Normal 3 10 3 4 4 3" xfId="38546"/>
    <cellStyle name="Normal 3 10 3 4 5" xfId="21165"/>
    <cellStyle name="Normal 3 10 3 4 6" xfId="38547"/>
    <cellStyle name="Normal 3 10 3 5" xfId="6595"/>
    <cellStyle name="Normal 3 10 3 5 2" xfId="6596"/>
    <cellStyle name="Normal 3 10 3 5 2 2" xfId="21166"/>
    <cellStyle name="Normal 3 10 3 5 2 2 2" xfId="21167"/>
    <cellStyle name="Normal 3 10 3 5 2 2 3" xfId="38548"/>
    <cellStyle name="Normal 3 10 3 5 2 3" xfId="21168"/>
    <cellStyle name="Normal 3 10 3 5 2 4" xfId="38549"/>
    <cellStyle name="Normal 3 10 3 5 3" xfId="21169"/>
    <cellStyle name="Normal 3 10 3 5 3 2" xfId="21170"/>
    <cellStyle name="Normal 3 10 3 5 3 3" xfId="38550"/>
    <cellStyle name="Normal 3 10 3 5 4" xfId="21171"/>
    <cellStyle name="Normal 3 10 3 5 5" xfId="38551"/>
    <cellStyle name="Normal 3 10 3 6" xfId="6597"/>
    <cellStyle name="Normal 3 10 3 6 2" xfId="6598"/>
    <cellStyle name="Normal 3 10 3 6 2 2" xfId="21172"/>
    <cellStyle name="Normal 3 10 3 6 2 3" xfId="38552"/>
    <cellStyle name="Normal 3 10 3 6 3" xfId="21173"/>
    <cellStyle name="Normal 3 10 3 6 4" xfId="38553"/>
    <cellStyle name="Normal 3 10 3 7" xfId="6599"/>
    <cellStyle name="Normal 3 10 3 7 2" xfId="6600"/>
    <cellStyle name="Normal 3 10 3 7 3" xfId="38554"/>
    <cellStyle name="Normal 3 10 3 8" xfId="6601"/>
    <cellStyle name="Normal 3 10 3 8 2" xfId="38555"/>
    <cellStyle name="Normal 3 10 3 9" xfId="38556"/>
    <cellStyle name="Normal 3 10 4" xfId="6602"/>
    <cellStyle name="Normal 3 10 4 10" xfId="38557"/>
    <cellStyle name="Normal 3 10 4 2" xfId="6603"/>
    <cellStyle name="Normal 3 10 4 2 2" xfId="6604"/>
    <cellStyle name="Normal 3 10 4 2 2 2" xfId="6605"/>
    <cellStyle name="Normal 3 10 4 2 2 2 2" xfId="21174"/>
    <cellStyle name="Normal 3 10 4 2 2 2 2 2" xfId="21175"/>
    <cellStyle name="Normal 3 10 4 2 2 2 2 3" xfId="38558"/>
    <cellStyle name="Normal 3 10 4 2 2 2 3" xfId="21176"/>
    <cellStyle name="Normal 3 10 4 2 2 2 4" xfId="38559"/>
    <cellStyle name="Normal 3 10 4 2 2 3" xfId="6606"/>
    <cellStyle name="Normal 3 10 4 2 2 3 2" xfId="21177"/>
    <cellStyle name="Normal 3 10 4 2 2 3 3" xfId="38560"/>
    <cellStyle name="Normal 3 10 4 2 2 4" xfId="21178"/>
    <cellStyle name="Normal 3 10 4 2 2 5" xfId="38561"/>
    <cellStyle name="Normal 3 10 4 2 3" xfId="6607"/>
    <cellStyle name="Normal 3 10 4 2 3 2" xfId="6608"/>
    <cellStyle name="Normal 3 10 4 2 3 2 2" xfId="21179"/>
    <cellStyle name="Normal 3 10 4 2 3 2 3" xfId="38562"/>
    <cellStyle name="Normal 3 10 4 2 3 3" xfId="21180"/>
    <cellStyle name="Normal 3 10 4 2 3 4" xfId="38563"/>
    <cellStyle name="Normal 3 10 4 2 4" xfId="6609"/>
    <cellStyle name="Normal 3 10 4 2 4 2" xfId="6610"/>
    <cellStyle name="Normal 3 10 4 2 4 3" xfId="38564"/>
    <cellStyle name="Normal 3 10 4 2 5" xfId="6611"/>
    <cellStyle name="Normal 3 10 4 2 5 2" xfId="6612"/>
    <cellStyle name="Normal 3 10 4 2 6" xfId="6613"/>
    <cellStyle name="Normal 3 10 4 2 7" xfId="38565"/>
    <cellStyle name="Normal 3 10 4 3" xfId="6614"/>
    <cellStyle name="Normal 3 10 4 3 2" xfId="6615"/>
    <cellStyle name="Normal 3 10 4 3 2 2" xfId="21181"/>
    <cellStyle name="Normal 3 10 4 3 2 2 2" xfId="21182"/>
    <cellStyle name="Normal 3 10 4 3 2 2 2 2" xfId="21183"/>
    <cellStyle name="Normal 3 10 4 3 2 2 2 3" xfId="38566"/>
    <cellStyle name="Normal 3 10 4 3 2 2 3" xfId="21184"/>
    <cellStyle name="Normal 3 10 4 3 2 2 4" xfId="38567"/>
    <cellStyle name="Normal 3 10 4 3 2 3" xfId="21185"/>
    <cellStyle name="Normal 3 10 4 3 2 3 2" xfId="21186"/>
    <cellStyle name="Normal 3 10 4 3 2 3 3" xfId="38568"/>
    <cellStyle name="Normal 3 10 4 3 2 4" xfId="21187"/>
    <cellStyle name="Normal 3 10 4 3 2 5" xfId="38569"/>
    <cellStyle name="Normal 3 10 4 3 3" xfId="6616"/>
    <cellStyle name="Normal 3 10 4 3 3 2" xfId="21188"/>
    <cellStyle name="Normal 3 10 4 3 3 2 2" xfId="21189"/>
    <cellStyle name="Normal 3 10 4 3 3 2 3" xfId="38570"/>
    <cellStyle name="Normal 3 10 4 3 3 3" xfId="21190"/>
    <cellStyle name="Normal 3 10 4 3 3 4" xfId="38571"/>
    <cellStyle name="Normal 3 10 4 3 4" xfId="21191"/>
    <cellStyle name="Normal 3 10 4 3 4 2" xfId="21192"/>
    <cellStyle name="Normal 3 10 4 3 4 3" xfId="38572"/>
    <cellStyle name="Normal 3 10 4 3 5" xfId="21193"/>
    <cellStyle name="Normal 3 10 4 3 6" xfId="38573"/>
    <cellStyle name="Normal 3 10 4 4" xfId="6617"/>
    <cellStyle name="Normal 3 10 4 4 2" xfId="6618"/>
    <cellStyle name="Normal 3 10 4 4 2 2" xfId="21194"/>
    <cellStyle name="Normal 3 10 4 4 2 2 2" xfId="21195"/>
    <cellStyle name="Normal 3 10 4 4 2 2 3" xfId="38574"/>
    <cellStyle name="Normal 3 10 4 4 2 3" xfId="21196"/>
    <cellStyle name="Normal 3 10 4 4 2 4" xfId="38575"/>
    <cellStyle name="Normal 3 10 4 4 3" xfId="21197"/>
    <cellStyle name="Normal 3 10 4 4 3 2" xfId="21198"/>
    <cellStyle name="Normal 3 10 4 4 3 3" xfId="38576"/>
    <cellStyle name="Normal 3 10 4 4 4" xfId="21199"/>
    <cellStyle name="Normal 3 10 4 4 5" xfId="38577"/>
    <cellStyle name="Normal 3 10 4 5" xfId="6619"/>
    <cellStyle name="Normal 3 10 4 5 2" xfId="6620"/>
    <cellStyle name="Normal 3 10 4 5 2 2" xfId="21200"/>
    <cellStyle name="Normal 3 10 4 5 2 3" xfId="38578"/>
    <cellStyle name="Normal 3 10 4 5 3" xfId="21201"/>
    <cellStyle name="Normal 3 10 4 5 4" xfId="38579"/>
    <cellStyle name="Normal 3 10 4 6" xfId="6621"/>
    <cellStyle name="Normal 3 10 4 6 2" xfId="6622"/>
    <cellStyle name="Normal 3 10 4 6 3" xfId="38580"/>
    <cellStyle name="Normal 3 10 4 7" xfId="6623"/>
    <cellStyle name="Normal 3 10 4 7 2" xfId="38581"/>
    <cellStyle name="Normal 3 10 4 8" xfId="38582"/>
    <cellStyle name="Normal 3 10 4 9" xfId="38583"/>
    <cellStyle name="Normal 3 10 5" xfId="6624"/>
    <cellStyle name="Normal 3 10 5 2" xfId="6625"/>
    <cellStyle name="Normal 3 10 5 2 2" xfId="6626"/>
    <cellStyle name="Normal 3 10 5 2 2 2" xfId="21202"/>
    <cellStyle name="Normal 3 10 5 2 2 2 2" xfId="21203"/>
    <cellStyle name="Normal 3 10 5 2 2 2 3" xfId="38584"/>
    <cellStyle name="Normal 3 10 5 2 2 3" xfId="21204"/>
    <cellStyle name="Normal 3 10 5 2 2 4" xfId="38585"/>
    <cellStyle name="Normal 3 10 5 2 3" xfId="6627"/>
    <cellStyle name="Normal 3 10 5 2 3 2" xfId="21205"/>
    <cellStyle name="Normal 3 10 5 2 3 3" xfId="38586"/>
    <cellStyle name="Normal 3 10 5 2 4" xfId="21206"/>
    <cellStyle name="Normal 3 10 5 2 5" xfId="38587"/>
    <cellStyle name="Normal 3 10 5 2 6" xfId="38588"/>
    <cellStyle name="Normal 3 10 5 3" xfId="6628"/>
    <cellStyle name="Normal 3 10 5 3 2" xfId="6629"/>
    <cellStyle name="Normal 3 10 5 3 2 2" xfId="21207"/>
    <cellStyle name="Normal 3 10 5 3 2 3" xfId="38589"/>
    <cellStyle name="Normal 3 10 5 3 3" xfId="21208"/>
    <cellStyle name="Normal 3 10 5 3 4" xfId="38590"/>
    <cellStyle name="Normal 3 10 5 4" xfId="6630"/>
    <cellStyle name="Normal 3 10 5 4 2" xfId="6631"/>
    <cellStyle name="Normal 3 10 5 4 3" xfId="38591"/>
    <cellStyle name="Normal 3 10 5 5" xfId="6632"/>
    <cellStyle name="Normal 3 10 5 5 2" xfId="6633"/>
    <cellStyle name="Normal 3 10 5 6" xfId="6634"/>
    <cellStyle name="Normal 3 10 5 7" xfId="38592"/>
    <cellStyle name="Normal 3 10 6" xfId="6635"/>
    <cellStyle name="Normal 3 10 6 2" xfId="6636"/>
    <cellStyle name="Normal 3 10 6 2 2" xfId="21209"/>
    <cellStyle name="Normal 3 10 6 2 2 2" xfId="21210"/>
    <cellStyle name="Normal 3 10 6 2 2 2 2" xfId="21211"/>
    <cellStyle name="Normal 3 10 6 2 2 2 3" xfId="38593"/>
    <cellStyle name="Normal 3 10 6 2 2 3" xfId="21212"/>
    <cellStyle name="Normal 3 10 6 2 2 4" xfId="38594"/>
    <cellStyle name="Normal 3 10 6 2 3" xfId="21213"/>
    <cellStyle name="Normal 3 10 6 2 3 2" xfId="21214"/>
    <cellStyle name="Normal 3 10 6 2 3 3" xfId="38595"/>
    <cellStyle name="Normal 3 10 6 2 4" xfId="21215"/>
    <cellStyle name="Normal 3 10 6 2 5" xfId="38596"/>
    <cellStyle name="Normal 3 10 6 3" xfId="6637"/>
    <cellStyle name="Normal 3 10 6 3 2" xfId="21216"/>
    <cellStyle name="Normal 3 10 6 3 2 2" xfId="21217"/>
    <cellStyle name="Normal 3 10 6 3 2 3" xfId="38597"/>
    <cellStyle name="Normal 3 10 6 3 3" xfId="21218"/>
    <cellStyle name="Normal 3 10 6 3 4" xfId="38598"/>
    <cellStyle name="Normal 3 10 6 4" xfId="21219"/>
    <cellStyle name="Normal 3 10 6 4 2" xfId="21220"/>
    <cellStyle name="Normal 3 10 6 4 3" xfId="38599"/>
    <cellStyle name="Normal 3 10 6 5" xfId="21221"/>
    <cellStyle name="Normal 3 10 6 6" xfId="38600"/>
    <cellStyle name="Normal 3 10 6 7" xfId="38601"/>
    <cellStyle name="Normal 3 10 7" xfId="6638"/>
    <cellStyle name="Normal 3 10 7 2" xfId="6639"/>
    <cellStyle name="Normal 3 10 7 2 2" xfId="21222"/>
    <cellStyle name="Normal 3 10 7 2 2 2" xfId="21223"/>
    <cellStyle name="Normal 3 10 7 2 2 3" xfId="38602"/>
    <cellStyle name="Normal 3 10 7 2 3" xfId="21224"/>
    <cellStyle name="Normal 3 10 7 2 4" xfId="38603"/>
    <cellStyle name="Normal 3 10 7 3" xfId="6640"/>
    <cellStyle name="Normal 3 10 7 3 2" xfId="21225"/>
    <cellStyle name="Normal 3 10 7 3 3" xfId="38604"/>
    <cellStyle name="Normal 3 10 7 4" xfId="21226"/>
    <cellStyle name="Normal 3 10 7 5" xfId="38605"/>
    <cellStyle name="Normal 3 10 8" xfId="6641"/>
    <cellStyle name="Normal 3 10 8 2" xfId="6642"/>
    <cellStyle name="Normal 3 10 8 2 2" xfId="21227"/>
    <cellStyle name="Normal 3 10 8 2 2 2" xfId="21228"/>
    <cellStyle name="Normal 3 10 8 2 2 3" xfId="38606"/>
    <cellStyle name="Normal 3 10 8 2 3" xfId="21229"/>
    <cellStyle name="Normal 3 10 8 2 4" xfId="38607"/>
    <cellStyle name="Normal 3 10 8 3" xfId="21230"/>
    <cellStyle name="Normal 3 10 8 3 2" xfId="21231"/>
    <cellStyle name="Normal 3 10 8 3 3" xfId="38608"/>
    <cellStyle name="Normal 3 10 8 4" xfId="21232"/>
    <cellStyle name="Normal 3 10 8 5" xfId="38609"/>
    <cellStyle name="Normal 3 10 9" xfId="6643"/>
    <cellStyle name="Normal 3 10 9 2" xfId="6644"/>
    <cellStyle name="Normal 3 10 9 2 2" xfId="21233"/>
    <cellStyle name="Normal 3 10 9 2 2 2" xfId="21234"/>
    <cellStyle name="Normal 3 10 9 2 2 3" xfId="38610"/>
    <cellStyle name="Normal 3 10 9 2 3" xfId="21235"/>
    <cellStyle name="Normal 3 10 9 2 4" xfId="38611"/>
    <cellStyle name="Normal 3 10 9 3" xfId="21236"/>
    <cellStyle name="Normal 3 10 9 3 2" xfId="21237"/>
    <cellStyle name="Normal 3 10 9 3 3" xfId="38612"/>
    <cellStyle name="Normal 3 10 9 4" xfId="21238"/>
    <cellStyle name="Normal 3 10 9 5" xfId="38613"/>
    <cellStyle name="Normal 3 11" xfId="4720"/>
    <cellStyle name="Normal 3 11 10" xfId="6645"/>
    <cellStyle name="Normal 3 11 10 2" xfId="6646"/>
    <cellStyle name="Normal 3 11 10 2 2" xfId="21239"/>
    <cellStyle name="Normal 3 11 10 2 3" xfId="38614"/>
    <cellStyle name="Normal 3 11 10 3" xfId="21240"/>
    <cellStyle name="Normal 3 11 10 4" xfId="38615"/>
    <cellStyle name="Normal 3 11 11" xfId="6647"/>
    <cellStyle name="Normal 3 11 11 2" xfId="21241"/>
    <cellStyle name="Normal 3 11 11 3" xfId="38616"/>
    <cellStyle name="Normal 3 11 12" xfId="21242"/>
    <cellStyle name="Normal 3 11 12 2" xfId="38617"/>
    <cellStyle name="Normal 3 11 13" xfId="38618"/>
    <cellStyle name="Normal 3 11 14" xfId="38619"/>
    <cellStyle name="Normal 3 11 15" xfId="38620"/>
    <cellStyle name="Normal 3 11 2" xfId="6648"/>
    <cellStyle name="Normal 3 11 2 10" xfId="38621"/>
    <cellStyle name="Normal 3 11 2 11" xfId="38622"/>
    <cellStyle name="Normal 3 11 2 12" xfId="38623"/>
    <cellStyle name="Normal 3 11 2 2" xfId="6649"/>
    <cellStyle name="Normal 3 11 2 2 2" xfId="6650"/>
    <cellStyle name="Normal 3 11 2 2 2 2" xfId="6651"/>
    <cellStyle name="Normal 3 11 2 2 2 2 2" xfId="6652"/>
    <cellStyle name="Normal 3 11 2 2 2 2 2 2" xfId="21243"/>
    <cellStyle name="Normal 3 11 2 2 2 2 2 2 2" xfId="21244"/>
    <cellStyle name="Normal 3 11 2 2 2 2 2 2 3" xfId="38624"/>
    <cellStyle name="Normal 3 11 2 2 2 2 2 3" xfId="21245"/>
    <cellStyle name="Normal 3 11 2 2 2 2 2 4" xfId="38625"/>
    <cellStyle name="Normal 3 11 2 2 2 2 3" xfId="6653"/>
    <cellStyle name="Normal 3 11 2 2 2 2 3 2" xfId="21246"/>
    <cellStyle name="Normal 3 11 2 2 2 2 3 3" xfId="38626"/>
    <cellStyle name="Normal 3 11 2 2 2 2 4" xfId="21247"/>
    <cellStyle name="Normal 3 11 2 2 2 2 5" xfId="38627"/>
    <cellStyle name="Normal 3 11 2 2 2 3" xfId="6654"/>
    <cellStyle name="Normal 3 11 2 2 2 3 2" xfId="6655"/>
    <cellStyle name="Normal 3 11 2 2 2 3 2 2" xfId="21248"/>
    <cellStyle name="Normal 3 11 2 2 2 3 2 3" xfId="38628"/>
    <cellStyle name="Normal 3 11 2 2 2 3 3" xfId="21249"/>
    <cellStyle name="Normal 3 11 2 2 2 3 4" xfId="38629"/>
    <cellStyle name="Normal 3 11 2 2 2 4" xfId="6656"/>
    <cellStyle name="Normal 3 11 2 2 2 4 2" xfId="6657"/>
    <cellStyle name="Normal 3 11 2 2 2 4 3" xfId="38630"/>
    <cellStyle name="Normal 3 11 2 2 2 5" xfId="6658"/>
    <cellStyle name="Normal 3 11 2 2 2 5 2" xfId="6659"/>
    <cellStyle name="Normal 3 11 2 2 2 6" xfId="6660"/>
    <cellStyle name="Normal 3 11 2 2 2 7" xfId="38631"/>
    <cellStyle name="Normal 3 11 2 2 3" xfId="6661"/>
    <cellStyle name="Normal 3 11 2 2 3 2" xfId="6662"/>
    <cellStyle name="Normal 3 11 2 2 3 2 2" xfId="21250"/>
    <cellStyle name="Normal 3 11 2 2 3 2 2 2" xfId="21251"/>
    <cellStyle name="Normal 3 11 2 2 3 2 2 3" xfId="38632"/>
    <cellStyle name="Normal 3 11 2 2 3 2 3" xfId="21252"/>
    <cellStyle name="Normal 3 11 2 2 3 2 4" xfId="38633"/>
    <cellStyle name="Normal 3 11 2 2 3 3" xfId="6663"/>
    <cellStyle name="Normal 3 11 2 2 3 3 2" xfId="21253"/>
    <cellStyle name="Normal 3 11 2 2 3 3 3" xfId="38634"/>
    <cellStyle name="Normal 3 11 2 2 3 4" xfId="21254"/>
    <cellStyle name="Normal 3 11 2 2 3 5" xfId="38635"/>
    <cellStyle name="Normal 3 11 2 2 4" xfId="6664"/>
    <cellStyle name="Normal 3 11 2 2 4 2" xfId="6665"/>
    <cellStyle name="Normal 3 11 2 2 4 2 2" xfId="21255"/>
    <cellStyle name="Normal 3 11 2 2 4 2 3" xfId="38636"/>
    <cellStyle name="Normal 3 11 2 2 4 3" xfId="21256"/>
    <cellStyle name="Normal 3 11 2 2 4 4" xfId="38637"/>
    <cellStyle name="Normal 3 11 2 2 5" xfId="6666"/>
    <cellStyle name="Normal 3 11 2 2 5 2" xfId="6667"/>
    <cellStyle name="Normal 3 11 2 2 5 3" xfId="38638"/>
    <cellStyle name="Normal 3 11 2 2 6" xfId="6668"/>
    <cellStyle name="Normal 3 11 2 2 6 2" xfId="6669"/>
    <cellStyle name="Normal 3 11 2 2 7" xfId="6670"/>
    <cellStyle name="Normal 3 11 2 2 8" xfId="38639"/>
    <cellStyle name="Normal 3 11 2 3" xfId="6671"/>
    <cellStyle name="Normal 3 11 2 3 2" xfId="6672"/>
    <cellStyle name="Normal 3 11 2 3 2 2" xfId="6673"/>
    <cellStyle name="Normal 3 11 2 3 2 2 2" xfId="21257"/>
    <cellStyle name="Normal 3 11 2 3 2 2 2 2" xfId="21258"/>
    <cellStyle name="Normal 3 11 2 3 2 2 2 3" xfId="38640"/>
    <cellStyle name="Normal 3 11 2 3 2 2 3" xfId="21259"/>
    <cellStyle name="Normal 3 11 2 3 2 2 4" xfId="38641"/>
    <cellStyle name="Normal 3 11 2 3 2 3" xfId="6674"/>
    <cellStyle name="Normal 3 11 2 3 2 3 2" xfId="21260"/>
    <cellStyle name="Normal 3 11 2 3 2 3 3" xfId="38642"/>
    <cellStyle name="Normal 3 11 2 3 2 4" xfId="21261"/>
    <cellStyle name="Normal 3 11 2 3 2 5" xfId="38643"/>
    <cellStyle name="Normal 3 11 2 3 3" xfId="6675"/>
    <cellStyle name="Normal 3 11 2 3 3 2" xfId="6676"/>
    <cellStyle name="Normal 3 11 2 3 3 2 2" xfId="21262"/>
    <cellStyle name="Normal 3 11 2 3 3 2 3" xfId="38644"/>
    <cellStyle name="Normal 3 11 2 3 3 3" xfId="21263"/>
    <cellStyle name="Normal 3 11 2 3 3 4" xfId="38645"/>
    <cellStyle name="Normal 3 11 2 3 4" xfId="6677"/>
    <cellStyle name="Normal 3 11 2 3 4 2" xfId="6678"/>
    <cellStyle name="Normal 3 11 2 3 4 3" xfId="38646"/>
    <cellStyle name="Normal 3 11 2 3 5" xfId="6679"/>
    <cellStyle name="Normal 3 11 2 3 5 2" xfId="6680"/>
    <cellStyle name="Normal 3 11 2 3 6" xfId="6681"/>
    <cellStyle name="Normal 3 11 2 3 7" xfId="38647"/>
    <cellStyle name="Normal 3 11 2 4" xfId="6682"/>
    <cellStyle name="Normal 3 11 2 4 2" xfId="6683"/>
    <cellStyle name="Normal 3 11 2 4 2 2" xfId="21264"/>
    <cellStyle name="Normal 3 11 2 4 2 2 2" xfId="21265"/>
    <cellStyle name="Normal 3 11 2 4 2 2 2 2" xfId="21266"/>
    <cellStyle name="Normal 3 11 2 4 2 2 2 3" xfId="38648"/>
    <cellStyle name="Normal 3 11 2 4 2 2 3" xfId="21267"/>
    <cellStyle name="Normal 3 11 2 4 2 2 4" xfId="38649"/>
    <cellStyle name="Normal 3 11 2 4 2 3" xfId="21268"/>
    <cellStyle name="Normal 3 11 2 4 2 3 2" xfId="21269"/>
    <cellStyle name="Normal 3 11 2 4 2 3 3" xfId="38650"/>
    <cellStyle name="Normal 3 11 2 4 2 4" xfId="21270"/>
    <cellStyle name="Normal 3 11 2 4 2 5" xfId="38651"/>
    <cellStyle name="Normal 3 11 2 4 3" xfId="6684"/>
    <cellStyle name="Normal 3 11 2 4 3 2" xfId="21271"/>
    <cellStyle name="Normal 3 11 2 4 3 2 2" xfId="21272"/>
    <cellStyle name="Normal 3 11 2 4 3 2 3" xfId="38652"/>
    <cellStyle name="Normal 3 11 2 4 3 3" xfId="21273"/>
    <cellStyle name="Normal 3 11 2 4 3 4" xfId="38653"/>
    <cellStyle name="Normal 3 11 2 4 4" xfId="21274"/>
    <cellStyle name="Normal 3 11 2 4 4 2" xfId="21275"/>
    <cellStyle name="Normal 3 11 2 4 4 3" xfId="38654"/>
    <cellStyle name="Normal 3 11 2 4 5" xfId="21276"/>
    <cellStyle name="Normal 3 11 2 4 6" xfId="38655"/>
    <cellStyle name="Normal 3 11 2 5" xfId="6685"/>
    <cellStyle name="Normal 3 11 2 5 2" xfId="6686"/>
    <cellStyle name="Normal 3 11 2 5 2 2" xfId="21277"/>
    <cellStyle name="Normal 3 11 2 5 2 2 2" xfId="21278"/>
    <cellStyle name="Normal 3 11 2 5 2 2 3" xfId="38656"/>
    <cellStyle name="Normal 3 11 2 5 2 3" xfId="21279"/>
    <cellStyle name="Normal 3 11 2 5 2 4" xfId="38657"/>
    <cellStyle name="Normal 3 11 2 5 3" xfId="21280"/>
    <cellStyle name="Normal 3 11 2 5 3 2" xfId="21281"/>
    <cellStyle name="Normal 3 11 2 5 3 3" xfId="38658"/>
    <cellStyle name="Normal 3 11 2 5 4" xfId="21282"/>
    <cellStyle name="Normal 3 11 2 5 5" xfId="38659"/>
    <cellStyle name="Normal 3 11 2 6" xfId="6687"/>
    <cellStyle name="Normal 3 11 2 6 2" xfId="6688"/>
    <cellStyle name="Normal 3 11 2 6 2 2" xfId="21283"/>
    <cellStyle name="Normal 3 11 2 6 2 2 2" xfId="21284"/>
    <cellStyle name="Normal 3 11 2 6 2 2 3" xfId="38660"/>
    <cellStyle name="Normal 3 11 2 6 2 3" xfId="21285"/>
    <cellStyle name="Normal 3 11 2 6 2 4" xfId="38661"/>
    <cellStyle name="Normal 3 11 2 6 3" xfId="21286"/>
    <cellStyle name="Normal 3 11 2 6 3 2" xfId="21287"/>
    <cellStyle name="Normal 3 11 2 6 3 3" xfId="38662"/>
    <cellStyle name="Normal 3 11 2 6 4" xfId="21288"/>
    <cellStyle name="Normal 3 11 2 6 5" xfId="38663"/>
    <cellStyle name="Normal 3 11 2 7" xfId="6689"/>
    <cellStyle name="Normal 3 11 2 7 2" xfId="6690"/>
    <cellStyle name="Normal 3 11 2 7 2 2" xfId="21289"/>
    <cellStyle name="Normal 3 11 2 7 2 3" xfId="38664"/>
    <cellStyle name="Normal 3 11 2 7 3" xfId="21290"/>
    <cellStyle name="Normal 3 11 2 7 4" xfId="38665"/>
    <cellStyle name="Normal 3 11 2 8" xfId="6691"/>
    <cellStyle name="Normal 3 11 2 8 2" xfId="21291"/>
    <cellStyle name="Normal 3 11 2 8 3" xfId="38666"/>
    <cellStyle name="Normal 3 11 2 9" xfId="21292"/>
    <cellStyle name="Normal 3 11 2 9 2" xfId="38667"/>
    <cellStyle name="Normal 3 11 3" xfId="6692"/>
    <cellStyle name="Normal 3 11 3 10" xfId="38668"/>
    <cellStyle name="Normal 3 11 3 11" xfId="38669"/>
    <cellStyle name="Normal 3 11 3 2" xfId="6693"/>
    <cellStyle name="Normal 3 11 3 2 2" xfId="6694"/>
    <cellStyle name="Normal 3 11 3 2 2 2" xfId="6695"/>
    <cellStyle name="Normal 3 11 3 2 2 2 2" xfId="6696"/>
    <cellStyle name="Normal 3 11 3 2 2 2 2 2" xfId="21293"/>
    <cellStyle name="Normal 3 11 3 2 2 2 2 2 2" xfId="21294"/>
    <cellStyle name="Normal 3 11 3 2 2 2 2 2 3" xfId="38670"/>
    <cellStyle name="Normal 3 11 3 2 2 2 2 3" xfId="21295"/>
    <cellStyle name="Normal 3 11 3 2 2 2 2 4" xfId="38671"/>
    <cellStyle name="Normal 3 11 3 2 2 2 3" xfId="6697"/>
    <cellStyle name="Normal 3 11 3 2 2 2 3 2" xfId="21296"/>
    <cellStyle name="Normal 3 11 3 2 2 2 3 3" xfId="38672"/>
    <cellStyle name="Normal 3 11 3 2 2 2 4" xfId="21297"/>
    <cellStyle name="Normal 3 11 3 2 2 2 5" xfId="38673"/>
    <cellStyle name="Normal 3 11 3 2 2 3" xfId="6698"/>
    <cellStyle name="Normal 3 11 3 2 2 3 2" xfId="6699"/>
    <cellStyle name="Normal 3 11 3 2 2 3 2 2" xfId="21298"/>
    <cellStyle name="Normal 3 11 3 2 2 3 2 3" xfId="38674"/>
    <cellStyle name="Normal 3 11 3 2 2 3 3" xfId="21299"/>
    <cellStyle name="Normal 3 11 3 2 2 3 4" xfId="38675"/>
    <cellStyle name="Normal 3 11 3 2 2 4" xfId="6700"/>
    <cellStyle name="Normal 3 11 3 2 2 4 2" xfId="6701"/>
    <cellStyle name="Normal 3 11 3 2 2 4 3" xfId="38676"/>
    <cellStyle name="Normal 3 11 3 2 2 5" xfId="6702"/>
    <cellStyle name="Normal 3 11 3 2 2 5 2" xfId="6703"/>
    <cellStyle name="Normal 3 11 3 2 2 6" xfId="6704"/>
    <cellStyle name="Normal 3 11 3 2 2 7" xfId="38677"/>
    <cellStyle name="Normal 3 11 3 2 3" xfId="6705"/>
    <cellStyle name="Normal 3 11 3 2 3 2" xfId="6706"/>
    <cellStyle name="Normal 3 11 3 2 3 2 2" xfId="21300"/>
    <cellStyle name="Normal 3 11 3 2 3 2 2 2" xfId="21301"/>
    <cellStyle name="Normal 3 11 3 2 3 2 2 3" xfId="38678"/>
    <cellStyle name="Normal 3 11 3 2 3 2 3" xfId="21302"/>
    <cellStyle name="Normal 3 11 3 2 3 2 4" xfId="38679"/>
    <cellStyle name="Normal 3 11 3 2 3 3" xfId="6707"/>
    <cellStyle name="Normal 3 11 3 2 3 3 2" xfId="21303"/>
    <cellStyle name="Normal 3 11 3 2 3 3 3" xfId="38680"/>
    <cellStyle name="Normal 3 11 3 2 3 4" xfId="21304"/>
    <cellStyle name="Normal 3 11 3 2 3 5" xfId="38681"/>
    <cellStyle name="Normal 3 11 3 2 4" xfId="6708"/>
    <cellStyle name="Normal 3 11 3 2 4 2" xfId="6709"/>
    <cellStyle name="Normal 3 11 3 2 4 2 2" xfId="21305"/>
    <cellStyle name="Normal 3 11 3 2 4 2 3" xfId="38682"/>
    <cellStyle name="Normal 3 11 3 2 4 3" xfId="21306"/>
    <cellStyle name="Normal 3 11 3 2 4 4" xfId="38683"/>
    <cellStyle name="Normal 3 11 3 2 5" xfId="6710"/>
    <cellStyle name="Normal 3 11 3 2 5 2" xfId="6711"/>
    <cellStyle name="Normal 3 11 3 2 5 3" xfId="38684"/>
    <cellStyle name="Normal 3 11 3 2 6" xfId="6712"/>
    <cellStyle name="Normal 3 11 3 2 6 2" xfId="6713"/>
    <cellStyle name="Normal 3 11 3 2 7" xfId="6714"/>
    <cellStyle name="Normal 3 11 3 2 8" xfId="38685"/>
    <cellStyle name="Normal 3 11 3 3" xfId="6715"/>
    <cellStyle name="Normal 3 11 3 3 2" xfId="6716"/>
    <cellStyle name="Normal 3 11 3 3 2 2" xfId="6717"/>
    <cellStyle name="Normal 3 11 3 3 2 2 2" xfId="21307"/>
    <cellStyle name="Normal 3 11 3 3 2 2 2 2" xfId="21308"/>
    <cellStyle name="Normal 3 11 3 3 2 2 2 3" xfId="38686"/>
    <cellStyle name="Normal 3 11 3 3 2 2 3" xfId="21309"/>
    <cellStyle name="Normal 3 11 3 3 2 2 4" xfId="38687"/>
    <cellStyle name="Normal 3 11 3 3 2 3" xfId="6718"/>
    <cellStyle name="Normal 3 11 3 3 2 3 2" xfId="21310"/>
    <cellStyle name="Normal 3 11 3 3 2 3 3" xfId="38688"/>
    <cellStyle name="Normal 3 11 3 3 2 4" xfId="21311"/>
    <cellStyle name="Normal 3 11 3 3 2 5" xfId="38689"/>
    <cellStyle name="Normal 3 11 3 3 3" xfId="6719"/>
    <cellStyle name="Normal 3 11 3 3 3 2" xfId="6720"/>
    <cellStyle name="Normal 3 11 3 3 3 2 2" xfId="21312"/>
    <cellStyle name="Normal 3 11 3 3 3 2 3" xfId="38690"/>
    <cellStyle name="Normal 3 11 3 3 3 3" xfId="21313"/>
    <cellStyle name="Normal 3 11 3 3 3 4" xfId="38691"/>
    <cellStyle name="Normal 3 11 3 3 4" xfId="6721"/>
    <cellStyle name="Normal 3 11 3 3 4 2" xfId="6722"/>
    <cellStyle name="Normal 3 11 3 3 4 3" xfId="38692"/>
    <cellStyle name="Normal 3 11 3 3 5" xfId="6723"/>
    <cellStyle name="Normal 3 11 3 3 5 2" xfId="6724"/>
    <cellStyle name="Normal 3 11 3 3 6" xfId="6725"/>
    <cellStyle name="Normal 3 11 3 3 7" xfId="38693"/>
    <cellStyle name="Normal 3 11 3 4" xfId="6726"/>
    <cellStyle name="Normal 3 11 3 4 2" xfId="6727"/>
    <cellStyle name="Normal 3 11 3 4 2 2" xfId="21314"/>
    <cellStyle name="Normal 3 11 3 4 2 2 2" xfId="21315"/>
    <cellStyle name="Normal 3 11 3 4 2 2 2 2" xfId="21316"/>
    <cellStyle name="Normal 3 11 3 4 2 2 2 3" xfId="38694"/>
    <cellStyle name="Normal 3 11 3 4 2 2 3" xfId="21317"/>
    <cellStyle name="Normal 3 11 3 4 2 2 4" xfId="38695"/>
    <cellStyle name="Normal 3 11 3 4 2 3" xfId="21318"/>
    <cellStyle name="Normal 3 11 3 4 2 3 2" xfId="21319"/>
    <cellStyle name="Normal 3 11 3 4 2 3 3" xfId="38696"/>
    <cellStyle name="Normal 3 11 3 4 2 4" xfId="21320"/>
    <cellStyle name="Normal 3 11 3 4 2 5" xfId="38697"/>
    <cellStyle name="Normal 3 11 3 4 3" xfId="6728"/>
    <cellStyle name="Normal 3 11 3 4 3 2" xfId="21321"/>
    <cellStyle name="Normal 3 11 3 4 3 2 2" xfId="21322"/>
    <cellStyle name="Normal 3 11 3 4 3 2 3" xfId="38698"/>
    <cellStyle name="Normal 3 11 3 4 3 3" xfId="21323"/>
    <cellStyle name="Normal 3 11 3 4 3 4" xfId="38699"/>
    <cellStyle name="Normal 3 11 3 4 4" xfId="21324"/>
    <cellStyle name="Normal 3 11 3 4 4 2" xfId="21325"/>
    <cellStyle name="Normal 3 11 3 4 4 3" xfId="38700"/>
    <cellStyle name="Normal 3 11 3 4 5" xfId="21326"/>
    <cellStyle name="Normal 3 11 3 4 6" xfId="38701"/>
    <cellStyle name="Normal 3 11 3 5" xfId="6729"/>
    <cellStyle name="Normal 3 11 3 5 2" xfId="6730"/>
    <cellStyle name="Normal 3 11 3 5 2 2" xfId="21327"/>
    <cellStyle name="Normal 3 11 3 5 2 2 2" xfId="21328"/>
    <cellStyle name="Normal 3 11 3 5 2 2 3" xfId="38702"/>
    <cellStyle name="Normal 3 11 3 5 2 3" xfId="21329"/>
    <cellStyle name="Normal 3 11 3 5 2 4" xfId="38703"/>
    <cellStyle name="Normal 3 11 3 5 3" xfId="21330"/>
    <cellStyle name="Normal 3 11 3 5 3 2" xfId="21331"/>
    <cellStyle name="Normal 3 11 3 5 3 3" xfId="38704"/>
    <cellStyle name="Normal 3 11 3 5 4" xfId="21332"/>
    <cellStyle name="Normal 3 11 3 5 5" xfId="38705"/>
    <cellStyle name="Normal 3 11 3 6" xfId="6731"/>
    <cellStyle name="Normal 3 11 3 6 2" xfId="6732"/>
    <cellStyle name="Normal 3 11 3 6 2 2" xfId="21333"/>
    <cellStyle name="Normal 3 11 3 6 2 3" xfId="38706"/>
    <cellStyle name="Normal 3 11 3 6 3" xfId="21334"/>
    <cellStyle name="Normal 3 11 3 6 4" xfId="38707"/>
    <cellStyle name="Normal 3 11 3 7" xfId="6733"/>
    <cellStyle name="Normal 3 11 3 7 2" xfId="6734"/>
    <cellStyle name="Normal 3 11 3 7 3" xfId="38708"/>
    <cellStyle name="Normal 3 11 3 8" xfId="6735"/>
    <cellStyle name="Normal 3 11 3 8 2" xfId="38709"/>
    <cellStyle name="Normal 3 11 3 9" xfId="38710"/>
    <cellStyle name="Normal 3 11 4" xfId="6736"/>
    <cellStyle name="Normal 3 11 4 10" xfId="38711"/>
    <cellStyle name="Normal 3 11 4 2" xfId="6737"/>
    <cellStyle name="Normal 3 11 4 2 2" xfId="6738"/>
    <cellStyle name="Normal 3 11 4 2 2 2" xfId="6739"/>
    <cellStyle name="Normal 3 11 4 2 2 2 2" xfId="21335"/>
    <cellStyle name="Normal 3 11 4 2 2 2 2 2" xfId="21336"/>
    <cellStyle name="Normal 3 11 4 2 2 2 2 3" xfId="38712"/>
    <cellStyle name="Normal 3 11 4 2 2 2 3" xfId="21337"/>
    <cellStyle name="Normal 3 11 4 2 2 2 4" xfId="38713"/>
    <cellStyle name="Normal 3 11 4 2 2 3" xfId="6740"/>
    <cellStyle name="Normal 3 11 4 2 2 3 2" xfId="21338"/>
    <cellStyle name="Normal 3 11 4 2 2 3 3" xfId="38714"/>
    <cellStyle name="Normal 3 11 4 2 2 4" xfId="21339"/>
    <cellStyle name="Normal 3 11 4 2 2 5" xfId="38715"/>
    <cellStyle name="Normal 3 11 4 2 3" xfId="6741"/>
    <cellStyle name="Normal 3 11 4 2 3 2" xfId="6742"/>
    <cellStyle name="Normal 3 11 4 2 3 2 2" xfId="21340"/>
    <cellStyle name="Normal 3 11 4 2 3 2 3" xfId="38716"/>
    <cellStyle name="Normal 3 11 4 2 3 3" xfId="21341"/>
    <cellStyle name="Normal 3 11 4 2 3 4" xfId="38717"/>
    <cellStyle name="Normal 3 11 4 2 4" xfId="6743"/>
    <cellStyle name="Normal 3 11 4 2 4 2" xfId="6744"/>
    <cellStyle name="Normal 3 11 4 2 4 3" xfId="38718"/>
    <cellStyle name="Normal 3 11 4 2 5" xfId="6745"/>
    <cellStyle name="Normal 3 11 4 2 5 2" xfId="6746"/>
    <cellStyle name="Normal 3 11 4 2 6" xfId="6747"/>
    <cellStyle name="Normal 3 11 4 2 7" xfId="38719"/>
    <cellStyle name="Normal 3 11 4 3" xfId="6748"/>
    <cellStyle name="Normal 3 11 4 3 2" xfId="6749"/>
    <cellStyle name="Normal 3 11 4 3 2 2" xfId="21342"/>
    <cellStyle name="Normal 3 11 4 3 2 2 2" xfId="21343"/>
    <cellStyle name="Normal 3 11 4 3 2 2 2 2" xfId="21344"/>
    <cellStyle name="Normal 3 11 4 3 2 2 2 3" xfId="38720"/>
    <cellStyle name="Normal 3 11 4 3 2 2 3" xfId="21345"/>
    <cellStyle name="Normal 3 11 4 3 2 2 4" xfId="38721"/>
    <cellStyle name="Normal 3 11 4 3 2 3" xfId="21346"/>
    <cellStyle name="Normal 3 11 4 3 2 3 2" xfId="21347"/>
    <cellStyle name="Normal 3 11 4 3 2 3 3" xfId="38722"/>
    <cellStyle name="Normal 3 11 4 3 2 4" xfId="21348"/>
    <cellStyle name="Normal 3 11 4 3 2 5" xfId="38723"/>
    <cellStyle name="Normal 3 11 4 3 3" xfId="6750"/>
    <cellStyle name="Normal 3 11 4 3 3 2" xfId="21349"/>
    <cellStyle name="Normal 3 11 4 3 3 2 2" xfId="21350"/>
    <cellStyle name="Normal 3 11 4 3 3 2 3" xfId="38724"/>
    <cellStyle name="Normal 3 11 4 3 3 3" xfId="21351"/>
    <cellStyle name="Normal 3 11 4 3 3 4" xfId="38725"/>
    <cellStyle name="Normal 3 11 4 3 4" xfId="21352"/>
    <cellStyle name="Normal 3 11 4 3 4 2" xfId="21353"/>
    <cellStyle name="Normal 3 11 4 3 4 3" xfId="38726"/>
    <cellStyle name="Normal 3 11 4 3 5" xfId="21354"/>
    <cellStyle name="Normal 3 11 4 3 6" xfId="38727"/>
    <cellStyle name="Normal 3 11 4 4" xfId="6751"/>
    <cellStyle name="Normal 3 11 4 4 2" xfId="6752"/>
    <cellStyle name="Normal 3 11 4 4 2 2" xfId="21355"/>
    <cellStyle name="Normal 3 11 4 4 2 2 2" xfId="21356"/>
    <cellStyle name="Normal 3 11 4 4 2 2 3" xfId="38728"/>
    <cellStyle name="Normal 3 11 4 4 2 3" xfId="21357"/>
    <cellStyle name="Normal 3 11 4 4 2 4" xfId="38729"/>
    <cellStyle name="Normal 3 11 4 4 3" xfId="21358"/>
    <cellStyle name="Normal 3 11 4 4 3 2" xfId="21359"/>
    <cellStyle name="Normal 3 11 4 4 3 3" xfId="38730"/>
    <cellStyle name="Normal 3 11 4 4 4" xfId="21360"/>
    <cellStyle name="Normal 3 11 4 4 5" xfId="38731"/>
    <cellStyle name="Normal 3 11 4 5" xfId="6753"/>
    <cellStyle name="Normal 3 11 4 5 2" xfId="6754"/>
    <cellStyle name="Normal 3 11 4 5 2 2" xfId="21361"/>
    <cellStyle name="Normal 3 11 4 5 2 3" xfId="38732"/>
    <cellStyle name="Normal 3 11 4 5 3" xfId="21362"/>
    <cellStyle name="Normal 3 11 4 5 4" xfId="38733"/>
    <cellStyle name="Normal 3 11 4 6" xfId="6755"/>
    <cellStyle name="Normal 3 11 4 6 2" xfId="6756"/>
    <cellStyle name="Normal 3 11 4 6 3" xfId="38734"/>
    <cellStyle name="Normal 3 11 4 7" xfId="6757"/>
    <cellStyle name="Normal 3 11 4 7 2" xfId="38735"/>
    <cellStyle name="Normal 3 11 4 8" xfId="38736"/>
    <cellStyle name="Normal 3 11 4 9" xfId="38737"/>
    <cellStyle name="Normal 3 11 5" xfId="6758"/>
    <cellStyle name="Normal 3 11 5 2" xfId="6759"/>
    <cellStyle name="Normal 3 11 5 2 2" xfId="6760"/>
    <cellStyle name="Normal 3 11 5 2 2 2" xfId="21363"/>
    <cellStyle name="Normal 3 11 5 2 2 2 2" xfId="21364"/>
    <cellStyle name="Normal 3 11 5 2 2 2 3" xfId="38738"/>
    <cellStyle name="Normal 3 11 5 2 2 3" xfId="21365"/>
    <cellStyle name="Normal 3 11 5 2 2 4" xfId="38739"/>
    <cellStyle name="Normal 3 11 5 2 3" xfId="6761"/>
    <cellStyle name="Normal 3 11 5 2 3 2" xfId="21366"/>
    <cellStyle name="Normal 3 11 5 2 3 3" xfId="38740"/>
    <cellStyle name="Normal 3 11 5 2 4" xfId="21367"/>
    <cellStyle name="Normal 3 11 5 2 5" xfId="38741"/>
    <cellStyle name="Normal 3 11 5 2 6" xfId="38742"/>
    <cellStyle name="Normal 3 11 5 3" xfId="6762"/>
    <cellStyle name="Normal 3 11 5 3 2" xfId="6763"/>
    <cellStyle name="Normal 3 11 5 3 2 2" xfId="21368"/>
    <cellStyle name="Normal 3 11 5 3 2 3" xfId="38743"/>
    <cellStyle name="Normal 3 11 5 3 3" xfId="21369"/>
    <cellStyle name="Normal 3 11 5 3 4" xfId="38744"/>
    <cellStyle name="Normal 3 11 5 4" xfId="6764"/>
    <cellStyle name="Normal 3 11 5 4 2" xfId="6765"/>
    <cellStyle name="Normal 3 11 5 4 3" xfId="38745"/>
    <cellStyle name="Normal 3 11 5 5" xfId="6766"/>
    <cellStyle name="Normal 3 11 5 5 2" xfId="6767"/>
    <cellStyle name="Normal 3 11 5 6" xfId="6768"/>
    <cellStyle name="Normal 3 11 5 7" xfId="38746"/>
    <cellStyle name="Normal 3 11 6" xfId="6769"/>
    <cellStyle name="Normal 3 11 6 2" xfId="6770"/>
    <cellStyle name="Normal 3 11 6 2 2" xfId="21370"/>
    <cellStyle name="Normal 3 11 6 2 2 2" xfId="21371"/>
    <cellStyle name="Normal 3 11 6 2 2 2 2" xfId="21372"/>
    <cellStyle name="Normal 3 11 6 2 2 2 3" xfId="38747"/>
    <cellStyle name="Normal 3 11 6 2 2 3" xfId="21373"/>
    <cellStyle name="Normal 3 11 6 2 2 4" xfId="38748"/>
    <cellStyle name="Normal 3 11 6 2 3" xfId="21374"/>
    <cellStyle name="Normal 3 11 6 2 3 2" xfId="21375"/>
    <cellStyle name="Normal 3 11 6 2 3 3" xfId="38749"/>
    <cellStyle name="Normal 3 11 6 2 4" xfId="21376"/>
    <cellStyle name="Normal 3 11 6 2 5" xfId="38750"/>
    <cellStyle name="Normal 3 11 6 3" xfId="6771"/>
    <cellStyle name="Normal 3 11 6 3 2" xfId="21377"/>
    <cellStyle name="Normal 3 11 6 3 2 2" xfId="21378"/>
    <cellStyle name="Normal 3 11 6 3 2 3" xfId="38751"/>
    <cellStyle name="Normal 3 11 6 3 3" xfId="21379"/>
    <cellStyle name="Normal 3 11 6 3 4" xfId="38752"/>
    <cellStyle name="Normal 3 11 6 4" xfId="21380"/>
    <cellStyle name="Normal 3 11 6 4 2" xfId="21381"/>
    <cellStyle name="Normal 3 11 6 4 3" xfId="38753"/>
    <cellStyle name="Normal 3 11 6 5" xfId="21382"/>
    <cellStyle name="Normal 3 11 6 6" xfId="38754"/>
    <cellStyle name="Normal 3 11 6 7" xfId="38755"/>
    <cellStyle name="Normal 3 11 7" xfId="6772"/>
    <cellStyle name="Normal 3 11 7 2" xfId="6773"/>
    <cellStyle name="Normal 3 11 7 2 2" xfId="21383"/>
    <cellStyle name="Normal 3 11 7 2 2 2" xfId="21384"/>
    <cellStyle name="Normal 3 11 7 2 2 3" xfId="38756"/>
    <cellStyle name="Normal 3 11 7 2 3" xfId="21385"/>
    <cellStyle name="Normal 3 11 7 2 4" xfId="38757"/>
    <cellStyle name="Normal 3 11 7 3" xfId="6774"/>
    <cellStyle name="Normal 3 11 7 3 2" xfId="21386"/>
    <cellStyle name="Normal 3 11 7 3 3" xfId="38758"/>
    <cellStyle name="Normal 3 11 7 4" xfId="21387"/>
    <cellStyle name="Normal 3 11 7 5" xfId="38759"/>
    <cellStyle name="Normal 3 11 8" xfId="6775"/>
    <cellStyle name="Normal 3 11 8 2" xfId="6776"/>
    <cellStyle name="Normal 3 11 8 2 2" xfId="21388"/>
    <cellStyle name="Normal 3 11 8 2 2 2" xfId="21389"/>
    <cellStyle name="Normal 3 11 8 2 2 3" xfId="38760"/>
    <cellStyle name="Normal 3 11 8 2 3" xfId="21390"/>
    <cellStyle name="Normal 3 11 8 2 4" xfId="38761"/>
    <cellStyle name="Normal 3 11 8 3" xfId="21391"/>
    <cellStyle name="Normal 3 11 8 3 2" xfId="21392"/>
    <cellStyle name="Normal 3 11 8 3 3" xfId="38762"/>
    <cellStyle name="Normal 3 11 8 4" xfId="21393"/>
    <cellStyle name="Normal 3 11 8 5" xfId="38763"/>
    <cellStyle name="Normal 3 11 9" xfId="6777"/>
    <cellStyle name="Normal 3 11 9 2" xfId="6778"/>
    <cellStyle name="Normal 3 11 9 2 2" xfId="21394"/>
    <cellStyle name="Normal 3 11 9 2 2 2" xfId="21395"/>
    <cellStyle name="Normal 3 11 9 2 2 3" xfId="38764"/>
    <cellStyle name="Normal 3 11 9 2 3" xfId="21396"/>
    <cellStyle name="Normal 3 11 9 2 4" xfId="38765"/>
    <cellStyle name="Normal 3 11 9 3" xfId="21397"/>
    <cellStyle name="Normal 3 11 9 3 2" xfId="21398"/>
    <cellStyle name="Normal 3 11 9 3 3" xfId="38766"/>
    <cellStyle name="Normal 3 11 9 4" xfId="21399"/>
    <cellStyle name="Normal 3 11 9 5" xfId="38767"/>
    <cellStyle name="Normal 3 12" xfId="4721"/>
    <cellStyle name="Normal 3 12 2" xfId="21400"/>
    <cellStyle name="Normal 3 12 2 2" xfId="51310"/>
    <cellStyle name="Normal 3 12 3" xfId="38768"/>
    <cellStyle name="Normal 3 12 4" xfId="38769"/>
    <cellStyle name="Normal 3 13" xfId="4722"/>
    <cellStyle name="Normal 3 13 10" xfId="6779"/>
    <cellStyle name="Normal 3 13 10 2" xfId="6780"/>
    <cellStyle name="Normal 3 13 10 2 2" xfId="21401"/>
    <cellStyle name="Normal 3 13 10 2 3" xfId="38770"/>
    <cellStyle name="Normal 3 13 10 3" xfId="21402"/>
    <cellStyle name="Normal 3 13 10 4" xfId="38771"/>
    <cellStyle name="Normal 3 13 11" xfId="6781"/>
    <cellStyle name="Normal 3 13 11 2" xfId="21403"/>
    <cellStyle name="Normal 3 13 11 3" xfId="38772"/>
    <cellStyle name="Normal 3 13 12" xfId="21404"/>
    <cellStyle name="Normal 3 13 12 2" xfId="38773"/>
    <cellStyle name="Normal 3 13 13" xfId="38774"/>
    <cellStyle name="Normal 3 13 14" xfId="38775"/>
    <cellStyle name="Normal 3 13 15" xfId="38776"/>
    <cellStyle name="Normal 3 13 2" xfId="6782"/>
    <cellStyle name="Normal 3 13 2 10" xfId="38777"/>
    <cellStyle name="Normal 3 13 2 11" xfId="38778"/>
    <cellStyle name="Normal 3 13 2 12" xfId="38779"/>
    <cellStyle name="Normal 3 13 2 2" xfId="6783"/>
    <cellStyle name="Normal 3 13 2 2 2" xfId="6784"/>
    <cellStyle name="Normal 3 13 2 2 2 2" xfId="6785"/>
    <cellStyle name="Normal 3 13 2 2 2 2 2" xfId="6786"/>
    <cellStyle name="Normal 3 13 2 2 2 2 2 2" xfId="21405"/>
    <cellStyle name="Normal 3 13 2 2 2 2 2 2 2" xfId="21406"/>
    <cellStyle name="Normal 3 13 2 2 2 2 2 2 3" xfId="38780"/>
    <cellStyle name="Normal 3 13 2 2 2 2 2 3" xfId="21407"/>
    <cellStyle name="Normal 3 13 2 2 2 2 2 4" xfId="38781"/>
    <cellStyle name="Normal 3 13 2 2 2 2 3" xfId="6787"/>
    <cellStyle name="Normal 3 13 2 2 2 2 3 2" xfId="21408"/>
    <cellStyle name="Normal 3 13 2 2 2 2 3 3" xfId="38782"/>
    <cellStyle name="Normal 3 13 2 2 2 2 4" xfId="21409"/>
    <cellStyle name="Normal 3 13 2 2 2 2 5" xfId="38783"/>
    <cellStyle name="Normal 3 13 2 2 2 3" xfId="6788"/>
    <cellStyle name="Normal 3 13 2 2 2 3 2" xfId="6789"/>
    <cellStyle name="Normal 3 13 2 2 2 3 2 2" xfId="21410"/>
    <cellStyle name="Normal 3 13 2 2 2 3 2 3" xfId="38784"/>
    <cellStyle name="Normal 3 13 2 2 2 3 3" xfId="21411"/>
    <cellStyle name="Normal 3 13 2 2 2 3 4" xfId="38785"/>
    <cellStyle name="Normal 3 13 2 2 2 4" xfId="6790"/>
    <cellStyle name="Normal 3 13 2 2 2 4 2" xfId="6791"/>
    <cellStyle name="Normal 3 13 2 2 2 4 3" xfId="38786"/>
    <cellStyle name="Normal 3 13 2 2 2 5" xfId="6792"/>
    <cellStyle name="Normal 3 13 2 2 2 5 2" xfId="6793"/>
    <cellStyle name="Normal 3 13 2 2 2 6" xfId="6794"/>
    <cellStyle name="Normal 3 13 2 2 2 7" xfId="38787"/>
    <cellStyle name="Normal 3 13 2 2 3" xfId="6795"/>
    <cellStyle name="Normal 3 13 2 2 3 2" xfId="6796"/>
    <cellStyle name="Normal 3 13 2 2 3 2 2" xfId="21412"/>
    <cellStyle name="Normal 3 13 2 2 3 2 2 2" xfId="21413"/>
    <cellStyle name="Normal 3 13 2 2 3 2 2 3" xfId="38788"/>
    <cellStyle name="Normal 3 13 2 2 3 2 3" xfId="21414"/>
    <cellStyle name="Normal 3 13 2 2 3 2 4" xfId="38789"/>
    <cellStyle name="Normal 3 13 2 2 3 3" xfId="6797"/>
    <cellStyle name="Normal 3 13 2 2 3 3 2" xfId="21415"/>
    <cellStyle name="Normal 3 13 2 2 3 3 3" xfId="38790"/>
    <cellStyle name="Normal 3 13 2 2 3 4" xfId="21416"/>
    <cellStyle name="Normal 3 13 2 2 3 5" xfId="38791"/>
    <cellStyle name="Normal 3 13 2 2 4" xfId="6798"/>
    <cellStyle name="Normal 3 13 2 2 4 2" xfId="6799"/>
    <cellStyle name="Normal 3 13 2 2 4 2 2" xfId="21417"/>
    <cellStyle name="Normal 3 13 2 2 4 2 3" xfId="38792"/>
    <cellStyle name="Normal 3 13 2 2 4 3" xfId="21418"/>
    <cellStyle name="Normal 3 13 2 2 4 4" xfId="38793"/>
    <cellStyle name="Normal 3 13 2 2 5" xfId="6800"/>
    <cellStyle name="Normal 3 13 2 2 5 2" xfId="6801"/>
    <cellStyle name="Normal 3 13 2 2 5 3" xfId="38794"/>
    <cellStyle name="Normal 3 13 2 2 6" xfId="6802"/>
    <cellStyle name="Normal 3 13 2 2 6 2" xfId="6803"/>
    <cellStyle name="Normal 3 13 2 2 7" xfId="6804"/>
    <cellStyle name="Normal 3 13 2 2 8" xfId="38795"/>
    <cellStyle name="Normal 3 13 2 3" xfId="6805"/>
    <cellStyle name="Normal 3 13 2 3 2" xfId="6806"/>
    <cellStyle name="Normal 3 13 2 3 2 2" xfId="6807"/>
    <cellStyle name="Normal 3 13 2 3 2 2 2" xfId="21419"/>
    <cellStyle name="Normal 3 13 2 3 2 2 2 2" xfId="21420"/>
    <cellStyle name="Normal 3 13 2 3 2 2 2 3" xfId="38796"/>
    <cellStyle name="Normal 3 13 2 3 2 2 3" xfId="21421"/>
    <cellStyle name="Normal 3 13 2 3 2 2 4" xfId="38797"/>
    <cellStyle name="Normal 3 13 2 3 2 3" xfId="6808"/>
    <cellStyle name="Normal 3 13 2 3 2 3 2" xfId="21422"/>
    <cellStyle name="Normal 3 13 2 3 2 3 3" xfId="38798"/>
    <cellStyle name="Normal 3 13 2 3 2 4" xfId="21423"/>
    <cellStyle name="Normal 3 13 2 3 2 5" xfId="38799"/>
    <cellStyle name="Normal 3 13 2 3 3" xfId="6809"/>
    <cellStyle name="Normal 3 13 2 3 3 2" xfId="6810"/>
    <cellStyle name="Normal 3 13 2 3 3 2 2" xfId="21424"/>
    <cellStyle name="Normal 3 13 2 3 3 2 3" xfId="38800"/>
    <cellStyle name="Normal 3 13 2 3 3 3" xfId="21425"/>
    <cellStyle name="Normal 3 13 2 3 3 4" xfId="38801"/>
    <cellStyle name="Normal 3 13 2 3 4" xfId="6811"/>
    <cellStyle name="Normal 3 13 2 3 4 2" xfId="6812"/>
    <cellStyle name="Normal 3 13 2 3 4 3" xfId="38802"/>
    <cellStyle name="Normal 3 13 2 3 5" xfId="6813"/>
    <cellStyle name="Normal 3 13 2 3 5 2" xfId="6814"/>
    <cellStyle name="Normal 3 13 2 3 6" xfId="6815"/>
    <cellStyle name="Normal 3 13 2 3 7" xfId="38803"/>
    <cellStyle name="Normal 3 13 2 4" xfId="6816"/>
    <cellStyle name="Normal 3 13 2 4 2" xfId="6817"/>
    <cellStyle name="Normal 3 13 2 4 2 2" xfId="21426"/>
    <cellStyle name="Normal 3 13 2 4 2 2 2" xfId="21427"/>
    <cellStyle name="Normal 3 13 2 4 2 2 2 2" xfId="21428"/>
    <cellStyle name="Normal 3 13 2 4 2 2 2 3" xfId="38804"/>
    <cellStyle name="Normal 3 13 2 4 2 2 3" xfId="21429"/>
    <cellStyle name="Normal 3 13 2 4 2 2 4" xfId="38805"/>
    <cellStyle name="Normal 3 13 2 4 2 3" xfId="21430"/>
    <cellStyle name="Normal 3 13 2 4 2 3 2" xfId="21431"/>
    <cellStyle name="Normal 3 13 2 4 2 3 3" xfId="38806"/>
    <cellStyle name="Normal 3 13 2 4 2 4" xfId="21432"/>
    <cellStyle name="Normal 3 13 2 4 2 5" xfId="38807"/>
    <cellStyle name="Normal 3 13 2 4 3" xfId="6818"/>
    <cellStyle name="Normal 3 13 2 4 3 2" xfId="21433"/>
    <cellStyle name="Normal 3 13 2 4 3 2 2" xfId="21434"/>
    <cellStyle name="Normal 3 13 2 4 3 2 3" xfId="38808"/>
    <cellStyle name="Normal 3 13 2 4 3 3" xfId="21435"/>
    <cellStyle name="Normal 3 13 2 4 3 4" xfId="38809"/>
    <cellStyle name="Normal 3 13 2 4 4" xfId="21436"/>
    <cellStyle name="Normal 3 13 2 4 4 2" xfId="21437"/>
    <cellStyle name="Normal 3 13 2 4 4 3" xfId="38810"/>
    <cellStyle name="Normal 3 13 2 4 5" xfId="21438"/>
    <cellStyle name="Normal 3 13 2 4 6" xfId="38811"/>
    <cellStyle name="Normal 3 13 2 5" xfId="6819"/>
    <cellStyle name="Normal 3 13 2 5 2" xfId="6820"/>
    <cellStyle name="Normal 3 13 2 5 2 2" xfId="21439"/>
    <cellStyle name="Normal 3 13 2 5 2 2 2" xfId="21440"/>
    <cellStyle name="Normal 3 13 2 5 2 2 3" xfId="38812"/>
    <cellStyle name="Normal 3 13 2 5 2 3" xfId="21441"/>
    <cellStyle name="Normal 3 13 2 5 2 4" xfId="38813"/>
    <cellStyle name="Normal 3 13 2 5 3" xfId="21442"/>
    <cellStyle name="Normal 3 13 2 5 3 2" xfId="21443"/>
    <cellStyle name="Normal 3 13 2 5 3 3" xfId="38814"/>
    <cellStyle name="Normal 3 13 2 5 4" xfId="21444"/>
    <cellStyle name="Normal 3 13 2 5 5" xfId="38815"/>
    <cellStyle name="Normal 3 13 2 6" xfId="6821"/>
    <cellStyle name="Normal 3 13 2 6 2" xfId="6822"/>
    <cellStyle name="Normal 3 13 2 6 2 2" xfId="21445"/>
    <cellStyle name="Normal 3 13 2 6 2 2 2" xfId="21446"/>
    <cellStyle name="Normal 3 13 2 6 2 2 3" xfId="38816"/>
    <cellStyle name="Normal 3 13 2 6 2 3" xfId="21447"/>
    <cellStyle name="Normal 3 13 2 6 2 4" xfId="38817"/>
    <cellStyle name="Normal 3 13 2 6 3" xfId="21448"/>
    <cellStyle name="Normal 3 13 2 6 3 2" xfId="21449"/>
    <cellStyle name="Normal 3 13 2 6 3 3" xfId="38818"/>
    <cellStyle name="Normal 3 13 2 6 4" xfId="21450"/>
    <cellStyle name="Normal 3 13 2 6 5" xfId="38819"/>
    <cellStyle name="Normal 3 13 2 7" xfId="6823"/>
    <cellStyle name="Normal 3 13 2 7 2" xfId="6824"/>
    <cellStyle name="Normal 3 13 2 7 2 2" xfId="21451"/>
    <cellStyle name="Normal 3 13 2 7 2 3" xfId="38820"/>
    <cellStyle name="Normal 3 13 2 7 3" xfId="21452"/>
    <cellStyle name="Normal 3 13 2 7 4" xfId="38821"/>
    <cellStyle name="Normal 3 13 2 8" xfId="6825"/>
    <cellStyle name="Normal 3 13 2 8 2" xfId="21453"/>
    <cellStyle name="Normal 3 13 2 8 3" xfId="38822"/>
    <cellStyle name="Normal 3 13 2 9" xfId="21454"/>
    <cellStyle name="Normal 3 13 2 9 2" xfId="38823"/>
    <cellStyle name="Normal 3 13 3" xfId="6826"/>
    <cellStyle name="Normal 3 13 3 10" xfId="38824"/>
    <cellStyle name="Normal 3 13 3 11" xfId="38825"/>
    <cellStyle name="Normal 3 13 3 2" xfId="6827"/>
    <cellStyle name="Normal 3 13 3 2 2" xfId="6828"/>
    <cellStyle name="Normal 3 13 3 2 2 2" xfId="6829"/>
    <cellStyle name="Normal 3 13 3 2 2 2 2" xfId="6830"/>
    <cellStyle name="Normal 3 13 3 2 2 2 2 2" xfId="21455"/>
    <cellStyle name="Normal 3 13 3 2 2 2 2 2 2" xfId="21456"/>
    <cellStyle name="Normal 3 13 3 2 2 2 2 2 3" xfId="38826"/>
    <cellStyle name="Normal 3 13 3 2 2 2 2 3" xfId="21457"/>
    <cellStyle name="Normal 3 13 3 2 2 2 2 4" xfId="38827"/>
    <cellStyle name="Normal 3 13 3 2 2 2 3" xfId="6831"/>
    <cellStyle name="Normal 3 13 3 2 2 2 3 2" xfId="21458"/>
    <cellStyle name="Normal 3 13 3 2 2 2 3 3" xfId="38828"/>
    <cellStyle name="Normal 3 13 3 2 2 2 4" xfId="21459"/>
    <cellStyle name="Normal 3 13 3 2 2 2 5" xfId="38829"/>
    <cellStyle name="Normal 3 13 3 2 2 3" xfId="6832"/>
    <cellStyle name="Normal 3 13 3 2 2 3 2" xfId="6833"/>
    <cellStyle name="Normal 3 13 3 2 2 3 2 2" xfId="21460"/>
    <cellStyle name="Normal 3 13 3 2 2 3 2 3" xfId="38830"/>
    <cellStyle name="Normal 3 13 3 2 2 3 3" xfId="21461"/>
    <cellStyle name="Normal 3 13 3 2 2 3 4" xfId="38831"/>
    <cellStyle name="Normal 3 13 3 2 2 4" xfId="6834"/>
    <cellStyle name="Normal 3 13 3 2 2 4 2" xfId="6835"/>
    <cellStyle name="Normal 3 13 3 2 2 4 3" xfId="38832"/>
    <cellStyle name="Normal 3 13 3 2 2 5" xfId="6836"/>
    <cellStyle name="Normal 3 13 3 2 2 5 2" xfId="6837"/>
    <cellStyle name="Normal 3 13 3 2 2 6" xfId="6838"/>
    <cellStyle name="Normal 3 13 3 2 2 7" xfId="38833"/>
    <cellStyle name="Normal 3 13 3 2 3" xfId="6839"/>
    <cellStyle name="Normal 3 13 3 2 3 2" xfId="6840"/>
    <cellStyle name="Normal 3 13 3 2 3 2 2" xfId="21462"/>
    <cellStyle name="Normal 3 13 3 2 3 2 2 2" xfId="21463"/>
    <cellStyle name="Normal 3 13 3 2 3 2 2 3" xfId="38834"/>
    <cellStyle name="Normal 3 13 3 2 3 2 3" xfId="21464"/>
    <cellStyle name="Normal 3 13 3 2 3 2 4" xfId="38835"/>
    <cellStyle name="Normal 3 13 3 2 3 3" xfId="6841"/>
    <cellStyle name="Normal 3 13 3 2 3 3 2" xfId="21465"/>
    <cellStyle name="Normal 3 13 3 2 3 3 3" xfId="38836"/>
    <cellStyle name="Normal 3 13 3 2 3 4" xfId="21466"/>
    <cellStyle name="Normal 3 13 3 2 3 5" xfId="38837"/>
    <cellStyle name="Normal 3 13 3 2 4" xfId="6842"/>
    <cellStyle name="Normal 3 13 3 2 4 2" xfId="6843"/>
    <cellStyle name="Normal 3 13 3 2 4 2 2" xfId="21467"/>
    <cellStyle name="Normal 3 13 3 2 4 2 3" xfId="38838"/>
    <cellStyle name="Normal 3 13 3 2 4 3" xfId="21468"/>
    <cellStyle name="Normal 3 13 3 2 4 4" xfId="38839"/>
    <cellStyle name="Normal 3 13 3 2 5" xfId="6844"/>
    <cellStyle name="Normal 3 13 3 2 5 2" xfId="6845"/>
    <cellStyle name="Normal 3 13 3 2 5 3" xfId="38840"/>
    <cellStyle name="Normal 3 13 3 2 6" xfId="6846"/>
    <cellStyle name="Normal 3 13 3 2 6 2" xfId="6847"/>
    <cellStyle name="Normal 3 13 3 2 7" xfId="6848"/>
    <cellStyle name="Normal 3 13 3 2 8" xfId="38841"/>
    <cellStyle name="Normal 3 13 3 3" xfId="6849"/>
    <cellStyle name="Normal 3 13 3 3 2" xfId="6850"/>
    <cellStyle name="Normal 3 13 3 3 2 2" xfId="6851"/>
    <cellStyle name="Normal 3 13 3 3 2 2 2" xfId="21469"/>
    <cellStyle name="Normal 3 13 3 3 2 2 2 2" xfId="21470"/>
    <cellStyle name="Normal 3 13 3 3 2 2 2 3" xfId="38842"/>
    <cellStyle name="Normal 3 13 3 3 2 2 3" xfId="21471"/>
    <cellStyle name="Normal 3 13 3 3 2 2 4" xfId="38843"/>
    <cellStyle name="Normal 3 13 3 3 2 3" xfId="6852"/>
    <cellStyle name="Normal 3 13 3 3 2 3 2" xfId="21472"/>
    <cellStyle name="Normal 3 13 3 3 2 3 3" xfId="38844"/>
    <cellStyle name="Normal 3 13 3 3 2 4" xfId="21473"/>
    <cellStyle name="Normal 3 13 3 3 2 5" xfId="38845"/>
    <cellStyle name="Normal 3 13 3 3 3" xfId="6853"/>
    <cellStyle name="Normal 3 13 3 3 3 2" xfId="6854"/>
    <cellStyle name="Normal 3 13 3 3 3 2 2" xfId="21474"/>
    <cellStyle name="Normal 3 13 3 3 3 2 3" xfId="38846"/>
    <cellStyle name="Normal 3 13 3 3 3 3" xfId="21475"/>
    <cellStyle name="Normal 3 13 3 3 3 4" xfId="38847"/>
    <cellStyle name="Normal 3 13 3 3 4" xfId="6855"/>
    <cellStyle name="Normal 3 13 3 3 4 2" xfId="6856"/>
    <cellStyle name="Normal 3 13 3 3 4 3" xfId="38848"/>
    <cellStyle name="Normal 3 13 3 3 5" xfId="6857"/>
    <cellStyle name="Normal 3 13 3 3 5 2" xfId="6858"/>
    <cellStyle name="Normal 3 13 3 3 6" xfId="6859"/>
    <cellStyle name="Normal 3 13 3 3 7" xfId="38849"/>
    <cellStyle name="Normal 3 13 3 4" xfId="6860"/>
    <cellStyle name="Normal 3 13 3 4 2" xfId="6861"/>
    <cellStyle name="Normal 3 13 3 4 2 2" xfId="21476"/>
    <cellStyle name="Normal 3 13 3 4 2 2 2" xfId="21477"/>
    <cellStyle name="Normal 3 13 3 4 2 2 2 2" xfId="21478"/>
    <cellStyle name="Normal 3 13 3 4 2 2 2 3" xfId="38850"/>
    <cellStyle name="Normal 3 13 3 4 2 2 3" xfId="21479"/>
    <cellStyle name="Normal 3 13 3 4 2 2 4" xfId="38851"/>
    <cellStyle name="Normal 3 13 3 4 2 3" xfId="21480"/>
    <cellStyle name="Normal 3 13 3 4 2 3 2" xfId="21481"/>
    <cellStyle name="Normal 3 13 3 4 2 3 3" xfId="38852"/>
    <cellStyle name="Normal 3 13 3 4 2 4" xfId="21482"/>
    <cellStyle name="Normal 3 13 3 4 2 5" xfId="38853"/>
    <cellStyle name="Normal 3 13 3 4 3" xfId="6862"/>
    <cellStyle name="Normal 3 13 3 4 3 2" xfId="21483"/>
    <cellStyle name="Normal 3 13 3 4 3 2 2" xfId="21484"/>
    <cellStyle name="Normal 3 13 3 4 3 2 3" xfId="38854"/>
    <cellStyle name="Normal 3 13 3 4 3 3" xfId="21485"/>
    <cellStyle name="Normal 3 13 3 4 3 4" xfId="38855"/>
    <cellStyle name="Normal 3 13 3 4 4" xfId="21486"/>
    <cellStyle name="Normal 3 13 3 4 4 2" xfId="21487"/>
    <cellStyle name="Normal 3 13 3 4 4 3" xfId="38856"/>
    <cellStyle name="Normal 3 13 3 4 5" xfId="21488"/>
    <cellStyle name="Normal 3 13 3 4 6" xfId="38857"/>
    <cellStyle name="Normal 3 13 3 5" xfId="6863"/>
    <cellStyle name="Normal 3 13 3 5 2" xfId="6864"/>
    <cellStyle name="Normal 3 13 3 5 2 2" xfId="21489"/>
    <cellStyle name="Normal 3 13 3 5 2 2 2" xfId="21490"/>
    <cellStyle name="Normal 3 13 3 5 2 2 3" xfId="38858"/>
    <cellStyle name="Normal 3 13 3 5 2 3" xfId="21491"/>
    <cellStyle name="Normal 3 13 3 5 2 4" xfId="38859"/>
    <cellStyle name="Normal 3 13 3 5 3" xfId="21492"/>
    <cellStyle name="Normal 3 13 3 5 3 2" xfId="21493"/>
    <cellStyle name="Normal 3 13 3 5 3 3" xfId="38860"/>
    <cellStyle name="Normal 3 13 3 5 4" xfId="21494"/>
    <cellStyle name="Normal 3 13 3 5 5" xfId="38861"/>
    <cellStyle name="Normal 3 13 3 6" xfId="6865"/>
    <cellStyle name="Normal 3 13 3 6 2" xfId="6866"/>
    <cellStyle name="Normal 3 13 3 6 2 2" xfId="21495"/>
    <cellStyle name="Normal 3 13 3 6 2 3" xfId="38862"/>
    <cellStyle name="Normal 3 13 3 6 3" xfId="21496"/>
    <cellStyle name="Normal 3 13 3 6 4" xfId="38863"/>
    <cellStyle name="Normal 3 13 3 7" xfId="6867"/>
    <cellStyle name="Normal 3 13 3 7 2" xfId="6868"/>
    <cellStyle name="Normal 3 13 3 7 3" xfId="38864"/>
    <cellStyle name="Normal 3 13 3 8" xfId="6869"/>
    <cellStyle name="Normal 3 13 3 8 2" xfId="38865"/>
    <cellStyle name="Normal 3 13 3 9" xfId="38866"/>
    <cellStyle name="Normal 3 13 4" xfId="6870"/>
    <cellStyle name="Normal 3 13 4 10" xfId="38867"/>
    <cellStyle name="Normal 3 13 4 2" xfId="6871"/>
    <cellStyle name="Normal 3 13 4 2 2" xfId="6872"/>
    <cellStyle name="Normal 3 13 4 2 2 2" xfId="6873"/>
    <cellStyle name="Normal 3 13 4 2 2 2 2" xfId="21497"/>
    <cellStyle name="Normal 3 13 4 2 2 2 2 2" xfId="21498"/>
    <cellStyle name="Normal 3 13 4 2 2 2 2 3" xfId="38868"/>
    <cellStyle name="Normal 3 13 4 2 2 2 3" xfId="21499"/>
    <cellStyle name="Normal 3 13 4 2 2 2 4" xfId="38869"/>
    <cellStyle name="Normal 3 13 4 2 2 3" xfId="6874"/>
    <cellStyle name="Normal 3 13 4 2 2 3 2" xfId="21500"/>
    <cellStyle name="Normal 3 13 4 2 2 3 3" xfId="38870"/>
    <cellStyle name="Normal 3 13 4 2 2 4" xfId="21501"/>
    <cellStyle name="Normal 3 13 4 2 2 5" xfId="38871"/>
    <cellStyle name="Normal 3 13 4 2 3" xfId="6875"/>
    <cellStyle name="Normal 3 13 4 2 3 2" xfId="6876"/>
    <cellStyle name="Normal 3 13 4 2 3 2 2" xfId="21502"/>
    <cellStyle name="Normal 3 13 4 2 3 2 3" xfId="38872"/>
    <cellStyle name="Normal 3 13 4 2 3 3" xfId="21503"/>
    <cellStyle name="Normal 3 13 4 2 3 4" xfId="38873"/>
    <cellStyle name="Normal 3 13 4 2 4" xfId="6877"/>
    <cellStyle name="Normal 3 13 4 2 4 2" xfId="6878"/>
    <cellStyle name="Normal 3 13 4 2 4 3" xfId="38874"/>
    <cellStyle name="Normal 3 13 4 2 5" xfId="6879"/>
    <cellStyle name="Normal 3 13 4 2 5 2" xfId="6880"/>
    <cellStyle name="Normal 3 13 4 2 6" xfId="6881"/>
    <cellStyle name="Normal 3 13 4 2 7" xfId="38875"/>
    <cellStyle name="Normal 3 13 4 3" xfId="6882"/>
    <cellStyle name="Normal 3 13 4 3 2" xfId="6883"/>
    <cellStyle name="Normal 3 13 4 3 2 2" xfId="21504"/>
    <cellStyle name="Normal 3 13 4 3 2 2 2" xfId="21505"/>
    <cellStyle name="Normal 3 13 4 3 2 2 2 2" xfId="21506"/>
    <cellStyle name="Normal 3 13 4 3 2 2 2 3" xfId="38876"/>
    <cellStyle name="Normal 3 13 4 3 2 2 3" xfId="21507"/>
    <cellStyle name="Normal 3 13 4 3 2 2 4" xfId="38877"/>
    <cellStyle name="Normal 3 13 4 3 2 3" xfId="21508"/>
    <cellStyle name="Normal 3 13 4 3 2 3 2" xfId="21509"/>
    <cellStyle name="Normal 3 13 4 3 2 3 3" xfId="38878"/>
    <cellStyle name="Normal 3 13 4 3 2 4" xfId="21510"/>
    <cellStyle name="Normal 3 13 4 3 2 5" xfId="38879"/>
    <cellStyle name="Normal 3 13 4 3 3" xfId="6884"/>
    <cellStyle name="Normal 3 13 4 3 3 2" xfId="21511"/>
    <cellStyle name="Normal 3 13 4 3 3 2 2" xfId="21512"/>
    <cellStyle name="Normal 3 13 4 3 3 2 3" xfId="38880"/>
    <cellStyle name="Normal 3 13 4 3 3 3" xfId="21513"/>
    <cellStyle name="Normal 3 13 4 3 3 4" xfId="38881"/>
    <cellStyle name="Normal 3 13 4 3 4" xfId="21514"/>
    <cellStyle name="Normal 3 13 4 3 4 2" xfId="21515"/>
    <cellStyle name="Normal 3 13 4 3 4 3" xfId="38882"/>
    <cellStyle name="Normal 3 13 4 3 5" xfId="21516"/>
    <cellStyle name="Normal 3 13 4 3 6" xfId="38883"/>
    <cellStyle name="Normal 3 13 4 4" xfId="6885"/>
    <cellStyle name="Normal 3 13 4 4 2" xfId="6886"/>
    <cellStyle name="Normal 3 13 4 4 2 2" xfId="21517"/>
    <cellStyle name="Normal 3 13 4 4 2 2 2" xfId="21518"/>
    <cellStyle name="Normal 3 13 4 4 2 2 3" xfId="38884"/>
    <cellStyle name="Normal 3 13 4 4 2 3" xfId="21519"/>
    <cellStyle name="Normal 3 13 4 4 2 4" xfId="38885"/>
    <cellStyle name="Normal 3 13 4 4 3" xfId="21520"/>
    <cellStyle name="Normal 3 13 4 4 3 2" xfId="21521"/>
    <cellStyle name="Normal 3 13 4 4 3 3" xfId="38886"/>
    <cellStyle name="Normal 3 13 4 4 4" xfId="21522"/>
    <cellStyle name="Normal 3 13 4 4 5" xfId="38887"/>
    <cellStyle name="Normal 3 13 4 5" xfId="6887"/>
    <cellStyle name="Normal 3 13 4 5 2" xfId="6888"/>
    <cellStyle name="Normal 3 13 4 5 2 2" xfId="21523"/>
    <cellStyle name="Normal 3 13 4 5 2 3" xfId="38888"/>
    <cellStyle name="Normal 3 13 4 5 3" xfId="21524"/>
    <cellStyle name="Normal 3 13 4 5 4" xfId="38889"/>
    <cellStyle name="Normal 3 13 4 6" xfId="6889"/>
    <cellStyle name="Normal 3 13 4 6 2" xfId="6890"/>
    <cellStyle name="Normal 3 13 4 6 3" xfId="38890"/>
    <cellStyle name="Normal 3 13 4 7" xfId="6891"/>
    <cellStyle name="Normal 3 13 4 7 2" xfId="38891"/>
    <cellStyle name="Normal 3 13 4 8" xfId="38892"/>
    <cellStyle name="Normal 3 13 4 9" xfId="38893"/>
    <cellStyle name="Normal 3 13 5" xfId="6892"/>
    <cellStyle name="Normal 3 13 5 2" xfId="6893"/>
    <cellStyle name="Normal 3 13 5 2 2" xfId="6894"/>
    <cellStyle name="Normal 3 13 5 2 2 2" xfId="21525"/>
    <cellStyle name="Normal 3 13 5 2 2 2 2" xfId="21526"/>
    <cellStyle name="Normal 3 13 5 2 2 2 3" xfId="38894"/>
    <cellStyle name="Normal 3 13 5 2 2 3" xfId="21527"/>
    <cellStyle name="Normal 3 13 5 2 2 4" xfId="38895"/>
    <cellStyle name="Normal 3 13 5 2 3" xfId="6895"/>
    <cellStyle name="Normal 3 13 5 2 3 2" xfId="21528"/>
    <cellStyle name="Normal 3 13 5 2 3 3" xfId="38896"/>
    <cellStyle name="Normal 3 13 5 2 4" xfId="21529"/>
    <cellStyle name="Normal 3 13 5 2 5" xfId="38897"/>
    <cellStyle name="Normal 3 13 5 2 6" xfId="38898"/>
    <cellStyle name="Normal 3 13 5 3" xfId="6896"/>
    <cellStyle name="Normal 3 13 5 3 2" xfId="6897"/>
    <cellStyle name="Normal 3 13 5 3 2 2" xfId="21530"/>
    <cellStyle name="Normal 3 13 5 3 2 3" xfId="38899"/>
    <cellStyle name="Normal 3 13 5 3 3" xfId="21531"/>
    <cellStyle name="Normal 3 13 5 3 4" xfId="38900"/>
    <cellStyle name="Normal 3 13 5 4" xfId="6898"/>
    <cellStyle name="Normal 3 13 5 4 2" xfId="6899"/>
    <cellStyle name="Normal 3 13 5 4 3" xfId="38901"/>
    <cellStyle name="Normal 3 13 5 5" xfId="6900"/>
    <cellStyle name="Normal 3 13 5 5 2" xfId="6901"/>
    <cellStyle name="Normal 3 13 5 6" xfId="6902"/>
    <cellStyle name="Normal 3 13 5 7" xfId="38902"/>
    <cellStyle name="Normal 3 13 6" xfId="6903"/>
    <cellStyle name="Normal 3 13 6 2" xfId="6904"/>
    <cellStyle name="Normal 3 13 6 2 2" xfId="21532"/>
    <cellStyle name="Normal 3 13 6 2 2 2" xfId="21533"/>
    <cellStyle name="Normal 3 13 6 2 2 2 2" xfId="21534"/>
    <cellStyle name="Normal 3 13 6 2 2 2 3" xfId="38903"/>
    <cellStyle name="Normal 3 13 6 2 2 3" xfId="21535"/>
    <cellStyle name="Normal 3 13 6 2 2 4" xfId="38904"/>
    <cellStyle name="Normal 3 13 6 2 3" xfId="21536"/>
    <cellStyle name="Normal 3 13 6 2 3 2" xfId="21537"/>
    <cellStyle name="Normal 3 13 6 2 3 3" xfId="38905"/>
    <cellStyle name="Normal 3 13 6 2 4" xfId="21538"/>
    <cellStyle name="Normal 3 13 6 2 5" xfId="38906"/>
    <cellStyle name="Normal 3 13 6 3" xfId="6905"/>
    <cellStyle name="Normal 3 13 6 3 2" xfId="21539"/>
    <cellStyle name="Normal 3 13 6 3 2 2" xfId="21540"/>
    <cellStyle name="Normal 3 13 6 3 2 3" xfId="38907"/>
    <cellStyle name="Normal 3 13 6 3 3" xfId="21541"/>
    <cellStyle name="Normal 3 13 6 3 4" xfId="38908"/>
    <cellStyle name="Normal 3 13 6 4" xfId="21542"/>
    <cellStyle name="Normal 3 13 6 4 2" xfId="21543"/>
    <cellStyle name="Normal 3 13 6 4 3" xfId="38909"/>
    <cellStyle name="Normal 3 13 6 5" xfId="21544"/>
    <cellStyle name="Normal 3 13 6 6" xfId="38910"/>
    <cellStyle name="Normal 3 13 6 7" xfId="38911"/>
    <cellStyle name="Normal 3 13 7" xfId="6906"/>
    <cellStyle name="Normal 3 13 7 2" xfId="6907"/>
    <cellStyle name="Normal 3 13 7 2 2" xfId="21545"/>
    <cellStyle name="Normal 3 13 7 2 2 2" xfId="21546"/>
    <cellStyle name="Normal 3 13 7 2 2 3" xfId="38912"/>
    <cellStyle name="Normal 3 13 7 2 3" xfId="21547"/>
    <cellStyle name="Normal 3 13 7 2 4" xfId="38913"/>
    <cellStyle name="Normal 3 13 7 3" xfId="6908"/>
    <cellStyle name="Normal 3 13 7 3 2" xfId="21548"/>
    <cellStyle name="Normal 3 13 7 3 3" xfId="38914"/>
    <cellStyle name="Normal 3 13 7 4" xfId="21549"/>
    <cellStyle name="Normal 3 13 7 5" xfId="38915"/>
    <cellStyle name="Normal 3 13 8" xfId="6909"/>
    <cellStyle name="Normal 3 13 8 2" xfId="6910"/>
    <cellStyle name="Normal 3 13 8 2 2" xfId="21550"/>
    <cellStyle name="Normal 3 13 8 2 2 2" xfId="21551"/>
    <cellStyle name="Normal 3 13 8 2 2 3" xfId="38916"/>
    <cellStyle name="Normal 3 13 8 2 3" xfId="21552"/>
    <cellStyle name="Normal 3 13 8 2 4" xfId="38917"/>
    <cellStyle name="Normal 3 13 8 3" xfId="21553"/>
    <cellStyle name="Normal 3 13 8 3 2" xfId="21554"/>
    <cellStyle name="Normal 3 13 8 3 3" xfId="38918"/>
    <cellStyle name="Normal 3 13 8 4" xfId="21555"/>
    <cellStyle name="Normal 3 13 8 5" xfId="38919"/>
    <cellStyle name="Normal 3 13 9" xfId="6911"/>
    <cellStyle name="Normal 3 13 9 2" xfId="6912"/>
    <cellStyle name="Normal 3 13 9 2 2" xfId="21556"/>
    <cellStyle name="Normal 3 13 9 2 2 2" xfId="21557"/>
    <cellStyle name="Normal 3 13 9 2 2 3" xfId="38920"/>
    <cellStyle name="Normal 3 13 9 2 3" xfId="21558"/>
    <cellStyle name="Normal 3 13 9 2 4" xfId="38921"/>
    <cellStyle name="Normal 3 13 9 3" xfId="21559"/>
    <cellStyle name="Normal 3 13 9 3 2" xfId="21560"/>
    <cellStyle name="Normal 3 13 9 3 3" xfId="38922"/>
    <cellStyle name="Normal 3 13 9 4" xfId="21561"/>
    <cellStyle name="Normal 3 13 9 5" xfId="38923"/>
    <cellStyle name="Normal 3 14" xfId="4723"/>
    <cellStyle name="Normal 3 14 10" xfId="6913"/>
    <cellStyle name="Normal 3 14 10 2" xfId="6914"/>
    <cellStyle name="Normal 3 14 10 2 2" xfId="21562"/>
    <cellStyle name="Normal 3 14 10 2 3" xfId="38924"/>
    <cellStyle name="Normal 3 14 10 3" xfId="21563"/>
    <cellStyle name="Normal 3 14 10 4" xfId="38925"/>
    <cellStyle name="Normal 3 14 11" xfId="6915"/>
    <cellStyle name="Normal 3 14 11 2" xfId="21564"/>
    <cellStyle name="Normal 3 14 11 3" xfId="38926"/>
    <cellStyle name="Normal 3 14 12" xfId="21565"/>
    <cellStyle name="Normal 3 14 12 2" xfId="38927"/>
    <cellStyle name="Normal 3 14 13" xfId="38928"/>
    <cellStyle name="Normal 3 14 14" xfId="38929"/>
    <cellStyle name="Normal 3 14 15" xfId="38930"/>
    <cellStyle name="Normal 3 14 2" xfId="6916"/>
    <cellStyle name="Normal 3 14 2 10" xfId="38931"/>
    <cellStyle name="Normal 3 14 2 11" xfId="38932"/>
    <cellStyle name="Normal 3 14 2 12" xfId="38933"/>
    <cellStyle name="Normal 3 14 2 2" xfId="6917"/>
    <cellStyle name="Normal 3 14 2 2 2" xfId="6918"/>
    <cellStyle name="Normal 3 14 2 2 2 2" xfId="6919"/>
    <cellStyle name="Normal 3 14 2 2 2 2 2" xfId="6920"/>
    <cellStyle name="Normal 3 14 2 2 2 2 2 2" xfId="21566"/>
    <cellStyle name="Normal 3 14 2 2 2 2 2 2 2" xfId="21567"/>
    <cellStyle name="Normal 3 14 2 2 2 2 2 2 3" xfId="38934"/>
    <cellStyle name="Normal 3 14 2 2 2 2 2 3" xfId="21568"/>
    <cellStyle name="Normal 3 14 2 2 2 2 2 4" xfId="38935"/>
    <cellStyle name="Normal 3 14 2 2 2 2 3" xfId="6921"/>
    <cellStyle name="Normal 3 14 2 2 2 2 3 2" xfId="21569"/>
    <cellStyle name="Normal 3 14 2 2 2 2 3 3" xfId="38936"/>
    <cellStyle name="Normal 3 14 2 2 2 2 4" xfId="21570"/>
    <cellStyle name="Normal 3 14 2 2 2 2 5" xfId="38937"/>
    <cellStyle name="Normal 3 14 2 2 2 3" xfId="6922"/>
    <cellStyle name="Normal 3 14 2 2 2 3 2" xfId="6923"/>
    <cellStyle name="Normal 3 14 2 2 2 3 2 2" xfId="21571"/>
    <cellStyle name="Normal 3 14 2 2 2 3 2 3" xfId="38938"/>
    <cellStyle name="Normal 3 14 2 2 2 3 3" xfId="21572"/>
    <cellStyle name="Normal 3 14 2 2 2 3 4" xfId="38939"/>
    <cellStyle name="Normal 3 14 2 2 2 4" xfId="6924"/>
    <cellStyle name="Normal 3 14 2 2 2 4 2" xfId="6925"/>
    <cellStyle name="Normal 3 14 2 2 2 4 3" xfId="38940"/>
    <cellStyle name="Normal 3 14 2 2 2 5" xfId="6926"/>
    <cellStyle name="Normal 3 14 2 2 2 5 2" xfId="6927"/>
    <cellStyle name="Normal 3 14 2 2 2 6" xfId="6928"/>
    <cellStyle name="Normal 3 14 2 2 2 7" xfId="38941"/>
    <cellStyle name="Normal 3 14 2 2 3" xfId="6929"/>
    <cellStyle name="Normal 3 14 2 2 3 2" xfId="6930"/>
    <cellStyle name="Normal 3 14 2 2 3 2 2" xfId="21573"/>
    <cellStyle name="Normal 3 14 2 2 3 2 2 2" xfId="21574"/>
    <cellStyle name="Normal 3 14 2 2 3 2 2 3" xfId="38942"/>
    <cellStyle name="Normal 3 14 2 2 3 2 3" xfId="21575"/>
    <cellStyle name="Normal 3 14 2 2 3 2 4" xfId="38943"/>
    <cellStyle name="Normal 3 14 2 2 3 3" xfId="6931"/>
    <cellStyle name="Normal 3 14 2 2 3 3 2" xfId="21576"/>
    <cellStyle name="Normal 3 14 2 2 3 3 3" xfId="38944"/>
    <cellStyle name="Normal 3 14 2 2 3 4" xfId="21577"/>
    <cellStyle name="Normal 3 14 2 2 3 5" xfId="38945"/>
    <cellStyle name="Normal 3 14 2 2 4" xfId="6932"/>
    <cellStyle name="Normal 3 14 2 2 4 2" xfId="6933"/>
    <cellStyle name="Normal 3 14 2 2 4 2 2" xfId="21578"/>
    <cellStyle name="Normal 3 14 2 2 4 2 3" xfId="38946"/>
    <cellStyle name="Normal 3 14 2 2 4 3" xfId="21579"/>
    <cellStyle name="Normal 3 14 2 2 4 4" xfId="38947"/>
    <cellStyle name="Normal 3 14 2 2 5" xfId="6934"/>
    <cellStyle name="Normal 3 14 2 2 5 2" xfId="6935"/>
    <cellStyle name="Normal 3 14 2 2 5 3" xfId="38948"/>
    <cellStyle name="Normal 3 14 2 2 6" xfId="6936"/>
    <cellStyle name="Normal 3 14 2 2 6 2" xfId="6937"/>
    <cellStyle name="Normal 3 14 2 2 7" xfId="6938"/>
    <cellStyle name="Normal 3 14 2 2 8" xfId="38949"/>
    <cellStyle name="Normal 3 14 2 3" xfId="6939"/>
    <cellStyle name="Normal 3 14 2 3 2" xfId="6940"/>
    <cellStyle name="Normal 3 14 2 3 2 2" xfId="6941"/>
    <cellStyle name="Normal 3 14 2 3 2 2 2" xfId="21580"/>
    <cellStyle name="Normal 3 14 2 3 2 2 2 2" xfId="21581"/>
    <cellStyle name="Normal 3 14 2 3 2 2 2 3" xfId="38950"/>
    <cellStyle name="Normal 3 14 2 3 2 2 3" xfId="21582"/>
    <cellStyle name="Normal 3 14 2 3 2 2 4" xfId="38951"/>
    <cellStyle name="Normal 3 14 2 3 2 3" xfId="6942"/>
    <cellStyle name="Normal 3 14 2 3 2 3 2" xfId="21583"/>
    <cellStyle name="Normal 3 14 2 3 2 3 3" xfId="38952"/>
    <cellStyle name="Normal 3 14 2 3 2 4" xfId="21584"/>
    <cellStyle name="Normal 3 14 2 3 2 5" xfId="38953"/>
    <cellStyle name="Normal 3 14 2 3 3" xfId="6943"/>
    <cellStyle name="Normal 3 14 2 3 3 2" xfId="6944"/>
    <cellStyle name="Normal 3 14 2 3 3 2 2" xfId="21585"/>
    <cellStyle name="Normal 3 14 2 3 3 2 3" xfId="38954"/>
    <cellStyle name="Normal 3 14 2 3 3 3" xfId="21586"/>
    <cellStyle name="Normal 3 14 2 3 3 4" xfId="38955"/>
    <cellStyle name="Normal 3 14 2 3 4" xfId="6945"/>
    <cellStyle name="Normal 3 14 2 3 4 2" xfId="6946"/>
    <cellStyle name="Normal 3 14 2 3 4 3" xfId="38956"/>
    <cellStyle name="Normal 3 14 2 3 5" xfId="6947"/>
    <cellStyle name="Normal 3 14 2 3 5 2" xfId="6948"/>
    <cellStyle name="Normal 3 14 2 3 6" xfId="6949"/>
    <cellStyle name="Normal 3 14 2 3 7" xfId="38957"/>
    <cellStyle name="Normal 3 14 2 4" xfId="6950"/>
    <cellStyle name="Normal 3 14 2 4 2" xfId="6951"/>
    <cellStyle name="Normal 3 14 2 4 2 2" xfId="21587"/>
    <cellStyle name="Normal 3 14 2 4 2 2 2" xfId="21588"/>
    <cellStyle name="Normal 3 14 2 4 2 2 2 2" xfId="21589"/>
    <cellStyle name="Normal 3 14 2 4 2 2 2 3" xfId="38958"/>
    <cellStyle name="Normal 3 14 2 4 2 2 3" xfId="21590"/>
    <cellStyle name="Normal 3 14 2 4 2 2 4" xfId="38959"/>
    <cellStyle name="Normal 3 14 2 4 2 3" xfId="21591"/>
    <cellStyle name="Normal 3 14 2 4 2 3 2" xfId="21592"/>
    <cellStyle name="Normal 3 14 2 4 2 3 3" xfId="38960"/>
    <cellStyle name="Normal 3 14 2 4 2 4" xfId="21593"/>
    <cellStyle name="Normal 3 14 2 4 2 5" xfId="38961"/>
    <cellStyle name="Normal 3 14 2 4 3" xfId="6952"/>
    <cellStyle name="Normal 3 14 2 4 3 2" xfId="21594"/>
    <cellStyle name="Normal 3 14 2 4 3 2 2" xfId="21595"/>
    <cellStyle name="Normal 3 14 2 4 3 2 3" xfId="38962"/>
    <cellStyle name="Normal 3 14 2 4 3 3" xfId="21596"/>
    <cellStyle name="Normal 3 14 2 4 3 4" xfId="38963"/>
    <cellStyle name="Normal 3 14 2 4 4" xfId="21597"/>
    <cellStyle name="Normal 3 14 2 4 4 2" xfId="21598"/>
    <cellStyle name="Normal 3 14 2 4 4 3" xfId="38964"/>
    <cellStyle name="Normal 3 14 2 4 5" xfId="21599"/>
    <cellStyle name="Normal 3 14 2 4 6" xfId="38965"/>
    <cellStyle name="Normal 3 14 2 5" xfId="6953"/>
    <cellStyle name="Normal 3 14 2 5 2" xfId="6954"/>
    <cellStyle name="Normal 3 14 2 5 2 2" xfId="21600"/>
    <cellStyle name="Normal 3 14 2 5 2 2 2" xfId="21601"/>
    <cellStyle name="Normal 3 14 2 5 2 2 3" xfId="38966"/>
    <cellStyle name="Normal 3 14 2 5 2 3" xfId="21602"/>
    <cellStyle name="Normal 3 14 2 5 2 4" xfId="38967"/>
    <cellStyle name="Normal 3 14 2 5 3" xfId="21603"/>
    <cellStyle name="Normal 3 14 2 5 3 2" xfId="21604"/>
    <cellStyle name="Normal 3 14 2 5 3 3" xfId="38968"/>
    <cellStyle name="Normal 3 14 2 5 4" xfId="21605"/>
    <cellStyle name="Normal 3 14 2 5 5" xfId="38969"/>
    <cellStyle name="Normal 3 14 2 6" xfId="6955"/>
    <cellStyle name="Normal 3 14 2 6 2" xfId="6956"/>
    <cellStyle name="Normal 3 14 2 6 2 2" xfId="21606"/>
    <cellStyle name="Normal 3 14 2 6 2 2 2" xfId="21607"/>
    <cellStyle name="Normal 3 14 2 6 2 2 3" xfId="38970"/>
    <cellStyle name="Normal 3 14 2 6 2 3" xfId="21608"/>
    <cellStyle name="Normal 3 14 2 6 2 4" xfId="38971"/>
    <cellStyle name="Normal 3 14 2 6 3" xfId="21609"/>
    <cellStyle name="Normal 3 14 2 6 3 2" xfId="21610"/>
    <cellStyle name="Normal 3 14 2 6 3 3" xfId="38972"/>
    <cellStyle name="Normal 3 14 2 6 4" xfId="21611"/>
    <cellStyle name="Normal 3 14 2 6 5" xfId="38973"/>
    <cellStyle name="Normal 3 14 2 7" xfId="6957"/>
    <cellStyle name="Normal 3 14 2 7 2" xfId="6958"/>
    <cellStyle name="Normal 3 14 2 7 2 2" xfId="21612"/>
    <cellStyle name="Normal 3 14 2 7 2 3" xfId="38974"/>
    <cellStyle name="Normal 3 14 2 7 3" xfId="21613"/>
    <cellStyle name="Normal 3 14 2 7 4" xfId="38975"/>
    <cellStyle name="Normal 3 14 2 8" xfId="6959"/>
    <cellStyle name="Normal 3 14 2 8 2" xfId="21614"/>
    <cellStyle name="Normal 3 14 2 8 3" xfId="38976"/>
    <cellStyle name="Normal 3 14 2 9" xfId="21615"/>
    <cellStyle name="Normal 3 14 2 9 2" xfId="38977"/>
    <cellStyle name="Normal 3 14 3" xfId="6960"/>
    <cellStyle name="Normal 3 14 3 10" xfId="38978"/>
    <cellStyle name="Normal 3 14 3 11" xfId="38979"/>
    <cellStyle name="Normal 3 14 3 2" xfId="6961"/>
    <cellStyle name="Normal 3 14 3 2 2" xfId="6962"/>
    <cellStyle name="Normal 3 14 3 2 2 2" xfId="6963"/>
    <cellStyle name="Normal 3 14 3 2 2 2 2" xfId="6964"/>
    <cellStyle name="Normal 3 14 3 2 2 2 2 2" xfId="21616"/>
    <cellStyle name="Normal 3 14 3 2 2 2 2 2 2" xfId="21617"/>
    <cellStyle name="Normal 3 14 3 2 2 2 2 2 3" xfId="38980"/>
    <cellStyle name="Normal 3 14 3 2 2 2 2 3" xfId="21618"/>
    <cellStyle name="Normal 3 14 3 2 2 2 2 4" xfId="38981"/>
    <cellStyle name="Normal 3 14 3 2 2 2 3" xfId="6965"/>
    <cellStyle name="Normal 3 14 3 2 2 2 3 2" xfId="21619"/>
    <cellStyle name="Normal 3 14 3 2 2 2 3 3" xfId="38982"/>
    <cellStyle name="Normal 3 14 3 2 2 2 4" xfId="21620"/>
    <cellStyle name="Normal 3 14 3 2 2 2 5" xfId="38983"/>
    <cellStyle name="Normal 3 14 3 2 2 3" xfId="6966"/>
    <cellStyle name="Normal 3 14 3 2 2 3 2" xfId="6967"/>
    <cellStyle name="Normal 3 14 3 2 2 3 2 2" xfId="21621"/>
    <cellStyle name="Normal 3 14 3 2 2 3 2 3" xfId="38984"/>
    <cellStyle name="Normal 3 14 3 2 2 3 3" xfId="21622"/>
    <cellStyle name="Normal 3 14 3 2 2 3 4" xfId="38985"/>
    <cellStyle name="Normal 3 14 3 2 2 4" xfId="6968"/>
    <cellStyle name="Normal 3 14 3 2 2 4 2" xfId="6969"/>
    <cellStyle name="Normal 3 14 3 2 2 4 3" xfId="38986"/>
    <cellStyle name="Normal 3 14 3 2 2 5" xfId="6970"/>
    <cellStyle name="Normal 3 14 3 2 2 5 2" xfId="6971"/>
    <cellStyle name="Normal 3 14 3 2 2 6" xfId="6972"/>
    <cellStyle name="Normal 3 14 3 2 2 7" xfId="38987"/>
    <cellStyle name="Normal 3 14 3 2 3" xfId="6973"/>
    <cellStyle name="Normal 3 14 3 2 3 2" xfId="6974"/>
    <cellStyle name="Normal 3 14 3 2 3 2 2" xfId="21623"/>
    <cellStyle name="Normal 3 14 3 2 3 2 2 2" xfId="21624"/>
    <cellStyle name="Normal 3 14 3 2 3 2 2 3" xfId="38988"/>
    <cellStyle name="Normal 3 14 3 2 3 2 3" xfId="21625"/>
    <cellStyle name="Normal 3 14 3 2 3 2 4" xfId="38989"/>
    <cellStyle name="Normal 3 14 3 2 3 3" xfId="6975"/>
    <cellStyle name="Normal 3 14 3 2 3 3 2" xfId="21626"/>
    <cellStyle name="Normal 3 14 3 2 3 3 3" xfId="38990"/>
    <cellStyle name="Normal 3 14 3 2 3 4" xfId="21627"/>
    <cellStyle name="Normal 3 14 3 2 3 5" xfId="38991"/>
    <cellStyle name="Normal 3 14 3 2 4" xfId="6976"/>
    <cellStyle name="Normal 3 14 3 2 4 2" xfId="6977"/>
    <cellStyle name="Normal 3 14 3 2 4 2 2" xfId="21628"/>
    <cellStyle name="Normal 3 14 3 2 4 2 3" xfId="38992"/>
    <cellStyle name="Normal 3 14 3 2 4 3" xfId="21629"/>
    <cellStyle name="Normal 3 14 3 2 4 4" xfId="38993"/>
    <cellStyle name="Normal 3 14 3 2 5" xfId="6978"/>
    <cellStyle name="Normal 3 14 3 2 5 2" xfId="6979"/>
    <cellStyle name="Normal 3 14 3 2 5 3" xfId="38994"/>
    <cellStyle name="Normal 3 14 3 2 6" xfId="6980"/>
    <cellStyle name="Normal 3 14 3 2 6 2" xfId="6981"/>
    <cellStyle name="Normal 3 14 3 2 7" xfId="6982"/>
    <cellStyle name="Normal 3 14 3 2 8" xfId="38995"/>
    <cellStyle name="Normal 3 14 3 3" xfId="6983"/>
    <cellStyle name="Normal 3 14 3 3 2" xfId="6984"/>
    <cellStyle name="Normal 3 14 3 3 2 2" xfId="6985"/>
    <cellStyle name="Normal 3 14 3 3 2 2 2" xfId="21630"/>
    <cellStyle name="Normal 3 14 3 3 2 2 2 2" xfId="21631"/>
    <cellStyle name="Normal 3 14 3 3 2 2 2 3" xfId="38996"/>
    <cellStyle name="Normal 3 14 3 3 2 2 3" xfId="21632"/>
    <cellStyle name="Normal 3 14 3 3 2 2 4" xfId="38997"/>
    <cellStyle name="Normal 3 14 3 3 2 3" xfId="6986"/>
    <cellStyle name="Normal 3 14 3 3 2 3 2" xfId="21633"/>
    <cellStyle name="Normal 3 14 3 3 2 3 3" xfId="38998"/>
    <cellStyle name="Normal 3 14 3 3 2 4" xfId="21634"/>
    <cellStyle name="Normal 3 14 3 3 2 5" xfId="38999"/>
    <cellStyle name="Normal 3 14 3 3 3" xfId="6987"/>
    <cellStyle name="Normal 3 14 3 3 3 2" xfId="6988"/>
    <cellStyle name="Normal 3 14 3 3 3 2 2" xfId="21635"/>
    <cellStyle name="Normal 3 14 3 3 3 2 3" xfId="39000"/>
    <cellStyle name="Normal 3 14 3 3 3 3" xfId="21636"/>
    <cellStyle name="Normal 3 14 3 3 3 4" xfId="39001"/>
    <cellStyle name="Normal 3 14 3 3 4" xfId="6989"/>
    <cellStyle name="Normal 3 14 3 3 4 2" xfId="6990"/>
    <cellStyle name="Normal 3 14 3 3 4 3" xfId="39002"/>
    <cellStyle name="Normal 3 14 3 3 5" xfId="6991"/>
    <cellStyle name="Normal 3 14 3 3 5 2" xfId="6992"/>
    <cellStyle name="Normal 3 14 3 3 6" xfId="6993"/>
    <cellStyle name="Normal 3 14 3 3 7" xfId="39003"/>
    <cellStyle name="Normal 3 14 3 4" xfId="6994"/>
    <cellStyle name="Normal 3 14 3 4 2" xfId="6995"/>
    <cellStyle name="Normal 3 14 3 4 2 2" xfId="21637"/>
    <cellStyle name="Normal 3 14 3 4 2 2 2" xfId="21638"/>
    <cellStyle name="Normal 3 14 3 4 2 2 2 2" xfId="21639"/>
    <cellStyle name="Normal 3 14 3 4 2 2 2 3" xfId="39004"/>
    <cellStyle name="Normal 3 14 3 4 2 2 3" xfId="21640"/>
    <cellStyle name="Normal 3 14 3 4 2 2 4" xfId="39005"/>
    <cellStyle name="Normal 3 14 3 4 2 3" xfId="21641"/>
    <cellStyle name="Normal 3 14 3 4 2 3 2" xfId="21642"/>
    <cellStyle name="Normal 3 14 3 4 2 3 3" xfId="39006"/>
    <cellStyle name="Normal 3 14 3 4 2 4" xfId="21643"/>
    <cellStyle name="Normal 3 14 3 4 2 5" xfId="39007"/>
    <cellStyle name="Normal 3 14 3 4 3" xfId="6996"/>
    <cellStyle name="Normal 3 14 3 4 3 2" xfId="21644"/>
    <cellStyle name="Normal 3 14 3 4 3 2 2" xfId="21645"/>
    <cellStyle name="Normal 3 14 3 4 3 2 3" xfId="39008"/>
    <cellStyle name="Normal 3 14 3 4 3 3" xfId="21646"/>
    <cellStyle name="Normal 3 14 3 4 3 4" xfId="39009"/>
    <cellStyle name="Normal 3 14 3 4 4" xfId="21647"/>
    <cellStyle name="Normal 3 14 3 4 4 2" xfId="21648"/>
    <cellStyle name="Normal 3 14 3 4 4 3" xfId="39010"/>
    <cellStyle name="Normal 3 14 3 4 5" xfId="21649"/>
    <cellStyle name="Normal 3 14 3 4 6" xfId="39011"/>
    <cellStyle name="Normal 3 14 3 5" xfId="6997"/>
    <cellStyle name="Normal 3 14 3 5 2" xfId="6998"/>
    <cellStyle name="Normal 3 14 3 5 2 2" xfId="21650"/>
    <cellStyle name="Normal 3 14 3 5 2 2 2" xfId="21651"/>
    <cellStyle name="Normal 3 14 3 5 2 2 3" xfId="39012"/>
    <cellStyle name="Normal 3 14 3 5 2 3" xfId="21652"/>
    <cellStyle name="Normal 3 14 3 5 2 4" xfId="39013"/>
    <cellStyle name="Normal 3 14 3 5 3" xfId="21653"/>
    <cellStyle name="Normal 3 14 3 5 3 2" xfId="21654"/>
    <cellStyle name="Normal 3 14 3 5 3 3" xfId="39014"/>
    <cellStyle name="Normal 3 14 3 5 4" xfId="21655"/>
    <cellStyle name="Normal 3 14 3 5 5" xfId="39015"/>
    <cellStyle name="Normal 3 14 3 6" xfId="6999"/>
    <cellStyle name="Normal 3 14 3 6 2" xfId="7000"/>
    <cellStyle name="Normal 3 14 3 6 2 2" xfId="21656"/>
    <cellStyle name="Normal 3 14 3 6 2 3" xfId="39016"/>
    <cellStyle name="Normal 3 14 3 6 3" xfId="21657"/>
    <cellStyle name="Normal 3 14 3 6 4" xfId="39017"/>
    <cellStyle name="Normal 3 14 3 7" xfId="7001"/>
    <cellStyle name="Normal 3 14 3 7 2" xfId="7002"/>
    <cellStyle name="Normal 3 14 3 7 3" xfId="39018"/>
    <cellStyle name="Normal 3 14 3 8" xfId="7003"/>
    <cellStyle name="Normal 3 14 3 8 2" xfId="39019"/>
    <cellStyle name="Normal 3 14 3 9" xfId="39020"/>
    <cellStyle name="Normal 3 14 4" xfId="7004"/>
    <cellStyle name="Normal 3 14 4 10" xfId="39021"/>
    <cellStyle name="Normal 3 14 4 2" xfId="7005"/>
    <cellStyle name="Normal 3 14 4 2 2" xfId="7006"/>
    <cellStyle name="Normal 3 14 4 2 2 2" xfId="7007"/>
    <cellStyle name="Normal 3 14 4 2 2 2 2" xfId="21658"/>
    <cellStyle name="Normal 3 14 4 2 2 2 2 2" xfId="21659"/>
    <cellStyle name="Normal 3 14 4 2 2 2 2 3" xfId="39022"/>
    <cellStyle name="Normal 3 14 4 2 2 2 3" xfId="21660"/>
    <cellStyle name="Normal 3 14 4 2 2 2 4" xfId="39023"/>
    <cellStyle name="Normal 3 14 4 2 2 3" xfId="7008"/>
    <cellStyle name="Normal 3 14 4 2 2 3 2" xfId="21661"/>
    <cellStyle name="Normal 3 14 4 2 2 3 3" xfId="39024"/>
    <cellStyle name="Normal 3 14 4 2 2 4" xfId="21662"/>
    <cellStyle name="Normal 3 14 4 2 2 5" xfId="39025"/>
    <cellStyle name="Normal 3 14 4 2 3" xfId="7009"/>
    <cellStyle name="Normal 3 14 4 2 3 2" xfId="7010"/>
    <cellStyle name="Normal 3 14 4 2 3 2 2" xfId="21663"/>
    <cellStyle name="Normal 3 14 4 2 3 2 3" xfId="39026"/>
    <cellStyle name="Normal 3 14 4 2 3 3" xfId="21664"/>
    <cellStyle name="Normal 3 14 4 2 3 4" xfId="39027"/>
    <cellStyle name="Normal 3 14 4 2 4" xfId="7011"/>
    <cellStyle name="Normal 3 14 4 2 4 2" xfId="7012"/>
    <cellStyle name="Normal 3 14 4 2 4 3" xfId="39028"/>
    <cellStyle name="Normal 3 14 4 2 5" xfId="7013"/>
    <cellStyle name="Normal 3 14 4 2 5 2" xfId="7014"/>
    <cellStyle name="Normal 3 14 4 2 6" xfId="7015"/>
    <cellStyle name="Normal 3 14 4 2 7" xfId="39029"/>
    <cellStyle name="Normal 3 14 4 3" xfId="7016"/>
    <cellStyle name="Normal 3 14 4 3 2" xfId="7017"/>
    <cellStyle name="Normal 3 14 4 3 2 2" xfId="21665"/>
    <cellStyle name="Normal 3 14 4 3 2 2 2" xfId="21666"/>
    <cellStyle name="Normal 3 14 4 3 2 2 2 2" xfId="21667"/>
    <cellStyle name="Normal 3 14 4 3 2 2 2 3" xfId="39030"/>
    <cellStyle name="Normal 3 14 4 3 2 2 3" xfId="21668"/>
    <cellStyle name="Normal 3 14 4 3 2 2 4" xfId="39031"/>
    <cellStyle name="Normal 3 14 4 3 2 3" xfId="21669"/>
    <cellStyle name="Normal 3 14 4 3 2 3 2" xfId="21670"/>
    <cellStyle name="Normal 3 14 4 3 2 3 3" xfId="39032"/>
    <cellStyle name="Normal 3 14 4 3 2 4" xfId="21671"/>
    <cellStyle name="Normal 3 14 4 3 2 5" xfId="39033"/>
    <cellStyle name="Normal 3 14 4 3 3" xfId="7018"/>
    <cellStyle name="Normal 3 14 4 3 3 2" xfId="21672"/>
    <cellStyle name="Normal 3 14 4 3 3 2 2" xfId="21673"/>
    <cellStyle name="Normal 3 14 4 3 3 2 3" xfId="39034"/>
    <cellStyle name="Normal 3 14 4 3 3 3" xfId="21674"/>
    <cellStyle name="Normal 3 14 4 3 3 4" xfId="39035"/>
    <cellStyle name="Normal 3 14 4 3 4" xfId="21675"/>
    <cellStyle name="Normal 3 14 4 3 4 2" xfId="21676"/>
    <cellStyle name="Normal 3 14 4 3 4 3" xfId="39036"/>
    <cellStyle name="Normal 3 14 4 3 5" xfId="21677"/>
    <cellStyle name="Normal 3 14 4 3 6" xfId="39037"/>
    <cellStyle name="Normal 3 14 4 4" xfId="7019"/>
    <cellStyle name="Normal 3 14 4 4 2" xfId="7020"/>
    <cellStyle name="Normal 3 14 4 4 2 2" xfId="21678"/>
    <cellStyle name="Normal 3 14 4 4 2 2 2" xfId="21679"/>
    <cellStyle name="Normal 3 14 4 4 2 2 3" xfId="39038"/>
    <cellStyle name="Normal 3 14 4 4 2 3" xfId="21680"/>
    <cellStyle name="Normal 3 14 4 4 2 4" xfId="39039"/>
    <cellStyle name="Normal 3 14 4 4 3" xfId="21681"/>
    <cellStyle name="Normal 3 14 4 4 3 2" xfId="21682"/>
    <cellStyle name="Normal 3 14 4 4 3 3" xfId="39040"/>
    <cellStyle name="Normal 3 14 4 4 4" xfId="21683"/>
    <cellStyle name="Normal 3 14 4 4 5" xfId="39041"/>
    <cellStyle name="Normal 3 14 4 5" xfId="7021"/>
    <cellStyle name="Normal 3 14 4 5 2" xfId="7022"/>
    <cellStyle name="Normal 3 14 4 5 2 2" xfId="21684"/>
    <cellStyle name="Normal 3 14 4 5 2 3" xfId="39042"/>
    <cellStyle name="Normal 3 14 4 5 3" xfId="21685"/>
    <cellStyle name="Normal 3 14 4 5 4" xfId="39043"/>
    <cellStyle name="Normal 3 14 4 6" xfId="7023"/>
    <cellStyle name="Normal 3 14 4 6 2" xfId="7024"/>
    <cellStyle name="Normal 3 14 4 6 3" xfId="39044"/>
    <cellStyle name="Normal 3 14 4 7" xfId="7025"/>
    <cellStyle name="Normal 3 14 4 7 2" xfId="39045"/>
    <cellStyle name="Normal 3 14 4 8" xfId="39046"/>
    <cellStyle name="Normal 3 14 4 9" xfId="39047"/>
    <cellStyle name="Normal 3 14 5" xfId="7026"/>
    <cellStyle name="Normal 3 14 5 2" xfId="7027"/>
    <cellStyle name="Normal 3 14 5 2 2" xfId="7028"/>
    <cellStyle name="Normal 3 14 5 2 2 2" xfId="21686"/>
    <cellStyle name="Normal 3 14 5 2 2 2 2" xfId="21687"/>
    <cellStyle name="Normal 3 14 5 2 2 2 3" xfId="39048"/>
    <cellStyle name="Normal 3 14 5 2 2 3" xfId="21688"/>
    <cellStyle name="Normal 3 14 5 2 2 4" xfId="39049"/>
    <cellStyle name="Normal 3 14 5 2 3" xfId="7029"/>
    <cellStyle name="Normal 3 14 5 2 3 2" xfId="21689"/>
    <cellStyle name="Normal 3 14 5 2 3 3" xfId="39050"/>
    <cellStyle name="Normal 3 14 5 2 4" xfId="21690"/>
    <cellStyle name="Normal 3 14 5 2 5" xfId="39051"/>
    <cellStyle name="Normal 3 14 5 2 6" xfId="39052"/>
    <cellStyle name="Normal 3 14 5 3" xfId="7030"/>
    <cellStyle name="Normal 3 14 5 3 2" xfId="7031"/>
    <cellStyle name="Normal 3 14 5 3 2 2" xfId="21691"/>
    <cellStyle name="Normal 3 14 5 3 2 3" xfId="39053"/>
    <cellStyle name="Normal 3 14 5 3 3" xfId="21692"/>
    <cellStyle name="Normal 3 14 5 3 4" xfId="39054"/>
    <cellStyle name="Normal 3 14 5 4" xfId="7032"/>
    <cellStyle name="Normal 3 14 5 4 2" xfId="7033"/>
    <cellStyle name="Normal 3 14 5 4 3" xfId="39055"/>
    <cellStyle name="Normal 3 14 5 5" xfId="7034"/>
    <cellStyle name="Normal 3 14 5 5 2" xfId="7035"/>
    <cellStyle name="Normal 3 14 5 6" xfId="7036"/>
    <cellStyle name="Normal 3 14 5 7" xfId="39056"/>
    <cellStyle name="Normal 3 14 6" xfId="7037"/>
    <cellStyle name="Normal 3 14 6 2" xfId="7038"/>
    <cellStyle name="Normal 3 14 6 2 2" xfId="21693"/>
    <cellStyle name="Normal 3 14 6 2 2 2" xfId="21694"/>
    <cellStyle name="Normal 3 14 6 2 2 2 2" xfId="21695"/>
    <cellStyle name="Normal 3 14 6 2 2 2 3" xfId="39057"/>
    <cellStyle name="Normal 3 14 6 2 2 3" xfId="21696"/>
    <cellStyle name="Normal 3 14 6 2 2 4" xfId="39058"/>
    <cellStyle name="Normal 3 14 6 2 3" xfId="21697"/>
    <cellStyle name="Normal 3 14 6 2 3 2" xfId="21698"/>
    <cellStyle name="Normal 3 14 6 2 3 3" xfId="39059"/>
    <cellStyle name="Normal 3 14 6 2 4" xfId="21699"/>
    <cellStyle name="Normal 3 14 6 2 5" xfId="39060"/>
    <cellStyle name="Normal 3 14 6 3" xfId="7039"/>
    <cellStyle name="Normal 3 14 6 3 2" xfId="21700"/>
    <cellStyle name="Normal 3 14 6 3 2 2" xfId="21701"/>
    <cellStyle name="Normal 3 14 6 3 2 3" xfId="39061"/>
    <cellStyle name="Normal 3 14 6 3 3" xfId="21702"/>
    <cellStyle name="Normal 3 14 6 3 4" xfId="39062"/>
    <cellStyle name="Normal 3 14 6 4" xfId="21703"/>
    <cellStyle name="Normal 3 14 6 4 2" xfId="21704"/>
    <cellStyle name="Normal 3 14 6 4 3" xfId="39063"/>
    <cellStyle name="Normal 3 14 6 5" xfId="21705"/>
    <cellStyle name="Normal 3 14 6 6" xfId="39064"/>
    <cellStyle name="Normal 3 14 6 7" xfId="39065"/>
    <cellStyle name="Normal 3 14 7" xfId="7040"/>
    <cellStyle name="Normal 3 14 7 2" xfId="7041"/>
    <cellStyle name="Normal 3 14 7 2 2" xfId="21706"/>
    <cellStyle name="Normal 3 14 7 2 2 2" xfId="21707"/>
    <cellStyle name="Normal 3 14 7 2 2 3" xfId="39066"/>
    <cellStyle name="Normal 3 14 7 2 3" xfId="21708"/>
    <cellStyle name="Normal 3 14 7 2 4" xfId="39067"/>
    <cellStyle name="Normal 3 14 7 3" xfId="7042"/>
    <cellStyle name="Normal 3 14 7 3 2" xfId="21709"/>
    <cellStyle name="Normal 3 14 7 3 3" xfId="39068"/>
    <cellStyle name="Normal 3 14 7 4" xfId="21710"/>
    <cellStyle name="Normal 3 14 7 5" xfId="39069"/>
    <cellStyle name="Normal 3 14 8" xfId="7043"/>
    <cellStyle name="Normal 3 14 8 2" xfId="7044"/>
    <cellStyle name="Normal 3 14 8 2 2" xfId="21711"/>
    <cellStyle name="Normal 3 14 8 2 2 2" xfId="21712"/>
    <cellStyle name="Normal 3 14 8 2 2 3" xfId="39070"/>
    <cellStyle name="Normal 3 14 8 2 3" xfId="21713"/>
    <cellStyle name="Normal 3 14 8 2 4" xfId="39071"/>
    <cellStyle name="Normal 3 14 8 3" xfId="21714"/>
    <cellStyle name="Normal 3 14 8 3 2" xfId="21715"/>
    <cellStyle name="Normal 3 14 8 3 3" xfId="39072"/>
    <cellStyle name="Normal 3 14 8 4" xfId="21716"/>
    <cellStyle name="Normal 3 14 8 5" xfId="39073"/>
    <cellStyle name="Normal 3 14 9" xfId="7045"/>
    <cellStyle name="Normal 3 14 9 2" xfId="7046"/>
    <cellStyle name="Normal 3 14 9 2 2" xfId="21717"/>
    <cellStyle name="Normal 3 14 9 2 2 2" xfId="21718"/>
    <cellStyle name="Normal 3 14 9 2 2 3" xfId="39074"/>
    <cellStyle name="Normal 3 14 9 2 3" xfId="21719"/>
    <cellStyle name="Normal 3 14 9 2 4" xfId="39075"/>
    <cellStyle name="Normal 3 14 9 3" xfId="21720"/>
    <cellStyle name="Normal 3 14 9 3 2" xfId="21721"/>
    <cellStyle name="Normal 3 14 9 3 3" xfId="39076"/>
    <cellStyle name="Normal 3 14 9 4" xfId="21722"/>
    <cellStyle name="Normal 3 14 9 5" xfId="39077"/>
    <cellStyle name="Normal 3 15" xfId="4724"/>
    <cellStyle name="Normal 3 15 2" xfId="7047"/>
    <cellStyle name="Normal 3 15 2 2" xfId="51976"/>
    <cellStyle name="Normal 3 15 2 2 2" xfId="51979"/>
    <cellStyle name="Normal 3 15 3" xfId="51921"/>
    <cellStyle name="Normal 3 15 3 2" xfId="51977"/>
    <cellStyle name="Normal 3 16" xfId="4725"/>
    <cellStyle name="Normal 3 17" xfId="4726"/>
    <cellStyle name="Normal 3 18" xfId="17076"/>
    <cellStyle name="Normal 3 19" xfId="51922"/>
    <cellStyle name="Normal 3 2" xfId="4727"/>
    <cellStyle name="Normal 3 2 10" xfId="7048"/>
    <cellStyle name="Normal 3 2 10 2" xfId="51963"/>
    <cellStyle name="Normal 3 2 11" xfId="7049"/>
    <cellStyle name="Normal 3 2 12" xfId="21723"/>
    <cellStyle name="Normal 3 2 12 2" xfId="51311"/>
    <cellStyle name="Normal 3 2 13" xfId="39078"/>
    <cellStyle name="Normal 3 2 14" xfId="39079"/>
    <cellStyle name="Normal 3 2 2" xfId="7050"/>
    <cellStyle name="Normal 3 2 2 10" xfId="7051"/>
    <cellStyle name="Normal 3 2 2 10 2" xfId="7052"/>
    <cellStyle name="Normal 3 2 2 10 2 2" xfId="7053"/>
    <cellStyle name="Normal 3 2 2 10 2 2 2" xfId="21724"/>
    <cellStyle name="Normal 3 2 2 10 2 2 2 2" xfId="21725"/>
    <cellStyle name="Normal 3 2 2 10 2 2 2 3" xfId="39080"/>
    <cellStyle name="Normal 3 2 2 10 2 2 3" xfId="21726"/>
    <cellStyle name="Normal 3 2 2 10 2 2 4" xfId="39081"/>
    <cellStyle name="Normal 3 2 2 10 2 3" xfId="7054"/>
    <cellStyle name="Normal 3 2 2 10 2 3 2" xfId="21727"/>
    <cellStyle name="Normal 3 2 2 10 2 3 3" xfId="39082"/>
    <cellStyle name="Normal 3 2 2 10 2 4" xfId="21728"/>
    <cellStyle name="Normal 3 2 2 10 2 5" xfId="39083"/>
    <cellStyle name="Normal 3 2 2 10 2 6" xfId="39084"/>
    <cellStyle name="Normal 3 2 2 10 3" xfId="7055"/>
    <cellStyle name="Normal 3 2 2 10 3 2" xfId="7056"/>
    <cellStyle name="Normal 3 2 2 10 3 2 2" xfId="21729"/>
    <cellStyle name="Normal 3 2 2 10 3 2 3" xfId="39085"/>
    <cellStyle name="Normal 3 2 2 10 3 3" xfId="21730"/>
    <cellStyle name="Normal 3 2 2 10 3 4" xfId="39086"/>
    <cellStyle name="Normal 3 2 2 10 4" xfId="7057"/>
    <cellStyle name="Normal 3 2 2 10 4 2" xfId="7058"/>
    <cellStyle name="Normal 3 2 2 10 4 3" xfId="39087"/>
    <cellStyle name="Normal 3 2 2 10 5" xfId="7059"/>
    <cellStyle name="Normal 3 2 2 10 5 2" xfId="7060"/>
    <cellStyle name="Normal 3 2 2 10 6" xfId="7061"/>
    <cellStyle name="Normal 3 2 2 10 7" xfId="39088"/>
    <cellStyle name="Normal 3 2 2 11" xfId="7062"/>
    <cellStyle name="Normal 3 2 2 11 2" xfId="7063"/>
    <cellStyle name="Normal 3 2 2 11 2 2" xfId="21731"/>
    <cellStyle name="Normal 3 2 2 11 2 2 2" xfId="21732"/>
    <cellStyle name="Normal 3 2 2 11 2 2 2 2" xfId="21733"/>
    <cellStyle name="Normal 3 2 2 11 2 2 2 3" xfId="39089"/>
    <cellStyle name="Normal 3 2 2 11 2 2 3" xfId="21734"/>
    <cellStyle name="Normal 3 2 2 11 2 2 4" xfId="39090"/>
    <cellStyle name="Normal 3 2 2 11 2 3" xfId="21735"/>
    <cellStyle name="Normal 3 2 2 11 2 3 2" xfId="21736"/>
    <cellStyle name="Normal 3 2 2 11 2 3 3" xfId="39091"/>
    <cellStyle name="Normal 3 2 2 11 2 4" xfId="21737"/>
    <cellStyle name="Normal 3 2 2 11 2 5" xfId="39092"/>
    <cellStyle name="Normal 3 2 2 11 3" xfId="7064"/>
    <cellStyle name="Normal 3 2 2 11 3 2" xfId="21738"/>
    <cellStyle name="Normal 3 2 2 11 3 2 2" xfId="21739"/>
    <cellStyle name="Normal 3 2 2 11 3 2 3" xfId="39093"/>
    <cellStyle name="Normal 3 2 2 11 3 3" xfId="21740"/>
    <cellStyle name="Normal 3 2 2 11 3 4" xfId="39094"/>
    <cellStyle name="Normal 3 2 2 11 4" xfId="21741"/>
    <cellStyle name="Normal 3 2 2 11 4 2" xfId="21742"/>
    <cellStyle name="Normal 3 2 2 11 4 3" xfId="39095"/>
    <cellStyle name="Normal 3 2 2 11 5" xfId="21743"/>
    <cellStyle name="Normal 3 2 2 11 6" xfId="39096"/>
    <cellStyle name="Normal 3 2 2 11 7" xfId="39097"/>
    <cellStyle name="Normal 3 2 2 12" xfId="7065"/>
    <cellStyle name="Normal 3 2 2 12 2" xfId="7066"/>
    <cellStyle name="Normal 3 2 2 12 2 2" xfId="21744"/>
    <cellStyle name="Normal 3 2 2 12 2 2 2" xfId="21745"/>
    <cellStyle name="Normal 3 2 2 12 2 2 3" xfId="39098"/>
    <cellStyle name="Normal 3 2 2 12 2 3" xfId="21746"/>
    <cellStyle name="Normal 3 2 2 12 2 4" xfId="39099"/>
    <cellStyle name="Normal 3 2 2 12 3" xfId="7067"/>
    <cellStyle name="Normal 3 2 2 12 3 2" xfId="21747"/>
    <cellStyle name="Normal 3 2 2 12 3 3" xfId="39100"/>
    <cellStyle name="Normal 3 2 2 12 4" xfId="21748"/>
    <cellStyle name="Normal 3 2 2 12 5" xfId="39101"/>
    <cellStyle name="Normal 3 2 2 13" xfId="7068"/>
    <cellStyle name="Normal 3 2 2 13 2" xfId="7069"/>
    <cellStyle name="Normal 3 2 2 13 2 2" xfId="21749"/>
    <cellStyle name="Normal 3 2 2 13 2 2 2" xfId="21750"/>
    <cellStyle name="Normal 3 2 2 13 2 2 3" xfId="39102"/>
    <cellStyle name="Normal 3 2 2 13 2 3" xfId="21751"/>
    <cellStyle name="Normal 3 2 2 13 2 4" xfId="39103"/>
    <cellStyle name="Normal 3 2 2 13 3" xfId="21752"/>
    <cellStyle name="Normal 3 2 2 13 3 2" xfId="21753"/>
    <cellStyle name="Normal 3 2 2 13 3 3" xfId="39104"/>
    <cellStyle name="Normal 3 2 2 13 4" xfId="21754"/>
    <cellStyle name="Normal 3 2 2 13 5" xfId="39105"/>
    <cellStyle name="Normal 3 2 2 14" xfId="7070"/>
    <cellStyle name="Normal 3 2 2 14 2" xfId="7071"/>
    <cellStyle name="Normal 3 2 2 14 2 2" xfId="21755"/>
    <cellStyle name="Normal 3 2 2 14 2 2 2" xfId="21756"/>
    <cellStyle name="Normal 3 2 2 14 2 2 3" xfId="39106"/>
    <cellStyle name="Normal 3 2 2 14 2 3" xfId="21757"/>
    <cellStyle name="Normal 3 2 2 14 2 4" xfId="39107"/>
    <cellStyle name="Normal 3 2 2 14 3" xfId="21758"/>
    <cellStyle name="Normal 3 2 2 14 3 2" xfId="21759"/>
    <cellStyle name="Normal 3 2 2 14 3 3" xfId="39108"/>
    <cellStyle name="Normal 3 2 2 14 4" xfId="21760"/>
    <cellStyle name="Normal 3 2 2 14 5" xfId="39109"/>
    <cellStyle name="Normal 3 2 2 15" xfId="7072"/>
    <cellStyle name="Normal 3 2 2 15 2" xfId="7073"/>
    <cellStyle name="Normal 3 2 2 15 2 2" xfId="21761"/>
    <cellStyle name="Normal 3 2 2 15 2 3" xfId="39110"/>
    <cellStyle name="Normal 3 2 2 15 3" xfId="21762"/>
    <cellStyle name="Normal 3 2 2 15 4" xfId="39111"/>
    <cellStyle name="Normal 3 2 2 16" xfId="7074"/>
    <cellStyle name="Normal 3 2 2 16 2" xfId="21763"/>
    <cellStyle name="Normal 3 2 2 16 3" xfId="39112"/>
    <cellStyle name="Normal 3 2 2 17" xfId="21764"/>
    <cellStyle name="Normal 3 2 2 17 2" xfId="39113"/>
    <cellStyle name="Normal 3 2 2 18" xfId="39114"/>
    <cellStyle name="Normal 3 2 2 19" xfId="39115"/>
    <cellStyle name="Normal 3 2 2 2" xfId="7075"/>
    <cellStyle name="Normal 3 2 2 2 10" xfId="7076"/>
    <cellStyle name="Normal 3 2 2 2 10 2" xfId="7077"/>
    <cellStyle name="Normal 3 2 2 2 10 2 2" xfId="21765"/>
    <cellStyle name="Normal 3 2 2 2 10 2 2 2" xfId="21766"/>
    <cellStyle name="Normal 3 2 2 2 10 2 2 3" xfId="39116"/>
    <cellStyle name="Normal 3 2 2 2 10 2 3" xfId="21767"/>
    <cellStyle name="Normal 3 2 2 2 10 2 4" xfId="39117"/>
    <cellStyle name="Normal 3 2 2 2 10 3" xfId="21768"/>
    <cellStyle name="Normal 3 2 2 2 10 3 2" xfId="21769"/>
    <cellStyle name="Normal 3 2 2 2 10 3 3" xfId="39118"/>
    <cellStyle name="Normal 3 2 2 2 10 4" xfId="21770"/>
    <cellStyle name="Normal 3 2 2 2 10 5" xfId="39119"/>
    <cellStyle name="Normal 3 2 2 2 11" xfId="7078"/>
    <cellStyle name="Normal 3 2 2 2 11 2" xfId="7079"/>
    <cellStyle name="Normal 3 2 2 2 11 2 2" xfId="21771"/>
    <cellStyle name="Normal 3 2 2 2 11 2 3" xfId="39120"/>
    <cellStyle name="Normal 3 2 2 2 11 3" xfId="21772"/>
    <cellStyle name="Normal 3 2 2 2 11 4" xfId="39121"/>
    <cellStyle name="Normal 3 2 2 2 12" xfId="7080"/>
    <cellStyle name="Normal 3 2 2 2 12 2" xfId="21773"/>
    <cellStyle name="Normal 3 2 2 2 12 3" xfId="39122"/>
    <cellStyle name="Normal 3 2 2 2 13" xfId="21774"/>
    <cellStyle name="Normal 3 2 2 2 13 2" xfId="39123"/>
    <cellStyle name="Normal 3 2 2 2 14" xfId="39124"/>
    <cellStyle name="Normal 3 2 2 2 15" xfId="39125"/>
    <cellStyle name="Normal 3 2 2 2 16" xfId="39126"/>
    <cellStyle name="Normal 3 2 2 2 2" xfId="7081"/>
    <cellStyle name="Normal 3 2 2 2 2 10" xfId="7082"/>
    <cellStyle name="Normal 3 2 2 2 2 10 2" xfId="7083"/>
    <cellStyle name="Normal 3 2 2 2 2 10 2 2" xfId="21775"/>
    <cellStyle name="Normal 3 2 2 2 2 10 2 3" xfId="39127"/>
    <cellStyle name="Normal 3 2 2 2 2 10 3" xfId="21776"/>
    <cellStyle name="Normal 3 2 2 2 2 10 4" xfId="39128"/>
    <cellStyle name="Normal 3 2 2 2 2 11" xfId="7084"/>
    <cellStyle name="Normal 3 2 2 2 2 11 2" xfId="21777"/>
    <cellStyle name="Normal 3 2 2 2 2 11 3" xfId="39129"/>
    <cellStyle name="Normal 3 2 2 2 2 12" xfId="21778"/>
    <cellStyle name="Normal 3 2 2 2 2 12 2" xfId="39130"/>
    <cellStyle name="Normal 3 2 2 2 2 13" xfId="39131"/>
    <cellStyle name="Normal 3 2 2 2 2 14" xfId="39132"/>
    <cellStyle name="Normal 3 2 2 2 2 15" xfId="39133"/>
    <cellStyle name="Normal 3 2 2 2 2 2" xfId="7085"/>
    <cellStyle name="Normal 3 2 2 2 2 2 10" xfId="39134"/>
    <cellStyle name="Normal 3 2 2 2 2 2 11" xfId="39135"/>
    <cellStyle name="Normal 3 2 2 2 2 2 12" xfId="39136"/>
    <cellStyle name="Normal 3 2 2 2 2 2 2" xfId="7086"/>
    <cellStyle name="Normal 3 2 2 2 2 2 2 2" xfId="7087"/>
    <cellStyle name="Normal 3 2 2 2 2 2 2 2 2" xfId="7088"/>
    <cellStyle name="Normal 3 2 2 2 2 2 2 2 2 2" xfId="7089"/>
    <cellStyle name="Normal 3 2 2 2 2 2 2 2 2 2 2" xfId="21779"/>
    <cellStyle name="Normal 3 2 2 2 2 2 2 2 2 2 2 2" xfId="21780"/>
    <cellStyle name="Normal 3 2 2 2 2 2 2 2 2 2 2 3" xfId="39137"/>
    <cellStyle name="Normal 3 2 2 2 2 2 2 2 2 2 3" xfId="21781"/>
    <cellStyle name="Normal 3 2 2 2 2 2 2 2 2 2 4" xfId="39138"/>
    <cellStyle name="Normal 3 2 2 2 2 2 2 2 2 3" xfId="7090"/>
    <cellStyle name="Normal 3 2 2 2 2 2 2 2 2 3 2" xfId="21782"/>
    <cellStyle name="Normal 3 2 2 2 2 2 2 2 2 3 3" xfId="39139"/>
    <cellStyle name="Normal 3 2 2 2 2 2 2 2 2 4" xfId="21783"/>
    <cellStyle name="Normal 3 2 2 2 2 2 2 2 2 5" xfId="39140"/>
    <cellStyle name="Normal 3 2 2 2 2 2 2 2 3" xfId="7091"/>
    <cellStyle name="Normal 3 2 2 2 2 2 2 2 3 2" xfId="7092"/>
    <cellStyle name="Normal 3 2 2 2 2 2 2 2 3 2 2" xfId="21784"/>
    <cellStyle name="Normal 3 2 2 2 2 2 2 2 3 2 3" xfId="39141"/>
    <cellStyle name="Normal 3 2 2 2 2 2 2 2 3 3" xfId="21785"/>
    <cellStyle name="Normal 3 2 2 2 2 2 2 2 3 4" xfId="39142"/>
    <cellStyle name="Normal 3 2 2 2 2 2 2 2 4" xfId="7093"/>
    <cellStyle name="Normal 3 2 2 2 2 2 2 2 4 2" xfId="7094"/>
    <cellStyle name="Normal 3 2 2 2 2 2 2 2 4 3" xfId="39143"/>
    <cellStyle name="Normal 3 2 2 2 2 2 2 2 5" xfId="7095"/>
    <cellStyle name="Normal 3 2 2 2 2 2 2 2 5 2" xfId="7096"/>
    <cellStyle name="Normal 3 2 2 2 2 2 2 2 6" xfId="7097"/>
    <cellStyle name="Normal 3 2 2 2 2 2 2 2 7" xfId="39144"/>
    <cellStyle name="Normal 3 2 2 2 2 2 2 3" xfId="7098"/>
    <cellStyle name="Normal 3 2 2 2 2 2 2 3 2" xfId="7099"/>
    <cellStyle name="Normal 3 2 2 2 2 2 2 3 2 2" xfId="21786"/>
    <cellStyle name="Normal 3 2 2 2 2 2 2 3 2 2 2" xfId="21787"/>
    <cellStyle name="Normal 3 2 2 2 2 2 2 3 2 2 3" xfId="39145"/>
    <cellStyle name="Normal 3 2 2 2 2 2 2 3 2 3" xfId="21788"/>
    <cellStyle name="Normal 3 2 2 2 2 2 2 3 2 4" xfId="39146"/>
    <cellStyle name="Normal 3 2 2 2 2 2 2 3 3" xfId="7100"/>
    <cellStyle name="Normal 3 2 2 2 2 2 2 3 3 2" xfId="21789"/>
    <cellStyle name="Normal 3 2 2 2 2 2 2 3 3 3" xfId="39147"/>
    <cellStyle name="Normal 3 2 2 2 2 2 2 3 4" xfId="21790"/>
    <cellStyle name="Normal 3 2 2 2 2 2 2 3 5" xfId="39148"/>
    <cellStyle name="Normal 3 2 2 2 2 2 2 4" xfId="7101"/>
    <cellStyle name="Normal 3 2 2 2 2 2 2 4 2" xfId="7102"/>
    <cellStyle name="Normal 3 2 2 2 2 2 2 4 2 2" xfId="21791"/>
    <cellStyle name="Normal 3 2 2 2 2 2 2 4 2 3" xfId="39149"/>
    <cellStyle name="Normal 3 2 2 2 2 2 2 4 3" xfId="21792"/>
    <cellStyle name="Normal 3 2 2 2 2 2 2 4 4" xfId="39150"/>
    <cellStyle name="Normal 3 2 2 2 2 2 2 5" xfId="7103"/>
    <cellStyle name="Normal 3 2 2 2 2 2 2 5 2" xfId="7104"/>
    <cellStyle name="Normal 3 2 2 2 2 2 2 5 3" xfId="39151"/>
    <cellStyle name="Normal 3 2 2 2 2 2 2 6" xfId="7105"/>
    <cellStyle name="Normal 3 2 2 2 2 2 2 6 2" xfId="7106"/>
    <cellStyle name="Normal 3 2 2 2 2 2 2 7" xfId="7107"/>
    <cellStyle name="Normal 3 2 2 2 2 2 2 8" xfId="39152"/>
    <cellStyle name="Normal 3 2 2 2 2 2 3" xfId="7108"/>
    <cellStyle name="Normal 3 2 2 2 2 2 3 2" xfId="7109"/>
    <cellStyle name="Normal 3 2 2 2 2 2 3 2 2" xfId="7110"/>
    <cellStyle name="Normal 3 2 2 2 2 2 3 2 2 2" xfId="21793"/>
    <cellStyle name="Normal 3 2 2 2 2 2 3 2 2 2 2" xfId="21794"/>
    <cellStyle name="Normal 3 2 2 2 2 2 3 2 2 2 3" xfId="39153"/>
    <cellStyle name="Normal 3 2 2 2 2 2 3 2 2 3" xfId="21795"/>
    <cellStyle name="Normal 3 2 2 2 2 2 3 2 2 4" xfId="39154"/>
    <cellStyle name="Normal 3 2 2 2 2 2 3 2 3" xfId="7111"/>
    <cellStyle name="Normal 3 2 2 2 2 2 3 2 3 2" xfId="21796"/>
    <cellStyle name="Normal 3 2 2 2 2 2 3 2 3 3" xfId="39155"/>
    <cellStyle name="Normal 3 2 2 2 2 2 3 2 4" xfId="21797"/>
    <cellStyle name="Normal 3 2 2 2 2 2 3 2 5" xfId="39156"/>
    <cellStyle name="Normal 3 2 2 2 2 2 3 3" xfId="7112"/>
    <cellStyle name="Normal 3 2 2 2 2 2 3 3 2" xfId="7113"/>
    <cellStyle name="Normal 3 2 2 2 2 2 3 3 2 2" xfId="21798"/>
    <cellStyle name="Normal 3 2 2 2 2 2 3 3 2 3" xfId="39157"/>
    <cellStyle name="Normal 3 2 2 2 2 2 3 3 3" xfId="21799"/>
    <cellStyle name="Normal 3 2 2 2 2 2 3 3 4" xfId="39158"/>
    <cellStyle name="Normal 3 2 2 2 2 2 3 4" xfId="7114"/>
    <cellStyle name="Normal 3 2 2 2 2 2 3 4 2" xfId="7115"/>
    <cellStyle name="Normal 3 2 2 2 2 2 3 4 3" xfId="39159"/>
    <cellStyle name="Normal 3 2 2 2 2 2 3 5" xfId="7116"/>
    <cellStyle name="Normal 3 2 2 2 2 2 3 5 2" xfId="7117"/>
    <cellStyle name="Normal 3 2 2 2 2 2 3 6" xfId="7118"/>
    <cellStyle name="Normal 3 2 2 2 2 2 3 7" xfId="39160"/>
    <cellStyle name="Normal 3 2 2 2 2 2 4" xfId="7119"/>
    <cellStyle name="Normal 3 2 2 2 2 2 4 2" xfId="7120"/>
    <cellStyle name="Normal 3 2 2 2 2 2 4 2 2" xfId="21800"/>
    <cellStyle name="Normal 3 2 2 2 2 2 4 2 2 2" xfId="21801"/>
    <cellStyle name="Normal 3 2 2 2 2 2 4 2 2 2 2" xfId="21802"/>
    <cellStyle name="Normal 3 2 2 2 2 2 4 2 2 2 3" xfId="39161"/>
    <cellStyle name="Normal 3 2 2 2 2 2 4 2 2 3" xfId="21803"/>
    <cellStyle name="Normal 3 2 2 2 2 2 4 2 2 4" xfId="39162"/>
    <cellStyle name="Normal 3 2 2 2 2 2 4 2 3" xfId="21804"/>
    <cellStyle name="Normal 3 2 2 2 2 2 4 2 3 2" xfId="21805"/>
    <cellStyle name="Normal 3 2 2 2 2 2 4 2 3 3" xfId="39163"/>
    <cellStyle name="Normal 3 2 2 2 2 2 4 2 4" xfId="21806"/>
    <cellStyle name="Normal 3 2 2 2 2 2 4 2 5" xfId="39164"/>
    <cellStyle name="Normal 3 2 2 2 2 2 4 3" xfId="7121"/>
    <cellStyle name="Normal 3 2 2 2 2 2 4 3 2" xfId="21807"/>
    <cellStyle name="Normal 3 2 2 2 2 2 4 3 2 2" xfId="21808"/>
    <cellStyle name="Normal 3 2 2 2 2 2 4 3 2 3" xfId="39165"/>
    <cellStyle name="Normal 3 2 2 2 2 2 4 3 3" xfId="21809"/>
    <cellStyle name="Normal 3 2 2 2 2 2 4 3 4" xfId="39166"/>
    <cellStyle name="Normal 3 2 2 2 2 2 4 4" xfId="21810"/>
    <cellStyle name="Normal 3 2 2 2 2 2 4 4 2" xfId="21811"/>
    <cellStyle name="Normal 3 2 2 2 2 2 4 4 3" xfId="39167"/>
    <cellStyle name="Normal 3 2 2 2 2 2 4 5" xfId="21812"/>
    <cellStyle name="Normal 3 2 2 2 2 2 4 6" xfId="39168"/>
    <cellStyle name="Normal 3 2 2 2 2 2 5" xfId="7122"/>
    <cellStyle name="Normal 3 2 2 2 2 2 5 2" xfId="7123"/>
    <cellStyle name="Normal 3 2 2 2 2 2 5 2 2" xfId="21813"/>
    <cellStyle name="Normal 3 2 2 2 2 2 5 2 2 2" xfId="21814"/>
    <cellStyle name="Normal 3 2 2 2 2 2 5 2 2 3" xfId="39169"/>
    <cellStyle name="Normal 3 2 2 2 2 2 5 2 3" xfId="21815"/>
    <cellStyle name="Normal 3 2 2 2 2 2 5 2 4" xfId="39170"/>
    <cellStyle name="Normal 3 2 2 2 2 2 5 3" xfId="21816"/>
    <cellStyle name="Normal 3 2 2 2 2 2 5 3 2" xfId="21817"/>
    <cellStyle name="Normal 3 2 2 2 2 2 5 3 3" xfId="39171"/>
    <cellStyle name="Normal 3 2 2 2 2 2 5 4" xfId="21818"/>
    <cellStyle name="Normal 3 2 2 2 2 2 5 5" xfId="39172"/>
    <cellStyle name="Normal 3 2 2 2 2 2 6" xfId="7124"/>
    <cellStyle name="Normal 3 2 2 2 2 2 6 2" xfId="7125"/>
    <cellStyle name="Normal 3 2 2 2 2 2 6 2 2" xfId="21819"/>
    <cellStyle name="Normal 3 2 2 2 2 2 6 2 2 2" xfId="21820"/>
    <cellStyle name="Normal 3 2 2 2 2 2 6 2 2 3" xfId="39173"/>
    <cellStyle name="Normal 3 2 2 2 2 2 6 2 3" xfId="21821"/>
    <cellStyle name="Normal 3 2 2 2 2 2 6 2 4" xfId="39174"/>
    <cellStyle name="Normal 3 2 2 2 2 2 6 3" xfId="21822"/>
    <cellStyle name="Normal 3 2 2 2 2 2 6 3 2" xfId="21823"/>
    <cellStyle name="Normal 3 2 2 2 2 2 6 3 3" xfId="39175"/>
    <cellStyle name="Normal 3 2 2 2 2 2 6 4" xfId="21824"/>
    <cellStyle name="Normal 3 2 2 2 2 2 6 5" xfId="39176"/>
    <cellStyle name="Normal 3 2 2 2 2 2 7" xfId="7126"/>
    <cellStyle name="Normal 3 2 2 2 2 2 7 2" xfId="7127"/>
    <cellStyle name="Normal 3 2 2 2 2 2 7 2 2" xfId="21825"/>
    <cellStyle name="Normal 3 2 2 2 2 2 7 2 3" xfId="39177"/>
    <cellStyle name="Normal 3 2 2 2 2 2 7 3" xfId="21826"/>
    <cellStyle name="Normal 3 2 2 2 2 2 7 4" xfId="39178"/>
    <cellStyle name="Normal 3 2 2 2 2 2 8" xfId="7128"/>
    <cellStyle name="Normal 3 2 2 2 2 2 8 2" xfId="21827"/>
    <cellStyle name="Normal 3 2 2 2 2 2 8 3" xfId="39179"/>
    <cellStyle name="Normal 3 2 2 2 2 2 9" xfId="21828"/>
    <cellStyle name="Normal 3 2 2 2 2 2 9 2" xfId="39180"/>
    <cellStyle name="Normal 3 2 2 2 2 3" xfId="7129"/>
    <cellStyle name="Normal 3 2 2 2 2 3 10" xfId="39181"/>
    <cellStyle name="Normal 3 2 2 2 2 3 11" xfId="39182"/>
    <cellStyle name="Normal 3 2 2 2 2 3 2" xfId="7130"/>
    <cellStyle name="Normal 3 2 2 2 2 3 2 2" xfId="7131"/>
    <cellStyle name="Normal 3 2 2 2 2 3 2 2 2" xfId="7132"/>
    <cellStyle name="Normal 3 2 2 2 2 3 2 2 2 2" xfId="7133"/>
    <cellStyle name="Normal 3 2 2 2 2 3 2 2 2 2 2" xfId="21829"/>
    <cellStyle name="Normal 3 2 2 2 2 3 2 2 2 2 2 2" xfId="21830"/>
    <cellStyle name="Normal 3 2 2 2 2 3 2 2 2 2 2 3" xfId="39183"/>
    <cellStyle name="Normal 3 2 2 2 2 3 2 2 2 2 3" xfId="21831"/>
    <cellStyle name="Normal 3 2 2 2 2 3 2 2 2 2 4" xfId="39184"/>
    <cellStyle name="Normal 3 2 2 2 2 3 2 2 2 3" xfId="7134"/>
    <cellStyle name="Normal 3 2 2 2 2 3 2 2 2 3 2" xfId="21832"/>
    <cellStyle name="Normal 3 2 2 2 2 3 2 2 2 3 3" xfId="39185"/>
    <cellStyle name="Normal 3 2 2 2 2 3 2 2 2 4" xfId="21833"/>
    <cellStyle name="Normal 3 2 2 2 2 3 2 2 2 5" xfId="39186"/>
    <cellStyle name="Normal 3 2 2 2 2 3 2 2 3" xfId="7135"/>
    <cellStyle name="Normal 3 2 2 2 2 3 2 2 3 2" xfId="7136"/>
    <cellStyle name="Normal 3 2 2 2 2 3 2 2 3 2 2" xfId="21834"/>
    <cellStyle name="Normal 3 2 2 2 2 3 2 2 3 2 3" xfId="39187"/>
    <cellStyle name="Normal 3 2 2 2 2 3 2 2 3 3" xfId="21835"/>
    <cellStyle name="Normal 3 2 2 2 2 3 2 2 3 4" xfId="39188"/>
    <cellStyle name="Normal 3 2 2 2 2 3 2 2 4" xfId="7137"/>
    <cellStyle name="Normal 3 2 2 2 2 3 2 2 4 2" xfId="7138"/>
    <cellStyle name="Normal 3 2 2 2 2 3 2 2 4 3" xfId="39189"/>
    <cellStyle name="Normal 3 2 2 2 2 3 2 2 5" xfId="7139"/>
    <cellStyle name="Normal 3 2 2 2 2 3 2 2 5 2" xfId="7140"/>
    <cellStyle name="Normal 3 2 2 2 2 3 2 2 6" xfId="7141"/>
    <cellStyle name="Normal 3 2 2 2 2 3 2 2 7" xfId="39190"/>
    <cellStyle name="Normal 3 2 2 2 2 3 2 3" xfId="7142"/>
    <cellStyle name="Normal 3 2 2 2 2 3 2 3 2" xfId="7143"/>
    <cellStyle name="Normal 3 2 2 2 2 3 2 3 2 2" xfId="21836"/>
    <cellStyle name="Normal 3 2 2 2 2 3 2 3 2 2 2" xfId="21837"/>
    <cellStyle name="Normal 3 2 2 2 2 3 2 3 2 2 3" xfId="39191"/>
    <cellStyle name="Normal 3 2 2 2 2 3 2 3 2 3" xfId="21838"/>
    <cellStyle name="Normal 3 2 2 2 2 3 2 3 2 4" xfId="39192"/>
    <cellStyle name="Normal 3 2 2 2 2 3 2 3 3" xfId="7144"/>
    <cellStyle name="Normal 3 2 2 2 2 3 2 3 3 2" xfId="21839"/>
    <cellStyle name="Normal 3 2 2 2 2 3 2 3 3 3" xfId="39193"/>
    <cellStyle name="Normal 3 2 2 2 2 3 2 3 4" xfId="21840"/>
    <cellStyle name="Normal 3 2 2 2 2 3 2 3 5" xfId="39194"/>
    <cellStyle name="Normal 3 2 2 2 2 3 2 4" xfId="7145"/>
    <cellStyle name="Normal 3 2 2 2 2 3 2 4 2" xfId="7146"/>
    <cellStyle name="Normal 3 2 2 2 2 3 2 4 2 2" xfId="21841"/>
    <cellStyle name="Normal 3 2 2 2 2 3 2 4 2 3" xfId="39195"/>
    <cellStyle name="Normal 3 2 2 2 2 3 2 4 3" xfId="21842"/>
    <cellStyle name="Normal 3 2 2 2 2 3 2 4 4" xfId="39196"/>
    <cellStyle name="Normal 3 2 2 2 2 3 2 5" xfId="7147"/>
    <cellStyle name="Normal 3 2 2 2 2 3 2 5 2" xfId="7148"/>
    <cellStyle name="Normal 3 2 2 2 2 3 2 5 3" xfId="39197"/>
    <cellStyle name="Normal 3 2 2 2 2 3 2 6" xfId="7149"/>
    <cellStyle name="Normal 3 2 2 2 2 3 2 6 2" xfId="7150"/>
    <cellStyle name="Normal 3 2 2 2 2 3 2 7" xfId="7151"/>
    <cellStyle name="Normal 3 2 2 2 2 3 2 8" xfId="39198"/>
    <cellStyle name="Normal 3 2 2 2 2 3 3" xfId="7152"/>
    <cellStyle name="Normal 3 2 2 2 2 3 3 2" xfId="7153"/>
    <cellStyle name="Normal 3 2 2 2 2 3 3 2 2" xfId="7154"/>
    <cellStyle name="Normal 3 2 2 2 2 3 3 2 2 2" xfId="21843"/>
    <cellStyle name="Normal 3 2 2 2 2 3 3 2 2 2 2" xfId="21844"/>
    <cellStyle name="Normal 3 2 2 2 2 3 3 2 2 2 3" xfId="39199"/>
    <cellStyle name="Normal 3 2 2 2 2 3 3 2 2 3" xfId="21845"/>
    <cellStyle name="Normal 3 2 2 2 2 3 3 2 2 4" xfId="39200"/>
    <cellStyle name="Normal 3 2 2 2 2 3 3 2 3" xfId="7155"/>
    <cellStyle name="Normal 3 2 2 2 2 3 3 2 3 2" xfId="21846"/>
    <cellStyle name="Normal 3 2 2 2 2 3 3 2 3 3" xfId="39201"/>
    <cellStyle name="Normal 3 2 2 2 2 3 3 2 4" xfId="21847"/>
    <cellStyle name="Normal 3 2 2 2 2 3 3 2 5" xfId="39202"/>
    <cellStyle name="Normal 3 2 2 2 2 3 3 3" xfId="7156"/>
    <cellStyle name="Normal 3 2 2 2 2 3 3 3 2" xfId="7157"/>
    <cellStyle name="Normal 3 2 2 2 2 3 3 3 2 2" xfId="21848"/>
    <cellStyle name="Normal 3 2 2 2 2 3 3 3 2 3" xfId="39203"/>
    <cellStyle name="Normal 3 2 2 2 2 3 3 3 3" xfId="21849"/>
    <cellStyle name="Normal 3 2 2 2 2 3 3 3 4" xfId="39204"/>
    <cellStyle name="Normal 3 2 2 2 2 3 3 4" xfId="7158"/>
    <cellStyle name="Normal 3 2 2 2 2 3 3 4 2" xfId="7159"/>
    <cellStyle name="Normal 3 2 2 2 2 3 3 4 3" xfId="39205"/>
    <cellStyle name="Normal 3 2 2 2 2 3 3 5" xfId="7160"/>
    <cellStyle name="Normal 3 2 2 2 2 3 3 5 2" xfId="7161"/>
    <cellStyle name="Normal 3 2 2 2 2 3 3 6" xfId="7162"/>
    <cellStyle name="Normal 3 2 2 2 2 3 3 7" xfId="39206"/>
    <cellStyle name="Normal 3 2 2 2 2 3 4" xfId="7163"/>
    <cellStyle name="Normal 3 2 2 2 2 3 4 2" xfId="7164"/>
    <cellStyle name="Normal 3 2 2 2 2 3 4 2 2" xfId="21850"/>
    <cellStyle name="Normal 3 2 2 2 2 3 4 2 2 2" xfId="21851"/>
    <cellStyle name="Normal 3 2 2 2 2 3 4 2 2 2 2" xfId="21852"/>
    <cellStyle name="Normal 3 2 2 2 2 3 4 2 2 2 3" xfId="39207"/>
    <cellStyle name="Normal 3 2 2 2 2 3 4 2 2 3" xfId="21853"/>
    <cellStyle name="Normal 3 2 2 2 2 3 4 2 2 4" xfId="39208"/>
    <cellStyle name="Normal 3 2 2 2 2 3 4 2 3" xfId="21854"/>
    <cellStyle name="Normal 3 2 2 2 2 3 4 2 3 2" xfId="21855"/>
    <cellStyle name="Normal 3 2 2 2 2 3 4 2 3 3" xfId="39209"/>
    <cellStyle name="Normal 3 2 2 2 2 3 4 2 4" xfId="21856"/>
    <cellStyle name="Normal 3 2 2 2 2 3 4 2 5" xfId="39210"/>
    <cellStyle name="Normal 3 2 2 2 2 3 4 3" xfId="7165"/>
    <cellStyle name="Normal 3 2 2 2 2 3 4 3 2" xfId="21857"/>
    <cellStyle name="Normal 3 2 2 2 2 3 4 3 2 2" xfId="21858"/>
    <cellStyle name="Normal 3 2 2 2 2 3 4 3 2 3" xfId="39211"/>
    <cellStyle name="Normal 3 2 2 2 2 3 4 3 3" xfId="21859"/>
    <cellStyle name="Normal 3 2 2 2 2 3 4 3 4" xfId="39212"/>
    <cellStyle name="Normal 3 2 2 2 2 3 4 4" xfId="21860"/>
    <cellStyle name="Normal 3 2 2 2 2 3 4 4 2" xfId="21861"/>
    <cellStyle name="Normal 3 2 2 2 2 3 4 4 3" xfId="39213"/>
    <cellStyle name="Normal 3 2 2 2 2 3 4 5" xfId="21862"/>
    <cellStyle name="Normal 3 2 2 2 2 3 4 6" xfId="39214"/>
    <cellStyle name="Normal 3 2 2 2 2 3 5" xfId="7166"/>
    <cellStyle name="Normal 3 2 2 2 2 3 5 2" xfId="7167"/>
    <cellStyle name="Normal 3 2 2 2 2 3 5 2 2" xfId="21863"/>
    <cellStyle name="Normal 3 2 2 2 2 3 5 2 2 2" xfId="21864"/>
    <cellStyle name="Normal 3 2 2 2 2 3 5 2 2 3" xfId="39215"/>
    <cellStyle name="Normal 3 2 2 2 2 3 5 2 3" xfId="21865"/>
    <cellStyle name="Normal 3 2 2 2 2 3 5 2 4" xfId="39216"/>
    <cellStyle name="Normal 3 2 2 2 2 3 5 3" xfId="21866"/>
    <cellStyle name="Normal 3 2 2 2 2 3 5 3 2" xfId="21867"/>
    <cellStyle name="Normal 3 2 2 2 2 3 5 3 3" xfId="39217"/>
    <cellStyle name="Normal 3 2 2 2 2 3 5 4" xfId="21868"/>
    <cellStyle name="Normal 3 2 2 2 2 3 5 5" xfId="39218"/>
    <cellStyle name="Normal 3 2 2 2 2 3 6" xfId="7168"/>
    <cellStyle name="Normal 3 2 2 2 2 3 6 2" xfId="7169"/>
    <cellStyle name="Normal 3 2 2 2 2 3 6 2 2" xfId="21869"/>
    <cellStyle name="Normal 3 2 2 2 2 3 6 2 3" xfId="39219"/>
    <cellStyle name="Normal 3 2 2 2 2 3 6 3" xfId="21870"/>
    <cellStyle name="Normal 3 2 2 2 2 3 6 4" xfId="39220"/>
    <cellStyle name="Normal 3 2 2 2 2 3 7" xfId="7170"/>
    <cellStyle name="Normal 3 2 2 2 2 3 7 2" xfId="7171"/>
    <cellStyle name="Normal 3 2 2 2 2 3 7 3" xfId="39221"/>
    <cellStyle name="Normal 3 2 2 2 2 3 8" xfId="7172"/>
    <cellStyle name="Normal 3 2 2 2 2 3 8 2" xfId="39222"/>
    <cellStyle name="Normal 3 2 2 2 2 3 9" xfId="39223"/>
    <cellStyle name="Normal 3 2 2 2 2 4" xfId="7173"/>
    <cellStyle name="Normal 3 2 2 2 2 4 10" xfId="39224"/>
    <cellStyle name="Normal 3 2 2 2 2 4 2" xfId="7174"/>
    <cellStyle name="Normal 3 2 2 2 2 4 2 2" xfId="7175"/>
    <cellStyle name="Normal 3 2 2 2 2 4 2 2 2" xfId="7176"/>
    <cellStyle name="Normal 3 2 2 2 2 4 2 2 2 2" xfId="21871"/>
    <cellStyle name="Normal 3 2 2 2 2 4 2 2 2 2 2" xfId="21872"/>
    <cellStyle name="Normal 3 2 2 2 2 4 2 2 2 2 3" xfId="39225"/>
    <cellStyle name="Normal 3 2 2 2 2 4 2 2 2 3" xfId="21873"/>
    <cellStyle name="Normal 3 2 2 2 2 4 2 2 2 4" xfId="39226"/>
    <cellStyle name="Normal 3 2 2 2 2 4 2 2 3" xfId="7177"/>
    <cellStyle name="Normal 3 2 2 2 2 4 2 2 3 2" xfId="21874"/>
    <cellStyle name="Normal 3 2 2 2 2 4 2 2 3 3" xfId="39227"/>
    <cellStyle name="Normal 3 2 2 2 2 4 2 2 4" xfId="21875"/>
    <cellStyle name="Normal 3 2 2 2 2 4 2 2 5" xfId="39228"/>
    <cellStyle name="Normal 3 2 2 2 2 4 2 3" xfId="7178"/>
    <cellStyle name="Normal 3 2 2 2 2 4 2 3 2" xfId="7179"/>
    <cellStyle name="Normal 3 2 2 2 2 4 2 3 2 2" xfId="21876"/>
    <cellStyle name="Normal 3 2 2 2 2 4 2 3 2 3" xfId="39229"/>
    <cellStyle name="Normal 3 2 2 2 2 4 2 3 3" xfId="21877"/>
    <cellStyle name="Normal 3 2 2 2 2 4 2 3 4" xfId="39230"/>
    <cellStyle name="Normal 3 2 2 2 2 4 2 4" xfId="7180"/>
    <cellStyle name="Normal 3 2 2 2 2 4 2 4 2" xfId="7181"/>
    <cellStyle name="Normal 3 2 2 2 2 4 2 4 3" xfId="39231"/>
    <cellStyle name="Normal 3 2 2 2 2 4 2 5" xfId="7182"/>
    <cellStyle name="Normal 3 2 2 2 2 4 2 5 2" xfId="7183"/>
    <cellStyle name="Normal 3 2 2 2 2 4 2 6" xfId="7184"/>
    <cellStyle name="Normal 3 2 2 2 2 4 2 7" xfId="39232"/>
    <cellStyle name="Normal 3 2 2 2 2 4 3" xfId="7185"/>
    <cellStyle name="Normal 3 2 2 2 2 4 3 2" xfId="7186"/>
    <cellStyle name="Normal 3 2 2 2 2 4 3 2 2" xfId="21878"/>
    <cellStyle name="Normal 3 2 2 2 2 4 3 2 2 2" xfId="21879"/>
    <cellStyle name="Normal 3 2 2 2 2 4 3 2 2 2 2" xfId="21880"/>
    <cellStyle name="Normal 3 2 2 2 2 4 3 2 2 2 3" xfId="39233"/>
    <cellStyle name="Normal 3 2 2 2 2 4 3 2 2 3" xfId="21881"/>
    <cellStyle name="Normal 3 2 2 2 2 4 3 2 2 4" xfId="39234"/>
    <cellStyle name="Normal 3 2 2 2 2 4 3 2 3" xfId="21882"/>
    <cellStyle name="Normal 3 2 2 2 2 4 3 2 3 2" xfId="21883"/>
    <cellStyle name="Normal 3 2 2 2 2 4 3 2 3 3" xfId="39235"/>
    <cellStyle name="Normal 3 2 2 2 2 4 3 2 4" xfId="21884"/>
    <cellStyle name="Normal 3 2 2 2 2 4 3 2 5" xfId="39236"/>
    <cellStyle name="Normal 3 2 2 2 2 4 3 3" xfId="7187"/>
    <cellStyle name="Normal 3 2 2 2 2 4 3 3 2" xfId="21885"/>
    <cellStyle name="Normal 3 2 2 2 2 4 3 3 2 2" xfId="21886"/>
    <cellStyle name="Normal 3 2 2 2 2 4 3 3 2 3" xfId="39237"/>
    <cellStyle name="Normal 3 2 2 2 2 4 3 3 3" xfId="21887"/>
    <cellStyle name="Normal 3 2 2 2 2 4 3 3 4" xfId="39238"/>
    <cellStyle name="Normal 3 2 2 2 2 4 3 4" xfId="21888"/>
    <cellStyle name="Normal 3 2 2 2 2 4 3 4 2" xfId="21889"/>
    <cellStyle name="Normal 3 2 2 2 2 4 3 4 3" xfId="39239"/>
    <cellStyle name="Normal 3 2 2 2 2 4 3 5" xfId="21890"/>
    <cellStyle name="Normal 3 2 2 2 2 4 3 6" xfId="39240"/>
    <cellStyle name="Normal 3 2 2 2 2 4 4" xfId="7188"/>
    <cellStyle name="Normal 3 2 2 2 2 4 4 2" xfId="7189"/>
    <cellStyle name="Normal 3 2 2 2 2 4 4 2 2" xfId="21891"/>
    <cellStyle name="Normal 3 2 2 2 2 4 4 2 2 2" xfId="21892"/>
    <cellStyle name="Normal 3 2 2 2 2 4 4 2 2 3" xfId="39241"/>
    <cellStyle name="Normal 3 2 2 2 2 4 4 2 3" xfId="21893"/>
    <cellStyle name="Normal 3 2 2 2 2 4 4 2 4" xfId="39242"/>
    <cellStyle name="Normal 3 2 2 2 2 4 4 3" xfId="21894"/>
    <cellStyle name="Normal 3 2 2 2 2 4 4 3 2" xfId="21895"/>
    <cellStyle name="Normal 3 2 2 2 2 4 4 3 3" xfId="39243"/>
    <cellStyle name="Normal 3 2 2 2 2 4 4 4" xfId="21896"/>
    <cellStyle name="Normal 3 2 2 2 2 4 4 5" xfId="39244"/>
    <cellStyle name="Normal 3 2 2 2 2 4 5" xfId="7190"/>
    <cellStyle name="Normal 3 2 2 2 2 4 5 2" xfId="7191"/>
    <cellStyle name="Normal 3 2 2 2 2 4 5 2 2" xfId="21897"/>
    <cellStyle name="Normal 3 2 2 2 2 4 5 2 3" xfId="39245"/>
    <cellStyle name="Normal 3 2 2 2 2 4 5 3" xfId="21898"/>
    <cellStyle name="Normal 3 2 2 2 2 4 5 4" xfId="39246"/>
    <cellStyle name="Normal 3 2 2 2 2 4 6" xfId="7192"/>
    <cellStyle name="Normal 3 2 2 2 2 4 6 2" xfId="7193"/>
    <cellStyle name="Normal 3 2 2 2 2 4 6 3" xfId="39247"/>
    <cellStyle name="Normal 3 2 2 2 2 4 7" xfId="7194"/>
    <cellStyle name="Normal 3 2 2 2 2 4 7 2" xfId="39248"/>
    <cellStyle name="Normal 3 2 2 2 2 4 8" xfId="39249"/>
    <cellStyle name="Normal 3 2 2 2 2 4 9" xfId="39250"/>
    <cellStyle name="Normal 3 2 2 2 2 5" xfId="7195"/>
    <cellStyle name="Normal 3 2 2 2 2 5 2" xfId="7196"/>
    <cellStyle name="Normal 3 2 2 2 2 5 2 2" xfId="7197"/>
    <cellStyle name="Normal 3 2 2 2 2 5 2 2 2" xfId="21899"/>
    <cellStyle name="Normal 3 2 2 2 2 5 2 2 2 2" xfId="21900"/>
    <cellStyle name="Normal 3 2 2 2 2 5 2 2 2 3" xfId="39251"/>
    <cellStyle name="Normal 3 2 2 2 2 5 2 2 3" xfId="21901"/>
    <cellStyle name="Normal 3 2 2 2 2 5 2 2 4" xfId="39252"/>
    <cellStyle name="Normal 3 2 2 2 2 5 2 3" xfId="7198"/>
    <cellStyle name="Normal 3 2 2 2 2 5 2 3 2" xfId="21902"/>
    <cellStyle name="Normal 3 2 2 2 2 5 2 3 3" xfId="39253"/>
    <cellStyle name="Normal 3 2 2 2 2 5 2 4" xfId="21903"/>
    <cellStyle name="Normal 3 2 2 2 2 5 2 5" xfId="39254"/>
    <cellStyle name="Normal 3 2 2 2 2 5 2 6" xfId="39255"/>
    <cellStyle name="Normal 3 2 2 2 2 5 3" xfId="7199"/>
    <cellStyle name="Normal 3 2 2 2 2 5 3 2" xfId="7200"/>
    <cellStyle name="Normal 3 2 2 2 2 5 3 2 2" xfId="21904"/>
    <cellStyle name="Normal 3 2 2 2 2 5 3 2 3" xfId="39256"/>
    <cellStyle name="Normal 3 2 2 2 2 5 3 3" xfId="21905"/>
    <cellStyle name="Normal 3 2 2 2 2 5 3 4" xfId="39257"/>
    <cellStyle name="Normal 3 2 2 2 2 5 4" xfId="7201"/>
    <cellStyle name="Normal 3 2 2 2 2 5 4 2" xfId="7202"/>
    <cellStyle name="Normal 3 2 2 2 2 5 4 3" xfId="39258"/>
    <cellStyle name="Normal 3 2 2 2 2 5 5" xfId="7203"/>
    <cellStyle name="Normal 3 2 2 2 2 5 5 2" xfId="7204"/>
    <cellStyle name="Normal 3 2 2 2 2 5 6" xfId="7205"/>
    <cellStyle name="Normal 3 2 2 2 2 5 7" xfId="39259"/>
    <cellStyle name="Normal 3 2 2 2 2 6" xfId="7206"/>
    <cellStyle name="Normal 3 2 2 2 2 6 2" xfId="7207"/>
    <cellStyle name="Normal 3 2 2 2 2 6 2 2" xfId="21906"/>
    <cellStyle name="Normal 3 2 2 2 2 6 2 2 2" xfId="21907"/>
    <cellStyle name="Normal 3 2 2 2 2 6 2 2 2 2" xfId="21908"/>
    <cellStyle name="Normal 3 2 2 2 2 6 2 2 2 3" xfId="39260"/>
    <cellStyle name="Normal 3 2 2 2 2 6 2 2 3" xfId="21909"/>
    <cellStyle name="Normal 3 2 2 2 2 6 2 2 4" xfId="39261"/>
    <cellStyle name="Normal 3 2 2 2 2 6 2 3" xfId="21910"/>
    <cellStyle name="Normal 3 2 2 2 2 6 2 3 2" xfId="21911"/>
    <cellStyle name="Normal 3 2 2 2 2 6 2 3 3" xfId="39262"/>
    <cellStyle name="Normal 3 2 2 2 2 6 2 4" xfId="21912"/>
    <cellStyle name="Normal 3 2 2 2 2 6 2 5" xfId="39263"/>
    <cellStyle name="Normal 3 2 2 2 2 6 3" xfId="7208"/>
    <cellStyle name="Normal 3 2 2 2 2 6 3 2" xfId="21913"/>
    <cellStyle name="Normal 3 2 2 2 2 6 3 2 2" xfId="21914"/>
    <cellStyle name="Normal 3 2 2 2 2 6 3 2 3" xfId="39264"/>
    <cellStyle name="Normal 3 2 2 2 2 6 3 3" xfId="21915"/>
    <cellStyle name="Normal 3 2 2 2 2 6 3 4" xfId="39265"/>
    <cellStyle name="Normal 3 2 2 2 2 6 4" xfId="21916"/>
    <cellStyle name="Normal 3 2 2 2 2 6 4 2" xfId="21917"/>
    <cellStyle name="Normal 3 2 2 2 2 6 4 3" xfId="39266"/>
    <cellStyle name="Normal 3 2 2 2 2 6 5" xfId="21918"/>
    <cellStyle name="Normal 3 2 2 2 2 6 6" xfId="39267"/>
    <cellStyle name="Normal 3 2 2 2 2 6 7" xfId="39268"/>
    <cellStyle name="Normal 3 2 2 2 2 7" xfId="7209"/>
    <cellStyle name="Normal 3 2 2 2 2 7 2" xfId="7210"/>
    <cellStyle name="Normal 3 2 2 2 2 7 2 2" xfId="21919"/>
    <cellStyle name="Normal 3 2 2 2 2 7 2 2 2" xfId="21920"/>
    <cellStyle name="Normal 3 2 2 2 2 7 2 2 3" xfId="39269"/>
    <cellStyle name="Normal 3 2 2 2 2 7 2 3" xfId="21921"/>
    <cellStyle name="Normal 3 2 2 2 2 7 2 4" xfId="39270"/>
    <cellStyle name="Normal 3 2 2 2 2 7 3" xfId="7211"/>
    <cellStyle name="Normal 3 2 2 2 2 7 3 2" xfId="21922"/>
    <cellStyle name="Normal 3 2 2 2 2 7 3 3" xfId="39271"/>
    <cellStyle name="Normal 3 2 2 2 2 7 4" xfId="21923"/>
    <cellStyle name="Normal 3 2 2 2 2 7 5" xfId="39272"/>
    <cellStyle name="Normal 3 2 2 2 2 8" xfId="7212"/>
    <cellStyle name="Normal 3 2 2 2 2 8 2" xfId="7213"/>
    <cellStyle name="Normal 3 2 2 2 2 8 2 2" xfId="21924"/>
    <cellStyle name="Normal 3 2 2 2 2 8 2 2 2" xfId="21925"/>
    <cellStyle name="Normal 3 2 2 2 2 8 2 2 3" xfId="39273"/>
    <cellStyle name="Normal 3 2 2 2 2 8 2 3" xfId="21926"/>
    <cellStyle name="Normal 3 2 2 2 2 8 2 4" xfId="39274"/>
    <cellStyle name="Normal 3 2 2 2 2 8 3" xfId="21927"/>
    <cellStyle name="Normal 3 2 2 2 2 8 3 2" xfId="21928"/>
    <cellStyle name="Normal 3 2 2 2 2 8 3 3" xfId="39275"/>
    <cellStyle name="Normal 3 2 2 2 2 8 4" xfId="21929"/>
    <cellStyle name="Normal 3 2 2 2 2 8 5" xfId="39276"/>
    <cellStyle name="Normal 3 2 2 2 2 9" xfId="7214"/>
    <cellStyle name="Normal 3 2 2 2 2 9 2" xfId="7215"/>
    <cellStyle name="Normal 3 2 2 2 2 9 2 2" xfId="21930"/>
    <cellStyle name="Normal 3 2 2 2 2 9 2 2 2" xfId="21931"/>
    <cellStyle name="Normal 3 2 2 2 2 9 2 2 3" xfId="39277"/>
    <cellStyle name="Normal 3 2 2 2 2 9 2 3" xfId="21932"/>
    <cellStyle name="Normal 3 2 2 2 2 9 2 4" xfId="39278"/>
    <cellStyle name="Normal 3 2 2 2 2 9 3" xfId="21933"/>
    <cellStyle name="Normal 3 2 2 2 2 9 3 2" xfId="21934"/>
    <cellStyle name="Normal 3 2 2 2 2 9 3 3" xfId="39279"/>
    <cellStyle name="Normal 3 2 2 2 2 9 4" xfId="21935"/>
    <cellStyle name="Normal 3 2 2 2 2 9 5" xfId="39280"/>
    <cellStyle name="Normal 3 2 2 2 3" xfId="7216"/>
    <cellStyle name="Normal 3 2 2 2 3 10" xfId="39281"/>
    <cellStyle name="Normal 3 2 2 2 3 11" xfId="39282"/>
    <cellStyle name="Normal 3 2 2 2 3 12" xfId="39283"/>
    <cellStyle name="Normal 3 2 2 2 3 2" xfId="7217"/>
    <cellStyle name="Normal 3 2 2 2 3 2 2" xfId="7218"/>
    <cellStyle name="Normal 3 2 2 2 3 2 2 2" xfId="7219"/>
    <cellStyle name="Normal 3 2 2 2 3 2 2 2 2" xfId="7220"/>
    <cellStyle name="Normal 3 2 2 2 3 2 2 2 2 2" xfId="21936"/>
    <cellStyle name="Normal 3 2 2 2 3 2 2 2 2 2 2" xfId="21937"/>
    <cellStyle name="Normal 3 2 2 2 3 2 2 2 2 2 3" xfId="39284"/>
    <cellStyle name="Normal 3 2 2 2 3 2 2 2 2 3" xfId="21938"/>
    <cellStyle name="Normal 3 2 2 2 3 2 2 2 2 4" xfId="39285"/>
    <cellStyle name="Normal 3 2 2 2 3 2 2 2 3" xfId="7221"/>
    <cellStyle name="Normal 3 2 2 2 3 2 2 2 3 2" xfId="21939"/>
    <cellStyle name="Normal 3 2 2 2 3 2 2 2 3 3" xfId="39286"/>
    <cellStyle name="Normal 3 2 2 2 3 2 2 2 4" xfId="21940"/>
    <cellStyle name="Normal 3 2 2 2 3 2 2 2 5" xfId="39287"/>
    <cellStyle name="Normal 3 2 2 2 3 2 2 3" xfId="7222"/>
    <cellStyle name="Normal 3 2 2 2 3 2 2 3 2" xfId="7223"/>
    <cellStyle name="Normal 3 2 2 2 3 2 2 3 2 2" xfId="21941"/>
    <cellStyle name="Normal 3 2 2 2 3 2 2 3 2 3" xfId="39288"/>
    <cellStyle name="Normal 3 2 2 2 3 2 2 3 3" xfId="21942"/>
    <cellStyle name="Normal 3 2 2 2 3 2 2 3 4" xfId="39289"/>
    <cellStyle name="Normal 3 2 2 2 3 2 2 4" xfId="7224"/>
    <cellStyle name="Normal 3 2 2 2 3 2 2 4 2" xfId="7225"/>
    <cellStyle name="Normal 3 2 2 2 3 2 2 4 3" xfId="39290"/>
    <cellStyle name="Normal 3 2 2 2 3 2 2 5" xfId="7226"/>
    <cellStyle name="Normal 3 2 2 2 3 2 2 5 2" xfId="7227"/>
    <cellStyle name="Normal 3 2 2 2 3 2 2 6" xfId="7228"/>
    <cellStyle name="Normal 3 2 2 2 3 2 2 7" xfId="39291"/>
    <cellStyle name="Normal 3 2 2 2 3 2 3" xfId="7229"/>
    <cellStyle name="Normal 3 2 2 2 3 2 3 2" xfId="7230"/>
    <cellStyle name="Normal 3 2 2 2 3 2 3 2 2" xfId="21943"/>
    <cellStyle name="Normal 3 2 2 2 3 2 3 2 2 2" xfId="21944"/>
    <cellStyle name="Normal 3 2 2 2 3 2 3 2 2 3" xfId="39292"/>
    <cellStyle name="Normal 3 2 2 2 3 2 3 2 3" xfId="21945"/>
    <cellStyle name="Normal 3 2 2 2 3 2 3 2 4" xfId="39293"/>
    <cellStyle name="Normal 3 2 2 2 3 2 3 3" xfId="7231"/>
    <cellStyle name="Normal 3 2 2 2 3 2 3 3 2" xfId="21946"/>
    <cellStyle name="Normal 3 2 2 2 3 2 3 3 3" xfId="39294"/>
    <cellStyle name="Normal 3 2 2 2 3 2 3 4" xfId="21947"/>
    <cellStyle name="Normal 3 2 2 2 3 2 3 5" xfId="39295"/>
    <cellStyle name="Normal 3 2 2 2 3 2 4" xfId="7232"/>
    <cellStyle name="Normal 3 2 2 2 3 2 4 2" xfId="7233"/>
    <cellStyle name="Normal 3 2 2 2 3 2 4 2 2" xfId="21948"/>
    <cellStyle name="Normal 3 2 2 2 3 2 4 2 3" xfId="39296"/>
    <cellStyle name="Normal 3 2 2 2 3 2 4 3" xfId="21949"/>
    <cellStyle name="Normal 3 2 2 2 3 2 4 4" xfId="39297"/>
    <cellStyle name="Normal 3 2 2 2 3 2 5" xfId="7234"/>
    <cellStyle name="Normal 3 2 2 2 3 2 5 2" xfId="7235"/>
    <cellStyle name="Normal 3 2 2 2 3 2 5 3" xfId="39298"/>
    <cellStyle name="Normal 3 2 2 2 3 2 6" xfId="7236"/>
    <cellStyle name="Normal 3 2 2 2 3 2 6 2" xfId="7237"/>
    <cellStyle name="Normal 3 2 2 2 3 2 7" xfId="7238"/>
    <cellStyle name="Normal 3 2 2 2 3 2 8" xfId="39299"/>
    <cellStyle name="Normal 3 2 2 2 3 3" xfId="7239"/>
    <cellStyle name="Normal 3 2 2 2 3 3 2" xfId="7240"/>
    <cellStyle name="Normal 3 2 2 2 3 3 2 2" xfId="7241"/>
    <cellStyle name="Normal 3 2 2 2 3 3 2 2 2" xfId="21950"/>
    <cellStyle name="Normal 3 2 2 2 3 3 2 2 2 2" xfId="21951"/>
    <cellStyle name="Normal 3 2 2 2 3 3 2 2 2 3" xfId="39300"/>
    <cellStyle name="Normal 3 2 2 2 3 3 2 2 3" xfId="21952"/>
    <cellStyle name="Normal 3 2 2 2 3 3 2 2 4" xfId="39301"/>
    <cellStyle name="Normal 3 2 2 2 3 3 2 3" xfId="7242"/>
    <cellStyle name="Normal 3 2 2 2 3 3 2 3 2" xfId="21953"/>
    <cellStyle name="Normal 3 2 2 2 3 3 2 3 3" xfId="39302"/>
    <cellStyle name="Normal 3 2 2 2 3 3 2 4" xfId="21954"/>
    <cellStyle name="Normal 3 2 2 2 3 3 2 5" xfId="39303"/>
    <cellStyle name="Normal 3 2 2 2 3 3 3" xfId="7243"/>
    <cellStyle name="Normal 3 2 2 2 3 3 3 2" xfId="7244"/>
    <cellStyle name="Normal 3 2 2 2 3 3 3 2 2" xfId="21955"/>
    <cellStyle name="Normal 3 2 2 2 3 3 3 2 3" xfId="39304"/>
    <cellStyle name="Normal 3 2 2 2 3 3 3 3" xfId="21956"/>
    <cellStyle name="Normal 3 2 2 2 3 3 3 4" xfId="39305"/>
    <cellStyle name="Normal 3 2 2 2 3 3 4" xfId="7245"/>
    <cellStyle name="Normal 3 2 2 2 3 3 4 2" xfId="7246"/>
    <cellStyle name="Normal 3 2 2 2 3 3 4 3" xfId="39306"/>
    <cellStyle name="Normal 3 2 2 2 3 3 5" xfId="7247"/>
    <cellStyle name="Normal 3 2 2 2 3 3 5 2" xfId="7248"/>
    <cellStyle name="Normal 3 2 2 2 3 3 6" xfId="7249"/>
    <cellStyle name="Normal 3 2 2 2 3 3 7" xfId="39307"/>
    <cellStyle name="Normal 3 2 2 2 3 4" xfId="7250"/>
    <cellStyle name="Normal 3 2 2 2 3 4 2" xfId="7251"/>
    <cellStyle name="Normal 3 2 2 2 3 4 2 2" xfId="21957"/>
    <cellStyle name="Normal 3 2 2 2 3 4 2 2 2" xfId="21958"/>
    <cellStyle name="Normal 3 2 2 2 3 4 2 2 2 2" xfId="21959"/>
    <cellStyle name="Normal 3 2 2 2 3 4 2 2 2 3" xfId="39308"/>
    <cellStyle name="Normal 3 2 2 2 3 4 2 2 3" xfId="21960"/>
    <cellStyle name="Normal 3 2 2 2 3 4 2 2 4" xfId="39309"/>
    <cellStyle name="Normal 3 2 2 2 3 4 2 3" xfId="21961"/>
    <cellStyle name="Normal 3 2 2 2 3 4 2 3 2" xfId="21962"/>
    <cellStyle name="Normal 3 2 2 2 3 4 2 3 3" xfId="39310"/>
    <cellStyle name="Normal 3 2 2 2 3 4 2 4" xfId="21963"/>
    <cellStyle name="Normal 3 2 2 2 3 4 2 5" xfId="39311"/>
    <cellStyle name="Normal 3 2 2 2 3 4 3" xfId="7252"/>
    <cellStyle name="Normal 3 2 2 2 3 4 3 2" xfId="21964"/>
    <cellStyle name="Normal 3 2 2 2 3 4 3 2 2" xfId="21965"/>
    <cellStyle name="Normal 3 2 2 2 3 4 3 2 3" xfId="39312"/>
    <cellStyle name="Normal 3 2 2 2 3 4 3 3" xfId="21966"/>
    <cellStyle name="Normal 3 2 2 2 3 4 3 4" xfId="39313"/>
    <cellStyle name="Normal 3 2 2 2 3 4 4" xfId="21967"/>
    <cellStyle name="Normal 3 2 2 2 3 4 4 2" xfId="21968"/>
    <cellStyle name="Normal 3 2 2 2 3 4 4 3" xfId="39314"/>
    <cellStyle name="Normal 3 2 2 2 3 4 5" xfId="21969"/>
    <cellStyle name="Normal 3 2 2 2 3 4 6" xfId="39315"/>
    <cellStyle name="Normal 3 2 2 2 3 5" xfId="7253"/>
    <cellStyle name="Normal 3 2 2 2 3 5 2" xfId="7254"/>
    <cellStyle name="Normal 3 2 2 2 3 5 2 2" xfId="21970"/>
    <cellStyle name="Normal 3 2 2 2 3 5 2 2 2" xfId="21971"/>
    <cellStyle name="Normal 3 2 2 2 3 5 2 2 3" xfId="39316"/>
    <cellStyle name="Normal 3 2 2 2 3 5 2 3" xfId="21972"/>
    <cellStyle name="Normal 3 2 2 2 3 5 2 4" xfId="39317"/>
    <cellStyle name="Normal 3 2 2 2 3 5 3" xfId="21973"/>
    <cellStyle name="Normal 3 2 2 2 3 5 3 2" xfId="21974"/>
    <cellStyle name="Normal 3 2 2 2 3 5 3 3" xfId="39318"/>
    <cellStyle name="Normal 3 2 2 2 3 5 4" xfId="21975"/>
    <cellStyle name="Normal 3 2 2 2 3 5 5" xfId="39319"/>
    <cellStyle name="Normal 3 2 2 2 3 6" xfId="7255"/>
    <cellStyle name="Normal 3 2 2 2 3 6 2" xfId="7256"/>
    <cellStyle name="Normal 3 2 2 2 3 6 2 2" xfId="21976"/>
    <cellStyle name="Normal 3 2 2 2 3 6 2 2 2" xfId="21977"/>
    <cellStyle name="Normal 3 2 2 2 3 6 2 2 3" xfId="39320"/>
    <cellStyle name="Normal 3 2 2 2 3 6 2 3" xfId="21978"/>
    <cellStyle name="Normal 3 2 2 2 3 6 2 4" xfId="39321"/>
    <cellStyle name="Normal 3 2 2 2 3 6 3" xfId="21979"/>
    <cellStyle name="Normal 3 2 2 2 3 6 3 2" xfId="21980"/>
    <cellStyle name="Normal 3 2 2 2 3 6 3 3" xfId="39322"/>
    <cellStyle name="Normal 3 2 2 2 3 6 4" xfId="21981"/>
    <cellStyle name="Normal 3 2 2 2 3 6 5" xfId="39323"/>
    <cellStyle name="Normal 3 2 2 2 3 7" xfId="7257"/>
    <cellStyle name="Normal 3 2 2 2 3 7 2" xfId="7258"/>
    <cellStyle name="Normal 3 2 2 2 3 7 2 2" xfId="21982"/>
    <cellStyle name="Normal 3 2 2 2 3 7 2 3" xfId="39324"/>
    <cellStyle name="Normal 3 2 2 2 3 7 3" xfId="21983"/>
    <cellStyle name="Normal 3 2 2 2 3 7 4" xfId="39325"/>
    <cellStyle name="Normal 3 2 2 2 3 8" xfId="7259"/>
    <cellStyle name="Normal 3 2 2 2 3 8 2" xfId="21984"/>
    <cellStyle name="Normal 3 2 2 2 3 8 3" xfId="39326"/>
    <cellStyle name="Normal 3 2 2 2 3 9" xfId="21985"/>
    <cellStyle name="Normal 3 2 2 2 3 9 2" xfId="39327"/>
    <cellStyle name="Normal 3 2 2 2 4" xfId="7260"/>
    <cellStyle name="Normal 3 2 2 2 4 10" xfId="39328"/>
    <cellStyle name="Normal 3 2 2 2 4 11" xfId="39329"/>
    <cellStyle name="Normal 3 2 2 2 4 2" xfId="7261"/>
    <cellStyle name="Normal 3 2 2 2 4 2 2" xfId="7262"/>
    <cellStyle name="Normal 3 2 2 2 4 2 2 2" xfId="7263"/>
    <cellStyle name="Normal 3 2 2 2 4 2 2 2 2" xfId="7264"/>
    <cellStyle name="Normal 3 2 2 2 4 2 2 2 2 2" xfId="21986"/>
    <cellStyle name="Normal 3 2 2 2 4 2 2 2 2 2 2" xfId="21987"/>
    <cellStyle name="Normal 3 2 2 2 4 2 2 2 2 2 3" xfId="39330"/>
    <cellStyle name="Normal 3 2 2 2 4 2 2 2 2 3" xfId="21988"/>
    <cellStyle name="Normal 3 2 2 2 4 2 2 2 2 4" xfId="39331"/>
    <cellStyle name="Normal 3 2 2 2 4 2 2 2 3" xfId="7265"/>
    <cellStyle name="Normal 3 2 2 2 4 2 2 2 3 2" xfId="21989"/>
    <cellStyle name="Normal 3 2 2 2 4 2 2 2 3 3" xfId="39332"/>
    <cellStyle name="Normal 3 2 2 2 4 2 2 2 4" xfId="21990"/>
    <cellStyle name="Normal 3 2 2 2 4 2 2 2 5" xfId="39333"/>
    <cellStyle name="Normal 3 2 2 2 4 2 2 3" xfId="7266"/>
    <cellStyle name="Normal 3 2 2 2 4 2 2 3 2" xfId="7267"/>
    <cellStyle name="Normal 3 2 2 2 4 2 2 3 2 2" xfId="21991"/>
    <cellStyle name="Normal 3 2 2 2 4 2 2 3 2 3" xfId="39334"/>
    <cellStyle name="Normal 3 2 2 2 4 2 2 3 3" xfId="21992"/>
    <cellStyle name="Normal 3 2 2 2 4 2 2 3 4" xfId="39335"/>
    <cellStyle name="Normal 3 2 2 2 4 2 2 4" xfId="7268"/>
    <cellStyle name="Normal 3 2 2 2 4 2 2 4 2" xfId="7269"/>
    <cellStyle name="Normal 3 2 2 2 4 2 2 4 3" xfId="39336"/>
    <cellStyle name="Normal 3 2 2 2 4 2 2 5" xfId="7270"/>
    <cellStyle name="Normal 3 2 2 2 4 2 2 5 2" xfId="7271"/>
    <cellStyle name="Normal 3 2 2 2 4 2 2 6" xfId="7272"/>
    <cellStyle name="Normal 3 2 2 2 4 2 2 7" xfId="39337"/>
    <cellStyle name="Normal 3 2 2 2 4 2 3" xfId="7273"/>
    <cellStyle name="Normal 3 2 2 2 4 2 3 2" xfId="7274"/>
    <cellStyle name="Normal 3 2 2 2 4 2 3 2 2" xfId="21993"/>
    <cellStyle name="Normal 3 2 2 2 4 2 3 2 2 2" xfId="21994"/>
    <cellStyle name="Normal 3 2 2 2 4 2 3 2 2 3" xfId="39338"/>
    <cellStyle name="Normal 3 2 2 2 4 2 3 2 3" xfId="21995"/>
    <cellStyle name="Normal 3 2 2 2 4 2 3 2 4" xfId="39339"/>
    <cellStyle name="Normal 3 2 2 2 4 2 3 3" xfId="7275"/>
    <cellStyle name="Normal 3 2 2 2 4 2 3 3 2" xfId="21996"/>
    <cellStyle name="Normal 3 2 2 2 4 2 3 3 3" xfId="39340"/>
    <cellStyle name="Normal 3 2 2 2 4 2 3 4" xfId="21997"/>
    <cellStyle name="Normal 3 2 2 2 4 2 3 5" xfId="39341"/>
    <cellStyle name="Normal 3 2 2 2 4 2 4" xfId="7276"/>
    <cellStyle name="Normal 3 2 2 2 4 2 4 2" xfId="7277"/>
    <cellStyle name="Normal 3 2 2 2 4 2 4 2 2" xfId="21998"/>
    <cellStyle name="Normal 3 2 2 2 4 2 4 2 3" xfId="39342"/>
    <cellStyle name="Normal 3 2 2 2 4 2 4 3" xfId="21999"/>
    <cellStyle name="Normal 3 2 2 2 4 2 4 4" xfId="39343"/>
    <cellStyle name="Normal 3 2 2 2 4 2 5" xfId="7278"/>
    <cellStyle name="Normal 3 2 2 2 4 2 5 2" xfId="7279"/>
    <cellStyle name="Normal 3 2 2 2 4 2 5 3" xfId="39344"/>
    <cellStyle name="Normal 3 2 2 2 4 2 6" xfId="7280"/>
    <cellStyle name="Normal 3 2 2 2 4 2 6 2" xfId="7281"/>
    <cellStyle name="Normal 3 2 2 2 4 2 7" xfId="7282"/>
    <cellStyle name="Normal 3 2 2 2 4 2 8" xfId="39345"/>
    <cellStyle name="Normal 3 2 2 2 4 3" xfId="7283"/>
    <cellStyle name="Normal 3 2 2 2 4 3 2" xfId="7284"/>
    <cellStyle name="Normal 3 2 2 2 4 3 2 2" xfId="7285"/>
    <cellStyle name="Normal 3 2 2 2 4 3 2 2 2" xfId="22000"/>
    <cellStyle name="Normal 3 2 2 2 4 3 2 2 2 2" xfId="22001"/>
    <cellStyle name="Normal 3 2 2 2 4 3 2 2 2 3" xfId="39346"/>
    <cellStyle name="Normal 3 2 2 2 4 3 2 2 3" xfId="22002"/>
    <cellStyle name="Normal 3 2 2 2 4 3 2 2 4" xfId="39347"/>
    <cellStyle name="Normal 3 2 2 2 4 3 2 3" xfId="7286"/>
    <cellStyle name="Normal 3 2 2 2 4 3 2 3 2" xfId="22003"/>
    <cellStyle name="Normal 3 2 2 2 4 3 2 3 3" xfId="39348"/>
    <cellStyle name="Normal 3 2 2 2 4 3 2 4" xfId="22004"/>
    <cellStyle name="Normal 3 2 2 2 4 3 2 5" xfId="39349"/>
    <cellStyle name="Normal 3 2 2 2 4 3 3" xfId="7287"/>
    <cellStyle name="Normal 3 2 2 2 4 3 3 2" xfId="7288"/>
    <cellStyle name="Normal 3 2 2 2 4 3 3 2 2" xfId="22005"/>
    <cellStyle name="Normal 3 2 2 2 4 3 3 2 3" xfId="39350"/>
    <cellStyle name="Normal 3 2 2 2 4 3 3 3" xfId="22006"/>
    <cellStyle name="Normal 3 2 2 2 4 3 3 4" xfId="39351"/>
    <cellStyle name="Normal 3 2 2 2 4 3 4" xfId="7289"/>
    <cellStyle name="Normal 3 2 2 2 4 3 4 2" xfId="7290"/>
    <cellStyle name="Normal 3 2 2 2 4 3 4 3" xfId="39352"/>
    <cellStyle name="Normal 3 2 2 2 4 3 5" xfId="7291"/>
    <cellStyle name="Normal 3 2 2 2 4 3 5 2" xfId="7292"/>
    <cellStyle name="Normal 3 2 2 2 4 3 6" xfId="7293"/>
    <cellStyle name="Normal 3 2 2 2 4 3 7" xfId="39353"/>
    <cellStyle name="Normal 3 2 2 2 4 4" xfId="7294"/>
    <cellStyle name="Normal 3 2 2 2 4 4 2" xfId="7295"/>
    <cellStyle name="Normal 3 2 2 2 4 4 2 2" xfId="22007"/>
    <cellStyle name="Normal 3 2 2 2 4 4 2 2 2" xfId="22008"/>
    <cellStyle name="Normal 3 2 2 2 4 4 2 2 2 2" xfId="22009"/>
    <cellStyle name="Normal 3 2 2 2 4 4 2 2 2 3" xfId="39354"/>
    <cellStyle name="Normal 3 2 2 2 4 4 2 2 3" xfId="22010"/>
    <cellStyle name="Normal 3 2 2 2 4 4 2 2 4" xfId="39355"/>
    <cellStyle name="Normal 3 2 2 2 4 4 2 3" xfId="22011"/>
    <cellStyle name="Normal 3 2 2 2 4 4 2 3 2" xfId="22012"/>
    <cellStyle name="Normal 3 2 2 2 4 4 2 3 3" xfId="39356"/>
    <cellStyle name="Normal 3 2 2 2 4 4 2 4" xfId="22013"/>
    <cellStyle name="Normal 3 2 2 2 4 4 2 5" xfId="39357"/>
    <cellStyle name="Normal 3 2 2 2 4 4 3" xfId="7296"/>
    <cellStyle name="Normal 3 2 2 2 4 4 3 2" xfId="22014"/>
    <cellStyle name="Normal 3 2 2 2 4 4 3 2 2" xfId="22015"/>
    <cellStyle name="Normal 3 2 2 2 4 4 3 2 3" xfId="39358"/>
    <cellStyle name="Normal 3 2 2 2 4 4 3 3" xfId="22016"/>
    <cellStyle name="Normal 3 2 2 2 4 4 3 4" xfId="39359"/>
    <cellStyle name="Normal 3 2 2 2 4 4 4" xfId="22017"/>
    <cellStyle name="Normal 3 2 2 2 4 4 4 2" xfId="22018"/>
    <cellStyle name="Normal 3 2 2 2 4 4 4 3" xfId="39360"/>
    <cellStyle name="Normal 3 2 2 2 4 4 5" xfId="22019"/>
    <cellStyle name="Normal 3 2 2 2 4 4 6" xfId="39361"/>
    <cellStyle name="Normal 3 2 2 2 4 5" xfId="7297"/>
    <cellStyle name="Normal 3 2 2 2 4 5 2" xfId="7298"/>
    <cellStyle name="Normal 3 2 2 2 4 5 2 2" xfId="22020"/>
    <cellStyle name="Normal 3 2 2 2 4 5 2 2 2" xfId="22021"/>
    <cellStyle name="Normal 3 2 2 2 4 5 2 2 3" xfId="39362"/>
    <cellStyle name="Normal 3 2 2 2 4 5 2 3" xfId="22022"/>
    <cellStyle name="Normal 3 2 2 2 4 5 2 4" xfId="39363"/>
    <cellStyle name="Normal 3 2 2 2 4 5 3" xfId="22023"/>
    <cellStyle name="Normal 3 2 2 2 4 5 3 2" xfId="22024"/>
    <cellStyle name="Normal 3 2 2 2 4 5 3 3" xfId="39364"/>
    <cellStyle name="Normal 3 2 2 2 4 5 4" xfId="22025"/>
    <cellStyle name="Normal 3 2 2 2 4 5 5" xfId="39365"/>
    <cellStyle name="Normal 3 2 2 2 4 6" xfId="7299"/>
    <cellStyle name="Normal 3 2 2 2 4 6 2" xfId="7300"/>
    <cellStyle name="Normal 3 2 2 2 4 6 2 2" xfId="22026"/>
    <cellStyle name="Normal 3 2 2 2 4 6 2 3" xfId="39366"/>
    <cellStyle name="Normal 3 2 2 2 4 6 3" xfId="22027"/>
    <cellStyle name="Normal 3 2 2 2 4 6 4" xfId="39367"/>
    <cellStyle name="Normal 3 2 2 2 4 7" xfId="7301"/>
    <cellStyle name="Normal 3 2 2 2 4 7 2" xfId="7302"/>
    <cellStyle name="Normal 3 2 2 2 4 7 3" xfId="39368"/>
    <cellStyle name="Normal 3 2 2 2 4 8" xfId="7303"/>
    <cellStyle name="Normal 3 2 2 2 4 8 2" xfId="39369"/>
    <cellStyle name="Normal 3 2 2 2 4 9" xfId="39370"/>
    <cellStyle name="Normal 3 2 2 2 5" xfId="7304"/>
    <cellStyle name="Normal 3 2 2 2 5 10" xfId="39371"/>
    <cellStyle name="Normal 3 2 2 2 5 2" xfId="7305"/>
    <cellStyle name="Normal 3 2 2 2 5 2 2" xfId="7306"/>
    <cellStyle name="Normal 3 2 2 2 5 2 2 2" xfId="7307"/>
    <cellStyle name="Normal 3 2 2 2 5 2 2 2 2" xfId="22028"/>
    <cellStyle name="Normal 3 2 2 2 5 2 2 2 2 2" xfId="22029"/>
    <cellStyle name="Normal 3 2 2 2 5 2 2 2 2 3" xfId="39372"/>
    <cellStyle name="Normal 3 2 2 2 5 2 2 2 3" xfId="22030"/>
    <cellStyle name="Normal 3 2 2 2 5 2 2 2 4" xfId="39373"/>
    <cellStyle name="Normal 3 2 2 2 5 2 2 3" xfId="7308"/>
    <cellStyle name="Normal 3 2 2 2 5 2 2 3 2" xfId="22031"/>
    <cellStyle name="Normal 3 2 2 2 5 2 2 3 3" xfId="39374"/>
    <cellStyle name="Normal 3 2 2 2 5 2 2 4" xfId="22032"/>
    <cellStyle name="Normal 3 2 2 2 5 2 2 5" xfId="39375"/>
    <cellStyle name="Normal 3 2 2 2 5 2 3" xfId="7309"/>
    <cellStyle name="Normal 3 2 2 2 5 2 3 2" xfId="7310"/>
    <cellStyle name="Normal 3 2 2 2 5 2 3 2 2" xfId="22033"/>
    <cellStyle name="Normal 3 2 2 2 5 2 3 2 3" xfId="39376"/>
    <cellStyle name="Normal 3 2 2 2 5 2 3 3" xfId="22034"/>
    <cellStyle name="Normal 3 2 2 2 5 2 3 4" xfId="39377"/>
    <cellStyle name="Normal 3 2 2 2 5 2 4" xfId="7311"/>
    <cellStyle name="Normal 3 2 2 2 5 2 4 2" xfId="7312"/>
    <cellStyle name="Normal 3 2 2 2 5 2 4 3" xfId="39378"/>
    <cellStyle name="Normal 3 2 2 2 5 2 5" xfId="7313"/>
    <cellStyle name="Normal 3 2 2 2 5 2 5 2" xfId="7314"/>
    <cellStyle name="Normal 3 2 2 2 5 2 6" xfId="7315"/>
    <cellStyle name="Normal 3 2 2 2 5 2 7" xfId="39379"/>
    <cellStyle name="Normal 3 2 2 2 5 3" xfId="7316"/>
    <cellStyle name="Normal 3 2 2 2 5 3 2" xfId="7317"/>
    <cellStyle name="Normal 3 2 2 2 5 3 2 2" xfId="22035"/>
    <cellStyle name="Normal 3 2 2 2 5 3 2 2 2" xfId="22036"/>
    <cellStyle name="Normal 3 2 2 2 5 3 2 2 2 2" xfId="22037"/>
    <cellStyle name="Normal 3 2 2 2 5 3 2 2 2 3" xfId="39380"/>
    <cellStyle name="Normal 3 2 2 2 5 3 2 2 3" xfId="22038"/>
    <cellStyle name="Normal 3 2 2 2 5 3 2 2 4" xfId="39381"/>
    <cellStyle name="Normal 3 2 2 2 5 3 2 3" xfId="22039"/>
    <cellStyle name="Normal 3 2 2 2 5 3 2 3 2" xfId="22040"/>
    <cellStyle name="Normal 3 2 2 2 5 3 2 3 3" xfId="39382"/>
    <cellStyle name="Normal 3 2 2 2 5 3 2 4" xfId="22041"/>
    <cellStyle name="Normal 3 2 2 2 5 3 2 5" xfId="39383"/>
    <cellStyle name="Normal 3 2 2 2 5 3 3" xfId="7318"/>
    <cellStyle name="Normal 3 2 2 2 5 3 3 2" xfId="22042"/>
    <cellStyle name="Normal 3 2 2 2 5 3 3 2 2" xfId="22043"/>
    <cellStyle name="Normal 3 2 2 2 5 3 3 2 3" xfId="39384"/>
    <cellStyle name="Normal 3 2 2 2 5 3 3 3" xfId="22044"/>
    <cellStyle name="Normal 3 2 2 2 5 3 3 4" xfId="39385"/>
    <cellStyle name="Normal 3 2 2 2 5 3 4" xfId="22045"/>
    <cellStyle name="Normal 3 2 2 2 5 3 4 2" xfId="22046"/>
    <cellStyle name="Normal 3 2 2 2 5 3 4 3" xfId="39386"/>
    <cellStyle name="Normal 3 2 2 2 5 3 5" xfId="22047"/>
    <cellStyle name="Normal 3 2 2 2 5 3 6" xfId="39387"/>
    <cellStyle name="Normal 3 2 2 2 5 4" xfId="7319"/>
    <cellStyle name="Normal 3 2 2 2 5 4 2" xfId="7320"/>
    <cellStyle name="Normal 3 2 2 2 5 4 2 2" xfId="22048"/>
    <cellStyle name="Normal 3 2 2 2 5 4 2 2 2" xfId="22049"/>
    <cellStyle name="Normal 3 2 2 2 5 4 2 2 3" xfId="39388"/>
    <cellStyle name="Normal 3 2 2 2 5 4 2 3" xfId="22050"/>
    <cellStyle name="Normal 3 2 2 2 5 4 2 4" xfId="39389"/>
    <cellStyle name="Normal 3 2 2 2 5 4 3" xfId="22051"/>
    <cellStyle name="Normal 3 2 2 2 5 4 3 2" xfId="22052"/>
    <cellStyle name="Normal 3 2 2 2 5 4 3 3" xfId="39390"/>
    <cellStyle name="Normal 3 2 2 2 5 4 4" xfId="22053"/>
    <cellStyle name="Normal 3 2 2 2 5 4 5" xfId="39391"/>
    <cellStyle name="Normal 3 2 2 2 5 5" xfId="7321"/>
    <cellStyle name="Normal 3 2 2 2 5 5 2" xfId="7322"/>
    <cellStyle name="Normal 3 2 2 2 5 5 2 2" xfId="22054"/>
    <cellStyle name="Normal 3 2 2 2 5 5 2 3" xfId="39392"/>
    <cellStyle name="Normal 3 2 2 2 5 5 3" xfId="22055"/>
    <cellStyle name="Normal 3 2 2 2 5 5 4" xfId="39393"/>
    <cellStyle name="Normal 3 2 2 2 5 6" xfId="7323"/>
    <cellStyle name="Normal 3 2 2 2 5 6 2" xfId="7324"/>
    <cellStyle name="Normal 3 2 2 2 5 6 3" xfId="39394"/>
    <cellStyle name="Normal 3 2 2 2 5 7" xfId="7325"/>
    <cellStyle name="Normal 3 2 2 2 5 7 2" xfId="39395"/>
    <cellStyle name="Normal 3 2 2 2 5 8" xfId="39396"/>
    <cellStyle name="Normal 3 2 2 2 5 9" xfId="39397"/>
    <cellStyle name="Normal 3 2 2 2 6" xfId="7326"/>
    <cellStyle name="Normal 3 2 2 2 6 2" xfId="7327"/>
    <cellStyle name="Normal 3 2 2 2 6 2 2" xfId="7328"/>
    <cellStyle name="Normal 3 2 2 2 6 2 2 2" xfId="22056"/>
    <cellStyle name="Normal 3 2 2 2 6 2 2 2 2" xfId="22057"/>
    <cellStyle name="Normal 3 2 2 2 6 2 2 2 3" xfId="39398"/>
    <cellStyle name="Normal 3 2 2 2 6 2 2 3" xfId="22058"/>
    <cellStyle name="Normal 3 2 2 2 6 2 2 4" xfId="39399"/>
    <cellStyle name="Normal 3 2 2 2 6 2 3" xfId="7329"/>
    <cellStyle name="Normal 3 2 2 2 6 2 3 2" xfId="22059"/>
    <cellStyle name="Normal 3 2 2 2 6 2 3 3" xfId="39400"/>
    <cellStyle name="Normal 3 2 2 2 6 2 4" xfId="22060"/>
    <cellStyle name="Normal 3 2 2 2 6 2 5" xfId="39401"/>
    <cellStyle name="Normal 3 2 2 2 6 2 6" xfId="39402"/>
    <cellStyle name="Normal 3 2 2 2 6 3" xfId="7330"/>
    <cellStyle name="Normal 3 2 2 2 6 3 2" xfId="7331"/>
    <cellStyle name="Normal 3 2 2 2 6 3 2 2" xfId="22061"/>
    <cellStyle name="Normal 3 2 2 2 6 3 2 3" xfId="39403"/>
    <cellStyle name="Normal 3 2 2 2 6 3 3" xfId="22062"/>
    <cellStyle name="Normal 3 2 2 2 6 3 4" xfId="39404"/>
    <cellStyle name="Normal 3 2 2 2 6 4" xfId="7332"/>
    <cellStyle name="Normal 3 2 2 2 6 4 2" xfId="7333"/>
    <cellStyle name="Normal 3 2 2 2 6 4 3" xfId="39405"/>
    <cellStyle name="Normal 3 2 2 2 6 5" xfId="7334"/>
    <cellStyle name="Normal 3 2 2 2 6 5 2" xfId="7335"/>
    <cellStyle name="Normal 3 2 2 2 6 6" xfId="7336"/>
    <cellStyle name="Normal 3 2 2 2 6 7" xfId="39406"/>
    <cellStyle name="Normal 3 2 2 2 7" xfId="7337"/>
    <cellStyle name="Normal 3 2 2 2 7 2" xfId="7338"/>
    <cellStyle name="Normal 3 2 2 2 7 2 2" xfId="22063"/>
    <cellStyle name="Normal 3 2 2 2 7 2 2 2" xfId="22064"/>
    <cellStyle name="Normal 3 2 2 2 7 2 2 2 2" xfId="22065"/>
    <cellStyle name="Normal 3 2 2 2 7 2 2 2 3" xfId="39407"/>
    <cellStyle name="Normal 3 2 2 2 7 2 2 3" xfId="22066"/>
    <cellStyle name="Normal 3 2 2 2 7 2 2 4" xfId="39408"/>
    <cellStyle name="Normal 3 2 2 2 7 2 3" xfId="22067"/>
    <cellStyle name="Normal 3 2 2 2 7 2 3 2" xfId="22068"/>
    <cellStyle name="Normal 3 2 2 2 7 2 3 3" xfId="39409"/>
    <cellStyle name="Normal 3 2 2 2 7 2 4" xfId="22069"/>
    <cellStyle name="Normal 3 2 2 2 7 2 5" xfId="39410"/>
    <cellStyle name="Normal 3 2 2 2 7 3" xfId="7339"/>
    <cellStyle name="Normal 3 2 2 2 7 3 2" xfId="22070"/>
    <cellStyle name="Normal 3 2 2 2 7 3 2 2" xfId="22071"/>
    <cellStyle name="Normal 3 2 2 2 7 3 2 3" xfId="39411"/>
    <cellStyle name="Normal 3 2 2 2 7 3 3" xfId="22072"/>
    <cellStyle name="Normal 3 2 2 2 7 3 4" xfId="39412"/>
    <cellStyle name="Normal 3 2 2 2 7 4" xfId="22073"/>
    <cellStyle name="Normal 3 2 2 2 7 4 2" xfId="22074"/>
    <cellStyle name="Normal 3 2 2 2 7 4 3" xfId="39413"/>
    <cellStyle name="Normal 3 2 2 2 7 5" xfId="22075"/>
    <cellStyle name="Normal 3 2 2 2 7 6" xfId="39414"/>
    <cellStyle name="Normal 3 2 2 2 7 7" xfId="39415"/>
    <cellStyle name="Normal 3 2 2 2 8" xfId="7340"/>
    <cellStyle name="Normal 3 2 2 2 8 2" xfId="7341"/>
    <cellStyle name="Normal 3 2 2 2 8 2 2" xfId="22076"/>
    <cellStyle name="Normal 3 2 2 2 8 2 2 2" xfId="22077"/>
    <cellStyle name="Normal 3 2 2 2 8 2 2 3" xfId="39416"/>
    <cellStyle name="Normal 3 2 2 2 8 2 3" xfId="22078"/>
    <cellStyle name="Normal 3 2 2 2 8 2 4" xfId="39417"/>
    <cellStyle name="Normal 3 2 2 2 8 3" xfId="7342"/>
    <cellStyle name="Normal 3 2 2 2 8 3 2" xfId="22079"/>
    <cellStyle name="Normal 3 2 2 2 8 3 3" xfId="39418"/>
    <cellStyle name="Normal 3 2 2 2 8 4" xfId="22080"/>
    <cellStyle name="Normal 3 2 2 2 8 5" xfId="39419"/>
    <cellStyle name="Normal 3 2 2 2 9" xfId="7343"/>
    <cellStyle name="Normal 3 2 2 2 9 2" xfId="7344"/>
    <cellStyle name="Normal 3 2 2 2 9 2 2" xfId="22081"/>
    <cellStyle name="Normal 3 2 2 2 9 2 2 2" xfId="22082"/>
    <cellStyle name="Normal 3 2 2 2 9 2 2 3" xfId="39420"/>
    <cellStyle name="Normal 3 2 2 2 9 2 3" xfId="22083"/>
    <cellStyle name="Normal 3 2 2 2 9 2 4" xfId="39421"/>
    <cellStyle name="Normal 3 2 2 2 9 3" xfId="22084"/>
    <cellStyle name="Normal 3 2 2 2 9 3 2" xfId="22085"/>
    <cellStyle name="Normal 3 2 2 2 9 3 3" xfId="39422"/>
    <cellStyle name="Normal 3 2 2 2 9 4" xfId="22086"/>
    <cellStyle name="Normal 3 2 2 2 9 5" xfId="39423"/>
    <cellStyle name="Normal 3 2 2 20" xfId="39424"/>
    <cellStyle name="Normal 3 2 2 3" xfId="7345"/>
    <cellStyle name="Normal 3 2 2 3 10" xfId="7346"/>
    <cellStyle name="Normal 3 2 2 3 10 2" xfId="7347"/>
    <cellStyle name="Normal 3 2 2 3 10 2 2" xfId="22087"/>
    <cellStyle name="Normal 3 2 2 3 10 2 3" xfId="39425"/>
    <cellStyle name="Normal 3 2 2 3 10 3" xfId="22088"/>
    <cellStyle name="Normal 3 2 2 3 10 4" xfId="39426"/>
    <cellStyle name="Normal 3 2 2 3 11" xfId="7348"/>
    <cellStyle name="Normal 3 2 2 3 11 2" xfId="22089"/>
    <cellStyle name="Normal 3 2 2 3 11 3" xfId="39427"/>
    <cellStyle name="Normal 3 2 2 3 12" xfId="22090"/>
    <cellStyle name="Normal 3 2 2 3 12 2" xfId="39428"/>
    <cellStyle name="Normal 3 2 2 3 13" xfId="39429"/>
    <cellStyle name="Normal 3 2 2 3 14" xfId="39430"/>
    <cellStyle name="Normal 3 2 2 3 15" xfId="39431"/>
    <cellStyle name="Normal 3 2 2 3 2" xfId="7349"/>
    <cellStyle name="Normal 3 2 2 3 2 10" xfId="39432"/>
    <cellStyle name="Normal 3 2 2 3 2 11" xfId="39433"/>
    <cellStyle name="Normal 3 2 2 3 2 12" xfId="39434"/>
    <cellStyle name="Normal 3 2 2 3 2 2" xfId="7350"/>
    <cellStyle name="Normal 3 2 2 3 2 2 2" xfId="7351"/>
    <cellStyle name="Normal 3 2 2 3 2 2 2 2" xfId="7352"/>
    <cellStyle name="Normal 3 2 2 3 2 2 2 2 2" xfId="7353"/>
    <cellStyle name="Normal 3 2 2 3 2 2 2 2 2 2" xfId="22091"/>
    <cellStyle name="Normal 3 2 2 3 2 2 2 2 2 2 2" xfId="22092"/>
    <cellStyle name="Normal 3 2 2 3 2 2 2 2 2 2 3" xfId="39435"/>
    <cellStyle name="Normal 3 2 2 3 2 2 2 2 2 3" xfId="22093"/>
    <cellStyle name="Normal 3 2 2 3 2 2 2 2 2 4" xfId="39436"/>
    <cellStyle name="Normal 3 2 2 3 2 2 2 2 3" xfId="7354"/>
    <cellStyle name="Normal 3 2 2 3 2 2 2 2 3 2" xfId="22094"/>
    <cellStyle name="Normal 3 2 2 3 2 2 2 2 3 3" xfId="39437"/>
    <cellStyle name="Normal 3 2 2 3 2 2 2 2 4" xfId="22095"/>
    <cellStyle name="Normal 3 2 2 3 2 2 2 2 5" xfId="39438"/>
    <cellStyle name="Normal 3 2 2 3 2 2 2 3" xfId="7355"/>
    <cellStyle name="Normal 3 2 2 3 2 2 2 3 2" xfId="7356"/>
    <cellStyle name="Normal 3 2 2 3 2 2 2 3 2 2" xfId="22096"/>
    <cellStyle name="Normal 3 2 2 3 2 2 2 3 2 3" xfId="39439"/>
    <cellStyle name="Normal 3 2 2 3 2 2 2 3 3" xfId="22097"/>
    <cellStyle name="Normal 3 2 2 3 2 2 2 3 4" xfId="39440"/>
    <cellStyle name="Normal 3 2 2 3 2 2 2 4" xfId="7357"/>
    <cellStyle name="Normal 3 2 2 3 2 2 2 4 2" xfId="7358"/>
    <cellStyle name="Normal 3 2 2 3 2 2 2 4 3" xfId="39441"/>
    <cellStyle name="Normal 3 2 2 3 2 2 2 5" xfId="7359"/>
    <cellStyle name="Normal 3 2 2 3 2 2 2 5 2" xfId="7360"/>
    <cellStyle name="Normal 3 2 2 3 2 2 2 6" xfId="7361"/>
    <cellStyle name="Normal 3 2 2 3 2 2 2 7" xfId="39442"/>
    <cellStyle name="Normal 3 2 2 3 2 2 3" xfId="7362"/>
    <cellStyle name="Normal 3 2 2 3 2 2 3 2" xfId="7363"/>
    <cellStyle name="Normal 3 2 2 3 2 2 3 2 2" xfId="22098"/>
    <cellStyle name="Normal 3 2 2 3 2 2 3 2 2 2" xfId="22099"/>
    <cellStyle name="Normal 3 2 2 3 2 2 3 2 2 3" xfId="39443"/>
    <cellStyle name="Normal 3 2 2 3 2 2 3 2 3" xfId="22100"/>
    <cellStyle name="Normal 3 2 2 3 2 2 3 2 4" xfId="39444"/>
    <cellStyle name="Normal 3 2 2 3 2 2 3 3" xfId="7364"/>
    <cellStyle name="Normal 3 2 2 3 2 2 3 3 2" xfId="22101"/>
    <cellStyle name="Normal 3 2 2 3 2 2 3 3 3" xfId="39445"/>
    <cellStyle name="Normal 3 2 2 3 2 2 3 4" xfId="22102"/>
    <cellStyle name="Normal 3 2 2 3 2 2 3 5" xfId="39446"/>
    <cellStyle name="Normal 3 2 2 3 2 2 4" xfId="7365"/>
    <cellStyle name="Normal 3 2 2 3 2 2 4 2" xfId="7366"/>
    <cellStyle name="Normal 3 2 2 3 2 2 4 2 2" xfId="22103"/>
    <cellStyle name="Normal 3 2 2 3 2 2 4 2 3" xfId="39447"/>
    <cellStyle name="Normal 3 2 2 3 2 2 4 3" xfId="22104"/>
    <cellStyle name="Normal 3 2 2 3 2 2 4 4" xfId="39448"/>
    <cellStyle name="Normal 3 2 2 3 2 2 5" xfId="7367"/>
    <cellStyle name="Normal 3 2 2 3 2 2 5 2" xfId="7368"/>
    <cellStyle name="Normal 3 2 2 3 2 2 5 3" xfId="39449"/>
    <cellStyle name="Normal 3 2 2 3 2 2 6" xfId="7369"/>
    <cellStyle name="Normal 3 2 2 3 2 2 6 2" xfId="7370"/>
    <cellStyle name="Normal 3 2 2 3 2 2 7" xfId="7371"/>
    <cellStyle name="Normal 3 2 2 3 2 2 8" xfId="39450"/>
    <cellStyle name="Normal 3 2 2 3 2 3" xfId="7372"/>
    <cellStyle name="Normal 3 2 2 3 2 3 2" xfId="7373"/>
    <cellStyle name="Normal 3 2 2 3 2 3 2 2" xfId="7374"/>
    <cellStyle name="Normal 3 2 2 3 2 3 2 2 2" xfId="22105"/>
    <cellStyle name="Normal 3 2 2 3 2 3 2 2 2 2" xfId="22106"/>
    <cellStyle name="Normal 3 2 2 3 2 3 2 2 2 3" xfId="39451"/>
    <cellStyle name="Normal 3 2 2 3 2 3 2 2 3" xfId="22107"/>
    <cellStyle name="Normal 3 2 2 3 2 3 2 2 4" xfId="39452"/>
    <cellStyle name="Normal 3 2 2 3 2 3 2 3" xfId="7375"/>
    <cellStyle name="Normal 3 2 2 3 2 3 2 3 2" xfId="22108"/>
    <cellStyle name="Normal 3 2 2 3 2 3 2 3 3" xfId="39453"/>
    <cellStyle name="Normal 3 2 2 3 2 3 2 4" xfId="22109"/>
    <cellStyle name="Normal 3 2 2 3 2 3 2 5" xfId="39454"/>
    <cellStyle name="Normal 3 2 2 3 2 3 3" xfId="7376"/>
    <cellStyle name="Normal 3 2 2 3 2 3 3 2" xfId="7377"/>
    <cellStyle name="Normal 3 2 2 3 2 3 3 2 2" xfId="22110"/>
    <cellStyle name="Normal 3 2 2 3 2 3 3 2 3" xfId="39455"/>
    <cellStyle name="Normal 3 2 2 3 2 3 3 3" xfId="22111"/>
    <cellStyle name="Normal 3 2 2 3 2 3 3 4" xfId="39456"/>
    <cellStyle name="Normal 3 2 2 3 2 3 4" xfId="7378"/>
    <cellStyle name="Normal 3 2 2 3 2 3 4 2" xfId="7379"/>
    <cellStyle name="Normal 3 2 2 3 2 3 4 3" xfId="39457"/>
    <cellStyle name="Normal 3 2 2 3 2 3 5" xfId="7380"/>
    <cellStyle name="Normal 3 2 2 3 2 3 5 2" xfId="7381"/>
    <cellStyle name="Normal 3 2 2 3 2 3 6" xfId="7382"/>
    <cellStyle name="Normal 3 2 2 3 2 3 7" xfId="39458"/>
    <cellStyle name="Normal 3 2 2 3 2 4" xfId="7383"/>
    <cellStyle name="Normal 3 2 2 3 2 4 2" xfId="7384"/>
    <cellStyle name="Normal 3 2 2 3 2 4 2 2" xfId="22112"/>
    <cellStyle name="Normal 3 2 2 3 2 4 2 2 2" xfId="22113"/>
    <cellStyle name="Normal 3 2 2 3 2 4 2 2 2 2" xfId="22114"/>
    <cellStyle name="Normal 3 2 2 3 2 4 2 2 2 3" xfId="39459"/>
    <cellStyle name="Normal 3 2 2 3 2 4 2 2 3" xfId="22115"/>
    <cellStyle name="Normal 3 2 2 3 2 4 2 2 4" xfId="39460"/>
    <cellStyle name="Normal 3 2 2 3 2 4 2 3" xfId="22116"/>
    <cellStyle name="Normal 3 2 2 3 2 4 2 3 2" xfId="22117"/>
    <cellStyle name="Normal 3 2 2 3 2 4 2 3 3" xfId="39461"/>
    <cellStyle name="Normal 3 2 2 3 2 4 2 4" xfId="22118"/>
    <cellStyle name="Normal 3 2 2 3 2 4 2 5" xfId="39462"/>
    <cellStyle name="Normal 3 2 2 3 2 4 3" xfId="7385"/>
    <cellStyle name="Normal 3 2 2 3 2 4 3 2" xfId="22119"/>
    <cellStyle name="Normal 3 2 2 3 2 4 3 2 2" xfId="22120"/>
    <cellStyle name="Normal 3 2 2 3 2 4 3 2 3" xfId="39463"/>
    <cellStyle name="Normal 3 2 2 3 2 4 3 3" xfId="22121"/>
    <cellStyle name="Normal 3 2 2 3 2 4 3 4" xfId="39464"/>
    <cellStyle name="Normal 3 2 2 3 2 4 4" xfId="22122"/>
    <cellStyle name="Normal 3 2 2 3 2 4 4 2" xfId="22123"/>
    <cellStyle name="Normal 3 2 2 3 2 4 4 3" xfId="39465"/>
    <cellStyle name="Normal 3 2 2 3 2 4 5" xfId="22124"/>
    <cellStyle name="Normal 3 2 2 3 2 4 6" xfId="39466"/>
    <cellStyle name="Normal 3 2 2 3 2 5" xfId="7386"/>
    <cellStyle name="Normal 3 2 2 3 2 5 2" xfId="7387"/>
    <cellStyle name="Normal 3 2 2 3 2 5 2 2" xfId="22125"/>
    <cellStyle name="Normal 3 2 2 3 2 5 2 2 2" xfId="22126"/>
    <cellStyle name="Normal 3 2 2 3 2 5 2 2 3" xfId="39467"/>
    <cellStyle name="Normal 3 2 2 3 2 5 2 3" xfId="22127"/>
    <cellStyle name="Normal 3 2 2 3 2 5 2 4" xfId="39468"/>
    <cellStyle name="Normal 3 2 2 3 2 5 3" xfId="22128"/>
    <cellStyle name="Normal 3 2 2 3 2 5 3 2" xfId="22129"/>
    <cellStyle name="Normal 3 2 2 3 2 5 3 3" xfId="39469"/>
    <cellStyle name="Normal 3 2 2 3 2 5 4" xfId="22130"/>
    <cellStyle name="Normal 3 2 2 3 2 5 5" xfId="39470"/>
    <cellStyle name="Normal 3 2 2 3 2 6" xfId="7388"/>
    <cellStyle name="Normal 3 2 2 3 2 6 2" xfId="7389"/>
    <cellStyle name="Normal 3 2 2 3 2 6 2 2" xfId="22131"/>
    <cellStyle name="Normal 3 2 2 3 2 6 2 2 2" xfId="22132"/>
    <cellStyle name="Normal 3 2 2 3 2 6 2 2 3" xfId="39471"/>
    <cellStyle name="Normal 3 2 2 3 2 6 2 3" xfId="22133"/>
    <cellStyle name="Normal 3 2 2 3 2 6 2 4" xfId="39472"/>
    <cellStyle name="Normal 3 2 2 3 2 6 3" xfId="22134"/>
    <cellStyle name="Normal 3 2 2 3 2 6 3 2" xfId="22135"/>
    <cellStyle name="Normal 3 2 2 3 2 6 3 3" xfId="39473"/>
    <cellStyle name="Normal 3 2 2 3 2 6 4" xfId="22136"/>
    <cellStyle name="Normal 3 2 2 3 2 6 5" xfId="39474"/>
    <cellStyle name="Normal 3 2 2 3 2 7" xfId="7390"/>
    <cellStyle name="Normal 3 2 2 3 2 7 2" xfId="7391"/>
    <cellStyle name="Normal 3 2 2 3 2 7 2 2" xfId="22137"/>
    <cellStyle name="Normal 3 2 2 3 2 7 2 3" xfId="39475"/>
    <cellStyle name="Normal 3 2 2 3 2 7 3" xfId="22138"/>
    <cellStyle name="Normal 3 2 2 3 2 7 4" xfId="39476"/>
    <cellStyle name="Normal 3 2 2 3 2 8" xfId="7392"/>
    <cellStyle name="Normal 3 2 2 3 2 8 2" xfId="22139"/>
    <cellStyle name="Normal 3 2 2 3 2 8 3" xfId="39477"/>
    <cellStyle name="Normal 3 2 2 3 2 9" xfId="22140"/>
    <cellStyle name="Normal 3 2 2 3 2 9 2" xfId="39478"/>
    <cellStyle name="Normal 3 2 2 3 3" xfId="7393"/>
    <cellStyle name="Normal 3 2 2 3 3 10" xfId="39479"/>
    <cellStyle name="Normal 3 2 2 3 3 11" xfId="39480"/>
    <cellStyle name="Normal 3 2 2 3 3 2" xfId="7394"/>
    <cellStyle name="Normal 3 2 2 3 3 2 2" xfId="7395"/>
    <cellStyle name="Normal 3 2 2 3 3 2 2 2" xfId="7396"/>
    <cellStyle name="Normal 3 2 2 3 3 2 2 2 2" xfId="7397"/>
    <cellStyle name="Normal 3 2 2 3 3 2 2 2 2 2" xfId="22141"/>
    <cellStyle name="Normal 3 2 2 3 3 2 2 2 2 2 2" xfId="22142"/>
    <cellStyle name="Normal 3 2 2 3 3 2 2 2 2 2 3" xfId="39481"/>
    <cellStyle name="Normal 3 2 2 3 3 2 2 2 2 3" xfId="22143"/>
    <cellStyle name="Normal 3 2 2 3 3 2 2 2 2 4" xfId="39482"/>
    <cellStyle name="Normal 3 2 2 3 3 2 2 2 3" xfId="7398"/>
    <cellStyle name="Normal 3 2 2 3 3 2 2 2 3 2" xfId="22144"/>
    <cellStyle name="Normal 3 2 2 3 3 2 2 2 3 3" xfId="39483"/>
    <cellStyle name="Normal 3 2 2 3 3 2 2 2 4" xfId="22145"/>
    <cellStyle name="Normal 3 2 2 3 3 2 2 2 5" xfId="39484"/>
    <cellStyle name="Normal 3 2 2 3 3 2 2 3" xfId="7399"/>
    <cellStyle name="Normal 3 2 2 3 3 2 2 3 2" xfId="7400"/>
    <cellStyle name="Normal 3 2 2 3 3 2 2 3 2 2" xfId="22146"/>
    <cellStyle name="Normal 3 2 2 3 3 2 2 3 2 3" xfId="39485"/>
    <cellStyle name="Normal 3 2 2 3 3 2 2 3 3" xfId="22147"/>
    <cellStyle name="Normal 3 2 2 3 3 2 2 3 4" xfId="39486"/>
    <cellStyle name="Normal 3 2 2 3 3 2 2 4" xfId="7401"/>
    <cellStyle name="Normal 3 2 2 3 3 2 2 4 2" xfId="7402"/>
    <cellStyle name="Normal 3 2 2 3 3 2 2 4 3" xfId="39487"/>
    <cellStyle name="Normal 3 2 2 3 3 2 2 5" xfId="7403"/>
    <cellStyle name="Normal 3 2 2 3 3 2 2 5 2" xfId="7404"/>
    <cellStyle name="Normal 3 2 2 3 3 2 2 6" xfId="7405"/>
    <cellStyle name="Normal 3 2 2 3 3 2 2 7" xfId="39488"/>
    <cellStyle name="Normal 3 2 2 3 3 2 3" xfId="7406"/>
    <cellStyle name="Normal 3 2 2 3 3 2 3 2" xfId="7407"/>
    <cellStyle name="Normal 3 2 2 3 3 2 3 2 2" xfId="22148"/>
    <cellStyle name="Normal 3 2 2 3 3 2 3 2 2 2" xfId="22149"/>
    <cellStyle name="Normal 3 2 2 3 3 2 3 2 2 3" xfId="39489"/>
    <cellStyle name="Normal 3 2 2 3 3 2 3 2 3" xfId="22150"/>
    <cellStyle name="Normal 3 2 2 3 3 2 3 2 4" xfId="39490"/>
    <cellStyle name="Normal 3 2 2 3 3 2 3 3" xfId="7408"/>
    <cellStyle name="Normal 3 2 2 3 3 2 3 3 2" xfId="22151"/>
    <cellStyle name="Normal 3 2 2 3 3 2 3 3 3" xfId="39491"/>
    <cellStyle name="Normal 3 2 2 3 3 2 3 4" xfId="22152"/>
    <cellStyle name="Normal 3 2 2 3 3 2 3 5" xfId="39492"/>
    <cellStyle name="Normal 3 2 2 3 3 2 4" xfId="7409"/>
    <cellStyle name="Normal 3 2 2 3 3 2 4 2" xfId="7410"/>
    <cellStyle name="Normal 3 2 2 3 3 2 4 2 2" xfId="22153"/>
    <cellStyle name="Normal 3 2 2 3 3 2 4 2 3" xfId="39493"/>
    <cellStyle name="Normal 3 2 2 3 3 2 4 3" xfId="22154"/>
    <cellStyle name="Normal 3 2 2 3 3 2 4 4" xfId="39494"/>
    <cellStyle name="Normal 3 2 2 3 3 2 5" xfId="7411"/>
    <cellStyle name="Normal 3 2 2 3 3 2 5 2" xfId="7412"/>
    <cellStyle name="Normal 3 2 2 3 3 2 5 3" xfId="39495"/>
    <cellStyle name="Normal 3 2 2 3 3 2 6" xfId="7413"/>
    <cellStyle name="Normal 3 2 2 3 3 2 6 2" xfId="7414"/>
    <cellStyle name="Normal 3 2 2 3 3 2 7" xfId="7415"/>
    <cellStyle name="Normal 3 2 2 3 3 2 8" xfId="39496"/>
    <cellStyle name="Normal 3 2 2 3 3 3" xfId="7416"/>
    <cellStyle name="Normal 3 2 2 3 3 3 2" xfId="7417"/>
    <cellStyle name="Normal 3 2 2 3 3 3 2 2" xfId="7418"/>
    <cellStyle name="Normal 3 2 2 3 3 3 2 2 2" xfId="22155"/>
    <cellStyle name="Normal 3 2 2 3 3 3 2 2 2 2" xfId="22156"/>
    <cellStyle name="Normal 3 2 2 3 3 3 2 2 2 3" xfId="39497"/>
    <cellStyle name="Normal 3 2 2 3 3 3 2 2 3" xfId="22157"/>
    <cellStyle name="Normal 3 2 2 3 3 3 2 2 4" xfId="39498"/>
    <cellStyle name="Normal 3 2 2 3 3 3 2 3" xfId="7419"/>
    <cellStyle name="Normal 3 2 2 3 3 3 2 3 2" xfId="22158"/>
    <cellStyle name="Normal 3 2 2 3 3 3 2 3 3" xfId="39499"/>
    <cellStyle name="Normal 3 2 2 3 3 3 2 4" xfId="22159"/>
    <cellStyle name="Normal 3 2 2 3 3 3 2 5" xfId="39500"/>
    <cellStyle name="Normal 3 2 2 3 3 3 3" xfId="7420"/>
    <cellStyle name="Normal 3 2 2 3 3 3 3 2" xfId="7421"/>
    <cellStyle name="Normal 3 2 2 3 3 3 3 2 2" xfId="22160"/>
    <cellStyle name="Normal 3 2 2 3 3 3 3 2 3" xfId="39501"/>
    <cellStyle name="Normal 3 2 2 3 3 3 3 3" xfId="22161"/>
    <cellStyle name="Normal 3 2 2 3 3 3 3 4" xfId="39502"/>
    <cellStyle name="Normal 3 2 2 3 3 3 4" xfId="7422"/>
    <cellStyle name="Normal 3 2 2 3 3 3 4 2" xfId="7423"/>
    <cellStyle name="Normal 3 2 2 3 3 3 4 3" xfId="39503"/>
    <cellStyle name="Normal 3 2 2 3 3 3 5" xfId="7424"/>
    <cellStyle name="Normal 3 2 2 3 3 3 5 2" xfId="7425"/>
    <cellStyle name="Normal 3 2 2 3 3 3 6" xfId="7426"/>
    <cellStyle name="Normal 3 2 2 3 3 3 7" xfId="39504"/>
    <cellStyle name="Normal 3 2 2 3 3 4" xfId="7427"/>
    <cellStyle name="Normal 3 2 2 3 3 4 2" xfId="7428"/>
    <cellStyle name="Normal 3 2 2 3 3 4 2 2" xfId="22162"/>
    <cellStyle name="Normal 3 2 2 3 3 4 2 2 2" xfId="22163"/>
    <cellStyle name="Normal 3 2 2 3 3 4 2 2 2 2" xfId="22164"/>
    <cellStyle name="Normal 3 2 2 3 3 4 2 2 2 3" xfId="39505"/>
    <cellStyle name="Normal 3 2 2 3 3 4 2 2 3" xfId="22165"/>
    <cellStyle name="Normal 3 2 2 3 3 4 2 2 4" xfId="39506"/>
    <cellStyle name="Normal 3 2 2 3 3 4 2 3" xfId="22166"/>
    <cellStyle name="Normal 3 2 2 3 3 4 2 3 2" xfId="22167"/>
    <cellStyle name="Normal 3 2 2 3 3 4 2 3 3" xfId="39507"/>
    <cellStyle name="Normal 3 2 2 3 3 4 2 4" xfId="22168"/>
    <cellStyle name="Normal 3 2 2 3 3 4 2 5" xfId="39508"/>
    <cellStyle name="Normal 3 2 2 3 3 4 3" xfId="7429"/>
    <cellStyle name="Normal 3 2 2 3 3 4 3 2" xfId="22169"/>
    <cellStyle name="Normal 3 2 2 3 3 4 3 2 2" xfId="22170"/>
    <cellStyle name="Normal 3 2 2 3 3 4 3 2 3" xfId="39509"/>
    <cellStyle name="Normal 3 2 2 3 3 4 3 3" xfId="22171"/>
    <cellStyle name="Normal 3 2 2 3 3 4 3 4" xfId="39510"/>
    <cellStyle name="Normal 3 2 2 3 3 4 4" xfId="22172"/>
    <cellStyle name="Normal 3 2 2 3 3 4 4 2" xfId="22173"/>
    <cellStyle name="Normal 3 2 2 3 3 4 4 3" xfId="39511"/>
    <cellStyle name="Normal 3 2 2 3 3 4 5" xfId="22174"/>
    <cellStyle name="Normal 3 2 2 3 3 4 6" xfId="39512"/>
    <cellStyle name="Normal 3 2 2 3 3 5" xfId="7430"/>
    <cellStyle name="Normal 3 2 2 3 3 5 2" xfId="7431"/>
    <cellStyle name="Normal 3 2 2 3 3 5 2 2" xfId="22175"/>
    <cellStyle name="Normal 3 2 2 3 3 5 2 2 2" xfId="22176"/>
    <cellStyle name="Normal 3 2 2 3 3 5 2 2 3" xfId="39513"/>
    <cellStyle name="Normal 3 2 2 3 3 5 2 3" xfId="22177"/>
    <cellStyle name="Normal 3 2 2 3 3 5 2 4" xfId="39514"/>
    <cellStyle name="Normal 3 2 2 3 3 5 3" xfId="22178"/>
    <cellStyle name="Normal 3 2 2 3 3 5 3 2" xfId="22179"/>
    <cellStyle name="Normal 3 2 2 3 3 5 3 3" xfId="39515"/>
    <cellStyle name="Normal 3 2 2 3 3 5 4" xfId="22180"/>
    <cellStyle name="Normal 3 2 2 3 3 5 5" xfId="39516"/>
    <cellStyle name="Normal 3 2 2 3 3 6" xfId="7432"/>
    <cellStyle name="Normal 3 2 2 3 3 6 2" xfId="7433"/>
    <cellStyle name="Normal 3 2 2 3 3 6 2 2" xfId="22181"/>
    <cellStyle name="Normal 3 2 2 3 3 6 2 3" xfId="39517"/>
    <cellStyle name="Normal 3 2 2 3 3 6 3" xfId="22182"/>
    <cellStyle name="Normal 3 2 2 3 3 6 4" xfId="39518"/>
    <cellStyle name="Normal 3 2 2 3 3 7" xfId="7434"/>
    <cellStyle name="Normal 3 2 2 3 3 7 2" xfId="7435"/>
    <cellStyle name="Normal 3 2 2 3 3 7 3" xfId="39519"/>
    <cellStyle name="Normal 3 2 2 3 3 8" xfId="7436"/>
    <cellStyle name="Normal 3 2 2 3 3 8 2" xfId="39520"/>
    <cellStyle name="Normal 3 2 2 3 3 9" xfId="39521"/>
    <cellStyle name="Normal 3 2 2 3 4" xfId="7437"/>
    <cellStyle name="Normal 3 2 2 3 4 10" xfId="39522"/>
    <cellStyle name="Normal 3 2 2 3 4 2" xfId="7438"/>
    <cellStyle name="Normal 3 2 2 3 4 2 2" xfId="7439"/>
    <cellStyle name="Normal 3 2 2 3 4 2 2 2" xfId="7440"/>
    <cellStyle name="Normal 3 2 2 3 4 2 2 2 2" xfId="22183"/>
    <cellStyle name="Normal 3 2 2 3 4 2 2 2 2 2" xfId="22184"/>
    <cellStyle name="Normal 3 2 2 3 4 2 2 2 2 3" xfId="39523"/>
    <cellStyle name="Normal 3 2 2 3 4 2 2 2 3" xfId="22185"/>
    <cellStyle name="Normal 3 2 2 3 4 2 2 2 4" xfId="39524"/>
    <cellStyle name="Normal 3 2 2 3 4 2 2 3" xfId="7441"/>
    <cellStyle name="Normal 3 2 2 3 4 2 2 3 2" xfId="22186"/>
    <cellStyle name="Normal 3 2 2 3 4 2 2 3 3" xfId="39525"/>
    <cellStyle name="Normal 3 2 2 3 4 2 2 4" xfId="22187"/>
    <cellStyle name="Normal 3 2 2 3 4 2 2 5" xfId="39526"/>
    <cellStyle name="Normal 3 2 2 3 4 2 3" xfId="7442"/>
    <cellStyle name="Normal 3 2 2 3 4 2 3 2" xfId="7443"/>
    <cellStyle name="Normal 3 2 2 3 4 2 3 2 2" xfId="22188"/>
    <cellStyle name="Normal 3 2 2 3 4 2 3 2 3" xfId="39527"/>
    <cellStyle name="Normal 3 2 2 3 4 2 3 3" xfId="22189"/>
    <cellStyle name="Normal 3 2 2 3 4 2 3 4" xfId="39528"/>
    <cellStyle name="Normal 3 2 2 3 4 2 4" xfId="7444"/>
    <cellStyle name="Normal 3 2 2 3 4 2 4 2" xfId="7445"/>
    <cellStyle name="Normal 3 2 2 3 4 2 4 3" xfId="39529"/>
    <cellStyle name="Normal 3 2 2 3 4 2 5" xfId="7446"/>
    <cellStyle name="Normal 3 2 2 3 4 2 5 2" xfId="7447"/>
    <cellStyle name="Normal 3 2 2 3 4 2 6" xfId="7448"/>
    <cellStyle name="Normal 3 2 2 3 4 2 7" xfId="39530"/>
    <cellStyle name="Normal 3 2 2 3 4 3" xfId="7449"/>
    <cellStyle name="Normal 3 2 2 3 4 3 2" xfId="7450"/>
    <cellStyle name="Normal 3 2 2 3 4 3 2 2" xfId="22190"/>
    <cellStyle name="Normal 3 2 2 3 4 3 2 2 2" xfId="22191"/>
    <cellStyle name="Normal 3 2 2 3 4 3 2 2 2 2" xfId="22192"/>
    <cellStyle name="Normal 3 2 2 3 4 3 2 2 2 3" xfId="39531"/>
    <cellStyle name="Normal 3 2 2 3 4 3 2 2 3" xfId="22193"/>
    <cellStyle name="Normal 3 2 2 3 4 3 2 2 4" xfId="39532"/>
    <cellStyle name="Normal 3 2 2 3 4 3 2 3" xfId="22194"/>
    <cellStyle name="Normal 3 2 2 3 4 3 2 3 2" xfId="22195"/>
    <cellStyle name="Normal 3 2 2 3 4 3 2 3 3" xfId="39533"/>
    <cellStyle name="Normal 3 2 2 3 4 3 2 4" xfId="22196"/>
    <cellStyle name="Normal 3 2 2 3 4 3 2 5" xfId="39534"/>
    <cellStyle name="Normal 3 2 2 3 4 3 3" xfId="7451"/>
    <cellStyle name="Normal 3 2 2 3 4 3 3 2" xfId="22197"/>
    <cellStyle name="Normal 3 2 2 3 4 3 3 2 2" xfId="22198"/>
    <cellStyle name="Normal 3 2 2 3 4 3 3 2 3" xfId="39535"/>
    <cellStyle name="Normal 3 2 2 3 4 3 3 3" xfId="22199"/>
    <cellStyle name="Normal 3 2 2 3 4 3 3 4" xfId="39536"/>
    <cellStyle name="Normal 3 2 2 3 4 3 4" xfId="22200"/>
    <cellStyle name="Normal 3 2 2 3 4 3 4 2" xfId="22201"/>
    <cellStyle name="Normal 3 2 2 3 4 3 4 3" xfId="39537"/>
    <cellStyle name="Normal 3 2 2 3 4 3 5" xfId="22202"/>
    <cellStyle name="Normal 3 2 2 3 4 3 6" xfId="39538"/>
    <cellStyle name="Normal 3 2 2 3 4 4" xfId="7452"/>
    <cellStyle name="Normal 3 2 2 3 4 4 2" xfId="7453"/>
    <cellStyle name="Normal 3 2 2 3 4 4 2 2" xfId="22203"/>
    <cellStyle name="Normal 3 2 2 3 4 4 2 2 2" xfId="22204"/>
    <cellStyle name="Normal 3 2 2 3 4 4 2 2 3" xfId="39539"/>
    <cellStyle name="Normal 3 2 2 3 4 4 2 3" xfId="22205"/>
    <cellStyle name="Normal 3 2 2 3 4 4 2 4" xfId="39540"/>
    <cellStyle name="Normal 3 2 2 3 4 4 3" xfId="22206"/>
    <cellStyle name="Normal 3 2 2 3 4 4 3 2" xfId="22207"/>
    <cellStyle name="Normal 3 2 2 3 4 4 3 3" xfId="39541"/>
    <cellStyle name="Normal 3 2 2 3 4 4 4" xfId="22208"/>
    <cellStyle name="Normal 3 2 2 3 4 4 5" xfId="39542"/>
    <cellStyle name="Normal 3 2 2 3 4 5" xfId="7454"/>
    <cellStyle name="Normal 3 2 2 3 4 5 2" xfId="7455"/>
    <cellStyle name="Normal 3 2 2 3 4 5 2 2" xfId="22209"/>
    <cellStyle name="Normal 3 2 2 3 4 5 2 3" xfId="39543"/>
    <cellStyle name="Normal 3 2 2 3 4 5 3" xfId="22210"/>
    <cellStyle name="Normal 3 2 2 3 4 5 4" xfId="39544"/>
    <cellStyle name="Normal 3 2 2 3 4 6" xfId="7456"/>
    <cellStyle name="Normal 3 2 2 3 4 6 2" xfId="7457"/>
    <cellStyle name="Normal 3 2 2 3 4 6 3" xfId="39545"/>
    <cellStyle name="Normal 3 2 2 3 4 7" xfId="7458"/>
    <cellStyle name="Normal 3 2 2 3 4 7 2" xfId="39546"/>
    <cellStyle name="Normal 3 2 2 3 4 8" xfId="39547"/>
    <cellStyle name="Normal 3 2 2 3 4 9" xfId="39548"/>
    <cellStyle name="Normal 3 2 2 3 5" xfId="7459"/>
    <cellStyle name="Normal 3 2 2 3 5 2" xfId="7460"/>
    <cellStyle name="Normal 3 2 2 3 5 2 2" xfId="7461"/>
    <cellStyle name="Normal 3 2 2 3 5 2 2 2" xfId="22211"/>
    <cellStyle name="Normal 3 2 2 3 5 2 2 2 2" xfId="22212"/>
    <cellStyle name="Normal 3 2 2 3 5 2 2 2 3" xfId="39549"/>
    <cellStyle name="Normal 3 2 2 3 5 2 2 3" xfId="22213"/>
    <cellStyle name="Normal 3 2 2 3 5 2 2 4" xfId="39550"/>
    <cellStyle name="Normal 3 2 2 3 5 2 3" xfId="7462"/>
    <cellStyle name="Normal 3 2 2 3 5 2 3 2" xfId="22214"/>
    <cellStyle name="Normal 3 2 2 3 5 2 3 3" xfId="39551"/>
    <cellStyle name="Normal 3 2 2 3 5 2 4" xfId="22215"/>
    <cellStyle name="Normal 3 2 2 3 5 2 5" xfId="39552"/>
    <cellStyle name="Normal 3 2 2 3 5 2 6" xfId="39553"/>
    <cellStyle name="Normal 3 2 2 3 5 3" xfId="7463"/>
    <cellStyle name="Normal 3 2 2 3 5 3 2" xfId="7464"/>
    <cellStyle name="Normal 3 2 2 3 5 3 2 2" xfId="22216"/>
    <cellStyle name="Normal 3 2 2 3 5 3 2 3" xfId="39554"/>
    <cellStyle name="Normal 3 2 2 3 5 3 3" xfId="22217"/>
    <cellStyle name="Normal 3 2 2 3 5 3 4" xfId="39555"/>
    <cellStyle name="Normal 3 2 2 3 5 4" xfId="7465"/>
    <cellStyle name="Normal 3 2 2 3 5 4 2" xfId="7466"/>
    <cellStyle name="Normal 3 2 2 3 5 4 3" xfId="39556"/>
    <cellStyle name="Normal 3 2 2 3 5 5" xfId="7467"/>
    <cellStyle name="Normal 3 2 2 3 5 5 2" xfId="7468"/>
    <cellStyle name="Normal 3 2 2 3 5 6" xfId="7469"/>
    <cellStyle name="Normal 3 2 2 3 5 7" xfId="39557"/>
    <cellStyle name="Normal 3 2 2 3 6" xfId="7470"/>
    <cellStyle name="Normal 3 2 2 3 6 2" xfId="7471"/>
    <cellStyle name="Normal 3 2 2 3 6 2 2" xfId="22218"/>
    <cellStyle name="Normal 3 2 2 3 6 2 2 2" xfId="22219"/>
    <cellStyle name="Normal 3 2 2 3 6 2 2 2 2" xfId="22220"/>
    <cellStyle name="Normal 3 2 2 3 6 2 2 2 3" xfId="39558"/>
    <cellStyle name="Normal 3 2 2 3 6 2 2 3" xfId="22221"/>
    <cellStyle name="Normal 3 2 2 3 6 2 2 4" xfId="39559"/>
    <cellStyle name="Normal 3 2 2 3 6 2 3" xfId="22222"/>
    <cellStyle name="Normal 3 2 2 3 6 2 3 2" xfId="22223"/>
    <cellStyle name="Normal 3 2 2 3 6 2 3 3" xfId="39560"/>
    <cellStyle name="Normal 3 2 2 3 6 2 4" xfId="22224"/>
    <cellStyle name="Normal 3 2 2 3 6 2 5" xfId="39561"/>
    <cellStyle name="Normal 3 2 2 3 6 3" xfId="7472"/>
    <cellStyle name="Normal 3 2 2 3 6 3 2" xfId="22225"/>
    <cellStyle name="Normal 3 2 2 3 6 3 2 2" xfId="22226"/>
    <cellStyle name="Normal 3 2 2 3 6 3 2 3" xfId="39562"/>
    <cellStyle name="Normal 3 2 2 3 6 3 3" xfId="22227"/>
    <cellStyle name="Normal 3 2 2 3 6 3 4" xfId="39563"/>
    <cellStyle name="Normal 3 2 2 3 6 4" xfId="22228"/>
    <cellStyle name="Normal 3 2 2 3 6 4 2" xfId="22229"/>
    <cellStyle name="Normal 3 2 2 3 6 4 3" xfId="39564"/>
    <cellStyle name="Normal 3 2 2 3 6 5" xfId="22230"/>
    <cellStyle name="Normal 3 2 2 3 6 6" xfId="39565"/>
    <cellStyle name="Normal 3 2 2 3 6 7" xfId="39566"/>
    <cellStyle name="Normal 3 2 2 3 7" xfId="7473"/>
    <cellStyle name="Normal 3 2 2 3 7 2" xfId="7474"/>
    <cellStyle name="Normal 3 2 2 3 7 2 2" xfId="22231"/>
    <cellStyle name="Normal 3 2 2 3 7 2 2 2" xfId="22232"/>
    <cellStyle name="Normal 3 2 2 3 7 2 2 3" xfId="39567"/>
    <cellStyle name="Normal 3 2 2 3 7 2 3" xfId="22233"/>
    <cellStyle name="Normal 3 2 2 3 7 2 4" xfId="39568"/>
    <cellStyle name="Normal 3 2 2 3 7 3" xfId="7475"/>
    <cellStyle name="Normal 3 2 2 3 7 3 2" xfId="22234"/>
    <cellStyle name="Normal 3 2 2 3 7 3 3" xfId="39569"/>
    <cellStyle name="Normal 3 2 2 3 7 4" xfId="22235"/>
    <cellStyle name="Normal 3 2 2 3 7 5" xfId="39570"/>
    <cellStyle name="Normal 3 2 2 3 8" xfId="7476"/>
    <cellStyle name="Normal 3 2 2 3 8 2" xfId="7477"/>
    <cellStyle name="Normal 3 2 2 3 8 2 2" xfId="22236"/>
    <cellStyle name="Normal 3 2 2 3 8 2 2 2" xfId="22237"/>
    <cellStyle name="Normal 3 2 2 3 8 2 2 3" xfId="39571"/>
    <cellStyle name="Normal 3 2 2 3 8 2 3" xfId="22238"/>
    <cellStyle name="Normal 3 2 2 3 8 2 4" xfId="39572"/>
    <cellStyle name="Normal 3 2 2 3 8 3" xfId="22239"/>
    <cellStyle name="Normal 3 2 2 3 8 3 2" xfId="22240"/>
    <cellStyle name="Normal 3 2 2 3 8 3 3" xfId="39573"/>
    <cellStyle name="Normal 3 2 2 3 8 4" xfId="22241"/>
    <cellStyle name="Normal 3 2 2 3 8 5" xfId="39574"/>
    <cellStyle name="Normal 3 2 2 3 9" xfId="7478"/>
    <cellStyle name="Normal 3 2 2 3 9 2" xfId="7479"/>
    <cellStyle name="Normal 3 2 2 3 9 2 2" xfId="22242"/>
    <cellStyle name="Normal 3 2 2 3 9 2 2 2" xfId="22243"/>
    <cellStyle name="Normal 3 2 2 3 9 2 2 3" xfId="39575"/>
    <cellStyle name="Normal 3 2 2 3 9 2 3" xfId="22244"/>
    <cellStyle name="Normal 3 2 2 3 9 2 4" xfId="39576"/>
    <cellStyle name="Normal 3 2 2 3 9 3" xfId="22245"/>
    <cellStyle name="Normal 3 2 2 3 9 3 2" xfId="22246"/>
    <cellStyle name="Normal 3 2 2 3 9 3 3" xfId="39577"/>
    <cellStyle name="Normal 3 2 2 3 9 4" xfId="22247"/>
    <cellStyle name="Normal 3 2 2 3 9 5" xfId="39578"/>
    <cellStyle name="Normal 3 2 2 4" xfId="7480"/>
    <cellStyle name="Normal 3 2 2 4 10" xfId="7481"/>
    <cellStyle name="Normal 3 2 2 4 10 2" xfId="7482"/>
    <cellStyle name="Normal 3 2 2 4 10 2 2" xfId="22248"/>
    <cellStyle name="Normal 3 2 2 4 10 2 3" xfId="39579"/>
    <cellStyle name="Normal 3 2 2 4 10 3" xfId="22249"/>
    <cellStyle name="Normal 3 2 2 4 10 4" xfId="39580"/>
    <cellStyle name="Normal 3 2 2 4 11" xfId="7483"/>
    <cellStyle name="Normal 3 2 2 4 11 2" xfId="22250"/>
    <cellStyle name="Normal 3 2 2 4 11 3" xfId="39581"/>
    <cellStyle name="Normal 3 2 2 4 12" xfId="22251"/>
    <cellStyle name="Normal 3 2 2 4 12 2" xfId="39582"/>
    <cellStyle name="Normal 3 2 2 4 13" xfId="39583"/>
    <cellStyle name="Normal 3 2 2 4 14" xfId="39584"/>
    <cellStyle name="Normal 3 2 2 4 15" xfId="39585"/>
    <cellStyle name="Normal 3 2 2 4 2" xfId="7484"/>
    <cellStyle name="Normal 3 2 2 4 2 10" xfId="39586"/>
    <cellStyle name="Normal 3 2 2 4 2 11" xfId="39587"/>
    <cellStyle name="Normal 3 2 2 4 2 12" xfId="39588"/>
    <cellStyle name="Normal 3 2 2 4 2 2" xfId="7485"/>
    <cellStyle name="Normal 3 2 2 4 2 2 2" xfId="7486"/>
    <cellStyle name="Normal 3 2 2 4 2 2 2 2" xfId="7487"/>
    <cellStyle name="Normal 3 2 2 4 2 2 2 2 2" xfId="7488"/>
    <cellStyle name="Normal 3 2 2 4 2 2 2 2 2 2" xfId="22252"/>
    <cellStyle name="Normal 3 2 2 4 2 2 2 2 2 2 2" xfId="22253"/>
    <cellStyle name="Normal 3 2 2 4 2 2 2 2 2 2 3" xfId="39589"/>
    <cellStyle name="Normal 3 2 2 4 2 2 2 2 2 3" xfId="22254"/>
    <cellStyle name="Normal 3 2 2 4 2 2 2 2 2 4" xfId="39590"/>
    <cellStyle name="Normal 3 2 2 4 2 2 2 2 3" xfId="7489"/>
    <cellStyle name="Normal 3 2 2 4 2 2 2 2 3 2" xfId="22255"/>
    <cellStyle name="Normal 3 2 2 4 2 2 2 2 3 3" xfId="39591"/>
    <cellStyle name="Normal 3 2 2 4 2 2 2 2 4" xfId="22256"/>
    <cellStyle name="Normal 3 2 2 4 2 2 2 2 5" xfId="39592"/>
    <cellStyle name="Normal 3 2 2 4 2 2 2 3" xfId="7490"/>
    <cellStyle name="Normal 3 2 2 4 2 2 2 3 2" xfId="7491"/>
    <cellStyle name="Normal 3 2 2 4 2 2 2 3 2 2" xfId="22257"/>
    <cellStyle name="Normal 3 2 2 4 2 2 2 3 2 3" xfId="39593"/>
    <cellStyle name="Normal 3 2 2 4 2 2 2 3 3" xfId="22258"/>
    <cellStyle name="Normal 3 2 2 4 2 2 2 3 4" xfId="39594"/>
    <cellStyle name="Normal 3 2 2 4 2 2 2 4" xfId="7492"/>
    <cellStyle name="Normal 3 2 2 4 2 2 2 4 2" xfId="7493"/>
    <cellStyle name="Normal 3 2 2 4 2 2 2 4 3" xfId="39595"/>
    <cellStyle name="Normal 3 2 2 4 2 2 2 5" xfId="7494"/>
    <cellStyle name="Normal 3 2 2 4 2 2 2 5 2" xfId="7495"/>
    <cellStyle name="Normal 3 2 2 4 2 2 2 6" xfId="7496"/>
    <cellStyle name="Normal 3 2 2 4 2 2 2 7" xfId="39596"/>
    <cellStyle name="Normal 3 2 2 4 2 2 3" xfId="7497"/>
    <cellStyle name="Normal 3 2 2 4 2 2 3 2" xfId="7498"/>
    <cellStyle name="Normal 3 2 2 4 2 2 3 2 2" xfId="22259"/>
    <cellStyle name="Normal 3 2 2 4 2 2 3 2 2 2" xfId="22260"/>
    <cellStyle name="Normal 3 2 2 4 2 2 3 2 2 3" xfId="39597"/>
    <cellStyle name="Normal 3 2 2 4 2 2 3 2 3" xfId="22261"/>
    <cellStyle name="Normal 3 2 2 4 2 2 3 2 4" xfId="39598"/>
    <cellStyle name="Normal 3 2 2 4 2 2 3 3" xfId="7499"/>
    <cellStyle name="Normal 3 2 2 4 2 2 3 3 2" xfId="22262"/>
    <cellStyle name="Normal 3 2 2 4 2 2 3 3 3" xfId="39599"/>
    <cellStyle name="Normal 3 2 2 4 2 2 3 4" xfId="22263"/>
    <cellStyle name="Normal 3 2 2 4 2 2 3 5" xfId="39600"/>
    <cellStyle name="Normal 3 2 2 4 2 2 4" xfId="7500"/>
    <cellStyle name="Normal 3 2 2 4 2 2 4 2" xfId="7501"/>
    <cellStyle name="Normal 3 2 2 4 2 2 4 2 2" xfId="22264"/>
    <cellStyle name="Normal 3 2 2 4 2 2 4 2 3" xfId="39601"/>
    <cellStyle name="Normal 3 2 2 4 2 2 4 3" xfId="22265"/>
    <cellStyle name="Normal 3 2 2 4 2 2 4 4" xfId="39602"/>
    <cellStyle name="Normal 3 2 2 4 2 2 5" xfId="7502"/>
    <cellStyle name="Normal 3 2 2 4 2 2 5 2" xfId="7503"/>
    <cellStyle name="Normal 3 2 2 4 2 2 5 3" xfId="39603"/>
    <cellStyle name="Normal 3 2 2 4 2 2 6" xfId="7504"/>
    <cellStyle name="Normal 3 2 2 4 2 2 6 2" xfId="7505"/>
    <cellStyle name="Normal 3 2 2 4 2 2 7" xfId="7506"/>
    <cellStyle name="Normal 3 2 2 4 2 2 8" xfId="39604"/>
    <cellStyle name="Normal 3 2 2 4 2 3" xfId="7507"/>
    <cellStyle name="Normal 3 2 2 4 2 3 2" xfId="7508"/>
    <cellStyle name="Normal 3 2 2 4 2 3 2 2" xfId="7509"/>
    <cellStyle name="Normal 3 2 2 4 2 3 2 2 2" xfId="22266"/>
    <cellStyle name="Normal 3 2 2 4 2 3 2 2 2 2" xfId="22267"/>
    <cellStyle name="Normal 3 2 2 4 2 3 2 2 2 3" xfId="39605"/>
    <cellStyle name="Normal 3 2 2 4 2 3 2 2 3" xfId="22268"/>
    <cellStyle name="Normal 3 2 2 4 2 3 2 2 4" xfId="39606"/>
    <cellStyle name="Normal 3 2 2 4 2 3 2 3" xfId="7510"/>
    <cellStyle name="Normal 3 2 2 4 2 3 2 3 2" xfId="22269"/>
    <cellStyle name="Normal 3 2 2 4 2 3 2 3 3" xfId="39607"/>
    <cellStyle name="Normal 3 2 2 4 2 3 2 4" xfId="22270"/>
    <cellStyle name="Normal 3 2 2 4 2 3 2 5" xfId="39608"/>
    <cellStyle name="Normal 3 2 2 4 2 3 3" xfId="7511"/>
    <cellStyle name="Normal 3 2 2 4 2 3 3 2" xfId="7512"/>
    <cellStyle name="Normal 3 2 2 4 2 3 3 2 2" xfId="22271"/>
    <cellStyle name="Normal 3 2 2 4 2 3 3 2 3" xfId="39609"/>
    <cellStyle name="Normal 3 2 2 4 2 3 3 3" xfId="22272"/>
    <cellStyle name="Normal 3 2 2 4 2 3 3 4" xfId="39610"/>
    <cellStyle name="Normal 3 2 2 4 2 3 4" xfId="7513"/>
    <cellStyle name="Normal 3 2 2 4 2 3 4 2" xfId="7514"/>
    <cellStyle name="Normal 3 2 2 4 2 3 4 3" xfId="39611"/>
    <cellStyle name="Normal 3 2 2 4 2 3 5" xfId="7515"/>
    <cellStyle name="Normal 3 2 2 4 2 3 5 2" xfId="7516"/>
    <cellStyle name="Normal 3 2 2 4 2 3 6" xfId="7517"/>
    <cellStyle name="Normal 3 2 2 4 2 3 7" xfId="39612"/>
    <cellStyle name="Normal 3 2 2 4 2 4" xfId="7518"/>
    <cellStyle name="Normal 3 2 2 4 2 4 2" xfId="7519"/>
    <cellStyle name="Normal 3 2 2 4 2 4 2 2" xfId="22273"/>
    <cellStyle name="Normal 3 2 2 4 2 4 2 2 2" xfId="22274"/>
    <cellStyle name="Normal 3 2 2 4 2 4 2 2 2 2" xfId="22275"/>
    <cellStyle name="Normal 3 2 2 4 2 4 2 2 2 3" xfId="39613"/>
    <cellStyle name="Normal 3 2 2 4 2 4 2 2 3" xfId="22276"/>
    <cellStyle name="Normal 3 2 2 4 2 4 2 2 4" xfId="39614"/>
    <cellStyle name="Normal 3 2 2 4 2 4 2 3" xfId="22277"/>
    <cellStyle name="Normal 3 2 2 4 2 4 2 3 2" xfId="22278"/>
    <cellStyle name="Normal 3 2 2 4 2 4 2 3 3" xfId="39615"/>
    <cellStyle name="Normal 3 2 2 4 2 4 2 4" xfId="22279"/>
    <cellStyle name="Normal 3 2 2 4 2 4 2 5" xfId="39616"/>
    <cellStyle name="Normal 3 2 2 4 2 4 3" xfId="7520"/>
    <cellStyle name="Normal 3 2 2 4 2 4 3 2" xfId="22280"/>
    <cellStyle name="Normal 3 2 2 4 2 4 3 2 2" xfId="22281"/>
    <cellStyle name="Normal 3 2 2 4 2 4 3 2 3" xfId="39617"/>
    <cellStyle name="Normal 3 2 2 4 2 4 3 3" xfId="22282"/>
    <cellStyle name="Normal 3 2 2 4 2 4 3 4" xfId="39618"/>
    <cellStyle name="Normal 3 2 2 4 2 4 4" xfId="22283"/>
    <cellStyle name="Normal 3 2 2 4 2 4 4 2" xfId="22284"/>
    <cellStyle name="Normal 3 2 2 4 2 4 4 3" xfId="39619"/>
    <cellStyle name="Normal 3 2 2 4 2 4 5" xfId="22285"/>
    <cellStyle name="Normal 3 2 2 4 2 4 6" xfId="39620"/>
    <cellStyle name="Normal 3 2 2 4 2 5" xfId="7521"/>
    <cellStyle name="Normal 3 2 2 4 2 5 2" xfId="7522"/>
    <cellStyle name="Normal 3 2 2 4 2 5 2 2" xfId="22286"/>
    <cellStyle name="Normal 3 2 2 4 2 5 2 2 2" xfId="22287"/>
    <cellStyle name="Normal 3 2 2 4 2 5 2 2 3" xfId="39621"/>
    <cellStyle name="Normal 3 2 2 4 2 5 2 3" xfId="22288"/>
    <cellStyle name="Normal 3 2 2 4 2 5 2 4" xfId="39622"/>
    <cellStyle name="Normal 3 2 2 4 2 5 3" xfId="22289"/>
    <cellStyle name="Normal 3 2 2 4 2 5 3 2" xfId="22290"/>
    <cellStyle name="Normal 3 2 2 4 2 5 3 3" xfId="39623"/>
    <cellStyle name="Normal 3 2 2 4 2 5 4" xfId="22291"/>
    <cellStyle name="Normal 3 2 2 4 2 5 5" xfId="39624"/>
    <cellStyle name="Normal 3 2 2 4 2 6" xfId="7523"/>
    <cellStyle name="Normal 3 2 2 4 2 6 2" xfId="7524"/>
    <cellStyle name="Normal 3 2 2 4 2 6 2 2" xfId="22292"/>
    <cellStyle name="Normal 3 2 2 4 2 6 2 2 2" xfId="22293"/>
    <cellStyle name="Normal 3 2 2 4 2 6 2 2 3" xfId="39625"/>
    <cellStyle name="Normal 3 2 2 4 2 6 2 3" xfId="22294"/>
    <cellStyle name="Normal 3 2 2 4 2 6 2 4" xfId="39626"/>
    <cellStyle name="Normal 3 2 2 4 2 6 3" xfId="22295"/>
    <cellStyle name="Normal 3 2 2 4 2 6 3 2" xfId="22296"/>
    <cellStyle name="Normal 3 2 2 4 2 6 3 3" xfId="39627"/>
    <cellStyle name="Normal 3 2 2 4 2 6 4" xfId="22297"/>
    <cellStyle name="Normal 3 2 2 4 2 6 5" xfId="39628"/>
    <cellStyle name="Normal 3 2 2 4 2 7" xfId="7525"/>
    <cellStyle name="Normal 3 2 2 4 2 7 2" xfId="7526"/>
    <cellStyle name="Normal 3 2 2 4 2 7 2 2" xfId="22298"/>
    <cellStyle name="Normal 3 2 2 4 2 7 2 3" xfId="39629"/>
    <cellStyle name="Normal 3 2 2 4 2 7 3" xfId="22299"/>
    <cellStyle name="Normal 3 2 2 4 2 7 4" xfId="39630"/>
    <cellStyle name="Normal 3 2 2 4 2 8" xfId="7527"/>
    <cellStyle name="Normal 3 2 2 4 2 8 2" xfId="22300"/>
    <cellStyle name="Normal 3 2 2 4 2 8 3" xfId="39631"/>
    <cellStyle name="Normal 3 2 2 4 2 9" xfId="22301"/>
    <cellStyle name="Normal 3 2 2 4 2 9 2" xfId="39632"/>
    <cellStyle name="Normal 3 2 2 4 3" xfId="7528"/>
    <cellStyle name="Normal 3 2 2 4 3 10" xfId="39633"/>
    <cellStyle name="Normal 3 2 2 4 3 11" xfId="39634"/>
    <cellStyle name="Normal 3 2 2 4 3 2" xfId="7529"/>
    <cellStyle name="Normal 3 2 2 4 3 2 2" xfId="7530"/>
    <cellStyle name="Normal 3 2 2 4 3 2 2 2" xfId="7531"/>
    <cellStyle name="Normal 3 2 2 4 3 2 2 2 2" xfId="7532"/>
    <cellStyle name="Normal 3 2 2 4 3 2 2 2 2 2" xfId="22302"/>
    <cellStyle name="Normal 3 2 2 4 3 2 2 2 2 2 2" xfId="22303"/>
    <cellStyle name="Normal 3 2 2 4 3 2 2 2 2 2 3" xfId="39635"/>
    <cellStyle name="Normal 3 2 2 4 3 2 2 2 2 3" xfId="22304"/>
    <cellStyle name="Normal 3 2 2 4 3 2 2 2 2 4" xfId="39636"/>
    <cellStyle name="Normal 3 2 2 4 3 2 2 2 3" xfId="7533"/>
    <cellStyle name="Normal 3 2 2 4 3 2 2 2 3 2" xfId="22305"/>
    <cellStyle name="Normal 3 2 2 4 3 2 2 2 3 3" xfId="39637"/>
    <cellStyle name="Normal 3 2 2 4 3 2 2 2 4" xfId="22306"/>
    <cellStyle name="Normal 3 2 2 4 3 2 2 2 5" xfId="39638"/>
    <cellStyle name="Normal 3 2 2 4 3 2 2 3" xfId="7534"/>
    <cellStyle name="Normal 3 2 2 4 3 2 2 3 2" xfId="7535"/>
    <cellStyle name="Normal 3 2 2 4 3 2 2 3 2 2" xfId="22307"/>
    <cellStyle name="Normal 3 2 2 4 3 2 2 3 2 3" xfId="39639"/>
    <cellStyle name="Normal 3 2 2 4 3 2 2 3 3" xfId="22308"/>
    <cellStyle name="Normal 3 2 2 4 3 2 2 3 4" xfId="39640"/>
    <cellStyle name="Normal 3 2 2 4 3 2 2 4" xfId="7536"/>
    <cellStyle name="Normal 3 2 2 4 3 2 2 4 2" xfId="7537"/>
    <cellStyle name="Normal 3 2 2 4 3 2 2 4 3" xfId="39641"/>
    <cellStyle name="Normal 3 2 2 4 3 2 2 5" xfId="7538"/>
    <cellStyle name="Normal 3 2 2 4 3 2 2 5 2" xfId="7539"/>
    <cellStyle name="Normal 3 2 2 4 3 2 2 6" xfId="7540"/>
    <cellStyle name="Normal 3 2 2 4 3 2 2 7" xfId="39642"/>
    <cellStyle name="Normal 3 2 2 4 3 2 3" xfId="7541"/>
    <cellStyle name="Normal 3 2 2 4 3 2 3 2" xfId="7542"/>
    <cellStyle name="Normal 3 2 2 4 3 2 3 2 2" xfId="22309"/>
    <cellStyle name="Normal 3 2 2 4 3 2 3 2 2 2" xfId="22310"/>
    <cellStyle name="Normal 3 2 2 4 3 2 3 2 2 3" xfId="39643"/>
    <cellStyle name="Normal 3 2 2 4 3 2 3 2 3" xfId="22311"/>
    <cellStyle name="Normal 3 2 2 4 3 2 3 2 4" xfId="39644"/>
    <cellStyle name="Normal 3 2 2 4 3 2 3 3" xfId="7543"/>
    <cellStyle name="Normal 3 2 2 4 3 2 3 3 2" xfId="22312"/>
    <cellStyle name="Normal 3 2 2 4 3 2 3 3 3" xfId="39645"/>
    <cellStyle name="Normal 3 2 2 4 3 2 3 4" xfId="22313"/>
    <cellStyle name="Normal 3 2 2 4 3 2 3 5" xfId="39646"/>
    <cellStyle name="Normal 3 2 2 4 3 2 4" xfId="7544"/>
    <cellStyle name="Normal 3 2 2 4 3 2 4 2" xfId="7545"/>
    <cellStyle name="Normal 3 2 2 4 3 2 4 2 2" xfId="22314"/>
    <cellStyle name="Normal 3 2 2 4 3 2 4 2 3" xfId="39647"/>
    <cellStyle name="Normal 3 2 2 4 3 2 4 3" xfId="22315"/>
    <cellStyle name="Normal 3 2 2 4 3 2 4 4" xfId="39648"/>
    <cellStyle name="Normal 3 2 2 4 3 2 5" xfId="7546"/>
    <cellStyle name="Normal 3 2 2 4 3 2 5 2" xfId="7547"/>
    <cellStyle name="Normal 3 2 2 4 3 2 5 3" xfId="39649"/>
    <cellStyle name="Normal 3 2 2 4 3 2 6" xfId="7548"/>
    <cellStyle name="Normal 3 2 2 4 3 2 6 2" xfId="7549"/>
    <cellStyle name="Normal 3 2 2 4 3 2 7" xfId="7550"/>
    <cellStyle name="Normal 3 2 2 4 3 2 8" xfId="39650"/>
    <cellStyle name="Normal 3 2 2 4 3 3" xfId="7551"/>
    <cellStyle name="Normal 3 2 2 4 3 3 2" xfId="7552"/>
    <cellStyle name="Normal 3 2 2 4 3 3 2 2" xfId="7553"/>
    <cellStyle name="Normal 3 2 2 4 3 3 2 2 2" xfId="22316"/>
    <cellStyle name="Normal 3 2 2 4 3 3 2 2 2 2" xfId="22317"/>
    <cellStyle name="Normal 3 2 2 4 3 3 2 2 2 3" xfId="39651"/>
    <cellStyle name="Normal 3 2 2 4 3 3 2 2 3" xfId="22318"/>
    <cellStyle name="Normal 3 2 2 4 3 3 2 2 4" xfId="39652"/>
    <cellStyle name="Normal 3 2 2 4 3 3 2 3" xfId="7554"/>
    <cellStyle name="Normal 3 2 2 4 3 3 2 3 2" xfId="22319"/>
    <cellStyle name="Normal 3 2 2 4 3 3 2 3 3" xfId="39653"/>
    <cellStyle name="Normal 3 2 2 4 3 3 2 4" xfId="22320"/>
    <cellStyle name="Normal 3 2 2 4 3 3 2 5" xfId="39654"/>
    <cellStyle name="Normal 3 2 2 4 3 3 3" xfId="7555"/>
    <cellStyle name="Normal 3 2 2 4 3 3 3 2" xfId="7556"/>
    <cellStyle name="Normal 3 2 2 4 3 3 3 2 2" xfId="22321"/>
    <cellStyle name="Normal 3 2 2 4 3 3 3 2 3" xfId="39655"/>
    <cellStyle name="Normal 3 2 2 4 3 3 3 3" xfId="22322"/>
    <cellStyle name="Normal 3 2 2 4 3 3 3 4" xfId="39656"/>
    <cellStyle name="Normal 3 2 2 4 3 3 4" xfId="7557"/>
    <cellStyle name="Normal 3 2 2 4 3 3 4 2" xfId="7558"/>
    <cellStyle name="Normal 3 2 2 4 3 3 4 3" xfId="39657"/>
    <cellStyle name="Normal 3 2 2 4 3 3 5" xfId="7559"/>
    <cellStyle name="Normal 3 2 2 4 3 3 5 2" xfId="7560"/>
    <cellStyle name="Normal 3 2 2 4 3 3 6" xfId="7561"/>
    <cellStyle name="Normal 3 2 2 4 3 3 7" xfId="39658"/>
    <cellStyle name="Normal 3 2 2 4 3 4" xfId="7562"/>
    <cellStyle name="Normal 3 2 2 4 3 4 2" xfId="7563"/>
    <cellStyle name="Normal 3 2 2 4 3 4 2 2" xfId="22323"/>
    <cellStyle name="Normal 3 2 2 4 3 4 2 2 2" xfId="22324"/>
    <cellStyle name="Normal 3 2 2 4 3 4 2 2 2 2" xfId="22325"/>
    <cellStyle name="Normal 3 2 2 4 3 4 2 2 2 3" xfId="39659"/>
    <cellStyle name="Normal 3 2 2 4 3 4 2 2 3" xfId="22326"/>
    <cellStyle name="Normal 3 2 2 4 3 4 2 2 4" xfId="39660"/>
    <cellStyle name="Normal 3 2 2 4 3 4 2 3" xfId="22327"/>
    <cellStyle name="Normal 3 2 2 4 3 4 2 3 2" xfId="22328"/>
    <cellStyle name="Normal 3 2 2 4 3 4 2 3 3" xfId="39661"/>
    <cellStyle name="Normal 3 2 2 4 3 4 2 4" xfId="22329"/>
    <cellStyle name="Normal 3 2 2 4 3 4 2 5" xfId="39662"/>
    <cellStyle name="Normal 3 2 2 4 3 4 3" xfId="7564"/>
    <cellStyle name="Normal 3 2 2 4 3 4 3 2" xfId="22330"/>
    <cellStyle name="Normal 3 2 2 4 3 4 3 2 2" xfId="22331"/>
    <cellStyle name="Normal 3 2 2 4 3 4 3 2 3" xfId="39663"/>
    <cellStyle name="Normal 3 2 2 4 3 4 3 3" xfId="22332"/>
    <cellStyle name="Normal 3 2 2 4 3 4 3 4" xfId="39664"/>
    <cellStyle name="Normal 3 2 2 4 3 4 4" xfId="22333"/>
    <cellStyle name="Normal 3 2 2 4 3 4 4 2" xfId="22334"/>
    <cellStyle name="Normal 3 2 2 4 3 4 4 3" xfId="39665"/>
    <cellStyle name="Normal 3 2 2 4 3 4 5" xfId="22335"/>
    <cellStyle name="Normal 3 2 2 4 3 4 6" xfId="39666"/>
    <cellStyle name="Normal 3 2 2 4 3 5" xfId="7565"/>
    <cellStyle name="Normal 3 2 2 4 3 5 2" xfId="7566"/>
    <cellStyle name="Normal 3 2 2 4 3 5 2 2" xfId="22336"/>
    <cellStyle name="Normal 3 2 2 4 3 5 2 2 2" xfId="22337"/>
    <cellStyle name="Normal 3 2 2 4 3 5 2 2 3" xfId="39667"/>
    <cellStyle name="Normal 3 2 2 4 3 5 2 3" xfId="22338"/>
    <cellStyle name="Normal 3 2 2 4 3 5 2 4" xfId="39668"/>
    <cellStyle name="Normal 3 2 2 4 3 5 3" xfId="22339"/>
    <cellStyle name="Normal 3 2 2 4 3 5 3 2" xfId="22340"/>
    <cellStyle name="Normal 3 2 2 4 3 5 3 3" xfId="39669"/>
    <cellStyle name="Normal 3 2 2 4 3 5 4" xfId="22341"/>
    <cellStyle name="Normal 3 2 2 4 3 5 5" xfId="39670"/>
    <cellStyle name="Normal 3 2 2 4 3 6" xfId="7567"/>
    <cellStyle name="Normal 3 2 2 4 3 6 2" xfId="7568"/>
    <cellStyle name="Normal 3 2 2 4 3 6 2 2" xfId="22342"/>
    <cellStyle name="Normal 3 2 2 4 3 6 2 3" xfId="39671"/>
    <cellStyle name="Normal 3 2 2 4 3 6 3" xfId="22343"/>
    <cellStyle name="Normal 3 2 2 4 3 6 4" xfId="39672"/>
    <cellStyle name="Normal 3 2 2 4 3 7" xfId="7569"/>
    <cellStyle name="Normal 3 2 2 4 3 7 2" xfId="7570"/>
    <cellStyle name="Normal 3 2 2 4 3 7 3" xfId="39673"/>
    <cellStyle name="Normal 3 2 2 4 3 8" xfId="7571"/>
    <cellStyle name="Normal 3 2 2 4 3 8 2" xfId="39674"/>
    <cellStyle name="Normal 3 2 2 4 3 9" xfId="39675"/>
    <cellStyle name="Normal 3 2 2 4 4" xfId="7572"/>
    <cellStyle name="Normal 3 2 2 4 4 10" xfId="39676"/>
    <cellStyle name="Normal 3 2 2 4 4 2" xfId="7573"/>
    <cellStyle name="Normal 3 2 2 4 4 2 2" xfId="7574"/>
    <cellStyle name="Normal 3 2 2 4 4 2 2 2" xfId="7575"/>
    <cellStyle name="Normal 3 2 2 4 4 2 2 2 2" xfId="22344"/>
    <cellStyle name="Normal 3 2 2 4 4 2 2 2 2 2" xfId="22345"/>
    <cellStyle name="Normal 3 2 2 4 4 2 2 2 2 3" xfId="39677"/>
    <cellStyle name="Normal 3 2 2 4 4 2 2 2 3" xfId="22346"/>
    <cellStyle name="Normal 3 2 2 4 4 2 2 2 4" xfId="39678"/>
    <cellStyle name="Normal 3 2 2 4 4 2 2 3" xfId="7576"/>
    <cellStyle name="Normal 3 2 2 4 4 2 2 3 2" xfId="22347"/>
    <cellStyle name="Normal 3 2 2 4 4 2 2 3 3" xfId="39679"/>
    <cellStyle name="Normal 3 2 2 4 4 2 2 4" xfId="22348"/>
    <cellStyle name="Normal 3 2 2 4 4 2 2 5" xfId="39680"/>
    <cellStyle name="Normal 3 2 2 4 4 2 3" xfId="7577"/>
    <cellStyle name="Normal 3 2 2 4 4 2 3 2" xfId="7578"/>
    <cellStyle name="Normal 3 2 2 4 4 2 3 2 2" xfId="22349"/>
    <cellStyle name="Normal 3 2 2 4 4 2 3 2 3" xfId="39681"/>
    <cellStyle name="Normal 3 2 2 4 4 2 3 3" xfId="22350"/>
    <cellStyle name="Normal 3 2 2 4 4 2 3 4" xfId="39682"/>
    <cellStyle name="Normal 3 2 2 4 4 2 4" xfId="7579"/>
    <cellStyle name="Normal 3 2 2 4 4 2 4 2" xfId="7580"/>
    <cellStyle name="Normal 3 2 2 4 4 2 4 3" xfId="39683"/>
    <cellStyle name="Normal 3 2 2 4 4 2 5" xfId="7581"/>
    <cellStyle name="Normal 3 2 2 4 4 2 5 2" xfId="7582"/>
    <cellStyle name="Normal 3 2 2 4 4 2 6" xfId="7583"/>
    <cellStyle name="Normal 3 2 2 4 4 2 7" xfId="39684"/>
    <cellStyle name="Normal 3 2 2 4 4 3" xfId="7584"/>
    <cellStyle name="Normal 3 2 2 4 4 3 2" xfId="7585"/>
    <cellStyle name="Normal 3 2 2 4 4 3 2 2" xfId="22351"/>
    <cellStyle name="Normal 3 2 2 4 4 3 2 2 2" xfId="22352"/>
    <cellStyle name="Normal 3 2 2 4 4 3 2 2 2 2" xfId="22353"/>
    <cellStyle name="Normal 3 2 2 4 4 3 2 2 2 3" xfId="39685"/>
    <cellStyle name="Normal 3 2 2 4 4 3 2 2 3" xfId="22354"/>
    <cellStyle name="Normal 3 2 2 4 4 3 2 2 4" xfId="39686"/>
    <cellStyle name="Normal 3 2 2 4 4 3 2 3" xfId="22355"/>
    <cellStyle name="Normal 3 2 2 4 4 3 2 3 2" xfId="22356"/>
    <cellStyle name="Normal 3 2 2 4 4 3 2 3 3" xfId="39687"/>
    <cellStyle name="Normal 3 2 2 4 4 3 2 4" xfId="22357"/>
    <cellStyle name="Normal 3 2 2 4 4 3 2 5" xfId="39688"/>
    <cellStyle name="Normal 3 2 2 4 4 3 3" xfId="7586"/>
    <cellStyle name="Normal 3 2 2 4 4 3 3 2" xfId="22358"/>
    <cellStyle name="Normal 3 2 2 4 4 3 3 2 2" xfId="22359"/>
    <cellStyle name="Normal 3 2 2 4 4 3 3 2 3" xfId="39689"/>
    <cellStyle name="Normal 3 2 2 4 4 3 3 3" xfId="22360"/>
    <cellStyle name="Normal 3 2 2 4 4 3 3 4" xfId="39690"/>
    <cellStyle name="Normal 3 2 2 4 4 3 4" xfId="22361"/>
    <cellStyle name="Normal 3 2 2 4 4 3 4 2" xfId="22362"/>
    <cellStyle name="Normal 3 2 2 4 4 3 4 3" xfId="39691"/>
    <cellStyle name="Normal 3 2 2 4 4 3 5" xfId="22363"/>
    <cellStyle name="Normal 3 2 2 4 4 3 6" xfId="39692"/>
    <cellStyle name="Normal 3 2 2 4 4 4" xfId="7587"/>
    <cellStyle name="Normal 3 2 2 4 4 4 2" xfId="7588"/>
    <cellStyle name="Normal 3 2 2 4 4 4 2 2" xfId="22364"/>
    <cellStyle name="Normal 3 2 2 4 4 4 2 2 2" xfId="22365"/>
    <cellStyle name="Normal 3 2 2 4 4 4 2 2 3" xfId="39693"/>
    <cellStyle name="Normal 3 2 2 4 4 4 2 3" xfId="22366"/>
    <cellStyle name="Normal 3 2 2 4 4 4 2 4" xfId="39694"/>
    <cellStyle name="Normal 3 2 2 4 4 4 3" xfId="22367"/>
    <cellStyle name="Normal 3 2 2 4 4 4 3 2" xfId="22368"/>
    <cellStyle name="Normal 3 2 2 4 4 4 3 3" xfId="39695"/>
    <cellStyle name="Normal 3 2 2 4 4 4 4" xfId="22369"/>
    <cellStyle name="Normal 3 2 2 4 4 4 5" xfId="39696"/>
    <cellStyle name="Normal 3 2 2 4 4 5" xfId="7589"/>
    <cellStyle name="Normal 3 2 2 4 4 5 2" xfId="7590"/>
    <cellStyle name="Normal 3 2 2 4 4 5 2 2" xfId="22370"/>
    <cellStyle name="Normal 3 2 2 4 4 5 2 3" xfId="39697"/>
    <cellStyle name="Normal 3 2 2 4 4 5 3" xfId="22371"/>
    <cellStyle name="Normal 3 2 2 4 4 5 4" xfId="39698"/>
    <cellStyle name="Normal 3 2 2 4 4 6" xfId="7591"/>
    <cellStyle name="Normal 3 2 2 4 4 6 2" xfId="7592"/>
    <cellStyle name="Normal 3 2 2 4 4 6 3" xfId="39699"/>
    <cellStyle name="Normal 3 2 2 4 4 7" xfId="7593"/>
    <cellStyle name="Normal 3 2 2 4 4 7 2" xfId="39700"/>
    <cellStyle name="Normal 3 2 2 4 4 8" xfId="39701"/>
    <cellStyle name="Normal 3 2 2 4 4 9" xfId="39702"/>
    <cellStyle name="Normal 3 2 2 4 5" xfId="7594"/>
    <cellStyle name="Normal 3 2 2 4 5 2" xfId="7595"/>
    <cellStyle name="Normal 3 2 2 4 5 2 2" xfId="7596"/>
    <cellStyle name="Normal 3 2 2 4 5 2 2 2" xfId="22372"/>
    <cellStyle name="Normal 3 2 2 4 5 2 2 2 2" xfId="22373"/>
    <cellStyle name="Normal 3 2 2 4 5 2 2 2 3" xfId="39703"/>
    <cellStyle name="Normal 3 2 2 4 5 2 2 3" xfId="22374"/>
    <cellStyle name="Normal 3 2 2 4 5 2 2 4" xfId="39704"/>
    <cellStyle name="Normal 3 2 2 4 5 2 3" xfId="7597"/>
    <cellStyle name="Normal 3 2 2 4 5 2 3 2" xfId="22375"/>
    <cellStyle name="Normal 3 2 2 4 5 2 3 3" xfId="39705"/>
    <cellStyle name="Normal 3 2 2 4 5 2 4" xfId="22376"/>
    <cellStyle name="Normal 3 2 2 4 5 2 5" xfId="39706"/>
    <cellStyle name="Normal 3 2 2 4 5 2 6" xfId="39707"/>
    <cellStyle name="Normal 3 2 2 4 5 3" xfId="7598"/>
    <cellStyle name="Normal 3 2 2 4 5 3 2" xfId="7599"/>
    <cellStyle name="Normal 3 2 2 4 5 3 2 2" xfId="22377"/>
    <cellStyle name="Normal 3 2 2 4 5 3 2 3" xfId="39708"/>
    <cellStyle name="Normal 3 2 2 4 5 3 3" xfId="22378"/>
    <cellStyle name="Normal 3 2 2 4 5 3 4" xfId="39709"/>
    <cellStyle name="Normal 3 2 2 4 5 4" xfId="7600"/>
    <cellStyle name="Normal 3 2 2 4 5 4 2" xfId="7601"/>
    <cellStyle name="Normal 3 2 2 4 5 4 3" xfId="39710"/>
    <cellStyle name="Normal 3 2 2 4 5 5" xfId="7602"/>
    <cellStyle name="Normal 3 2 2 4 5 5 2" xfId="7603"/>
    <cellStyle name="Normal 3 2 2 4 5 6" xfId="7604"/>
    <cellStyle name="Normal 3 2 2 4 5 7" xfId="39711"/>
    <cellStyle name="Normal 3 2 2 4 6" xfId="7605"/>
    <cellStyle name="Normal 3 2 2 4 6 2" xfId="7606"/>
    <cellStyle name="Normal 3 2 2 4 6 2 2" xfId="22379"/>
    <cellStyle name="Normal 3 2 2 4 6 2 2 2" xfId="22380"/>
    <cellStyle name="Normal 3 2 2 4 6 2 2 2 2" xfId="22381"/>
    <cellStyle name="Normal 3 2 2 4 6 2 2 2 3" xfId="39712"/>
    <cellStyle name="Normal 3 2 2 4 6 2 2 3" xfId="22382"/>
    <cellStyle name="Normal 3 2 2 4 6 2 2 4" xfId="39713"/>
    <cellStyle name="Normal 3 2 2 4 6 2 3" xfId="22383"/>
    <cellStyle name="Normal 3 2 2 4 6 2 3 2" xfId="22384"/>
    <cellStyle name="Normal 3 2 2 4 6 2 3 3" xfId="39714"/>
    <cellStyle name="Normal 3 2 2 4 6 2 4" xfId="22385"/>
    <cellStyle name="Normal 3 2 2 4 6 2 5" xfId="39715"/>
    <cellStyle name="Normal 3 2 2 4 6 3" xfId="7607"/>
    <cellStyle name="Normal 3 2 2 4 6 3 2" xfId="22386"/>
    <cellStyle name="Normal 3 2 2 4 6 3 2 2" xfId="22387"/>
    <cellStyle name="Normal 3 2 2 4 6 3 2 3" xfId="39716"/>
    <cellStyle name="Normal 3 2 2 4 6 3 3" xfId="22388"/>
    <cellStyle name="Normal 3 2 2 4 6 3 4" xfId="39717"/>
    <cellStyle name="Normal 3 2 2 4 6 4" xfId="22389"/>
    <cellStyle name="Normal 3 2 2 4 6 4 2" xfId="22390"/>
    <cellStyle name="Normal 3 2 2 4 6 4 3" xfId="39718"/>
    <cellStyle name="Normal 3 2 2 4 6 5" xfId="22391"/>
    <cellStyle name="Normal 3 2 2 4 6 6" xfId="39719"/>
    <cellStyle name="Normal 3 2 2 4 6 7" xfId="39720"/>
    <cellStyle name="Normal 3 2 2 4 7" xfId="7608"/>
    <cellStyle name="Normal 3 2 2 4 7 2" xfId="7609"/>
    <cellStyle name="Normal 3 2 2 4 7 2 2" xfId="22392"/>
    <cellStyle name="Normal 3 2 2 4 7 2 2 2" xfId="22393"/>
    <cellStyle name="Normal 3 2 2 4 7 2 2 3" xfId="39721"/>
    <cellStyle name="Normal 3 2 2 4 7 2 3" xfId="22394"/>
    <cellStyle name="Normal 3 2 2 4 7 2 4" xfId="39722"/>
    <cellStyle name="Normal 3 2 2 4 7 3" xfId="7610"/>
    <cellStyle name="Normal 3 2 2 4 7 3 2" xfId="22395"/>
    <cellStyle name="Normal 3 2 2 4 7 3 3" xfId="39723"/>
    <cellStyle name="Normal 3 2 2 4 7 4" xfId="22396"/>
    <cellStyle name="Normal 3 2 2 4 7 5" xfId="39724"/>
    <cellStyle name="Normal 3 2 2 4 8" xfId="7611"/>
    <cellStyle name="Normal 3 2 2 4 8 2" xfId="7612"/>
    <cellStyle name="Normal 3 2 2 4 8 2 2" xfId="22397"/>
    <cellStyle name="Normal 3 2 2 4 8 2 2 2" xfId="22398"/>
    <cellStyle name="Normal 3 2 2 4 8 2 2 3" xfId="39725"/>
    <cellStyle name="Normal 3 2 2 4 8 2 3" xfId="22399"/>
    <cellStyle name="Normal 3 2 2 4 8 2 4" xfId="39726"/>
    <cellStyle name="Normal 3 2 2 4 8 3" xfId="22400"/>
    <cellStyle name="Normal 3 2 2 4 8 3 2" xfId="22401"/>
    <cellStyle name="Normal 3 2 2 4 8 3 3" xfId="39727"/>
    <cellStyle name="Normal 3 2 2 4 8 4" xfId="22402"/>
    <cellStyle name="Normal 3 2 2 4 8 5" xfId="39728"/>
    <cellStyle name="Normal 3 2 2 4 9" xfId="7613"/>
    <cellStyle name="Normal 3 2 2 4 9 2" xfId="7614"/>
    <cellStyle name="Normal 3 2 2 4 9 2 2" xfId="22403"/>
    <cellStyle name="Normal 3 2 2 4 9 2 2 2" xfId="22404"/>
    <cellStyle name="Normal 3 2 2 4 9 2 2 3" xfId="39729"/>
    <cellStyle name="Normal 3 2 2 4 9 2 3" xfId="22405"/>
    <cellStyle name="Normal 3 2 2 4 9 2 4" xfId="39730"/>
    <cellStyle name="Normal 3 2 2 4 9 3" xfId="22406"/>
    <cellStyle name="Normal 3 2 2 4 9 3 2" xfId="22407"/>
    <cellStyle name="Normal 3 2 2 4 9 3 3" xfId="39731"/>
    <cellStyle name="Normal 3 2 2 4 9 4" xfId="22408"/>
    <cellStyle name="Normal 3 2 2 4 9 5" xfId="39732"/>
    <cellStyle name="Normal 3 2 2 5" xfId="7615"/>
    <cellStyle name="Normal 3 2 2 5 10" xfId="7616"/>
    <cellStyle name="Normal 3 2 2 5 10 2" xfId="7617"/>
    <cellStyle name="Normal 3 2 2 5 10 2 2" xfId="22409"/>
    <cellStyle name="Normal 3 2 2 5 10 2 3" xfId="39733"/>
    <cellStyle name="Normal 3 2 2 5 10 3" xfId="22410"/>
    <cellStyle name="Normal 3 2 2 5 10 4" xfId="39734"/>
    <cellStyle name="Normal 3 2 2 5 11" xfId="7618"/>
    <cellStyle name="Normal 3 2 2 5 11 2" xfId="22411"/>
    <cellStyle name="Normal 3 2 2 5 11 3" xfId="39735"/>
    <cellStyle name="Normal 3 2 2 5 12" xfId="22412"/>
    <cellStyle name="Normal 3 2 2 5 12 2" xfId="39736"/>
    <cellStyle name="Normal 3 2 2 5 13" xfId="39737"/>
    <cellStyle name="Normal 3 2 2 5 14" xfId="39738"/>
    <cellStyle name="Normal 3 2 2 5 15" xfId="39739"/>
    <cellStyle name="Normal 3 2 2 5 2" xfId="7619"/>
    <cellStyle name="Normal 3 2 2 5 2 10" xfId="39740"/>
    <cellStyle name="Normal 3 2 2 5 2 11" xfId="39741"/>
    <cellStyle name="Normal 3 2 2 5 2 12" xfId="39742"/>
    <cellStyle name="Normal 3 2 2 5 2 2" xfId="7620"/>
    <cellStyle name="Normal 3 2 2 5 2 2 2" xfId="7621"/>
    <cellStyle name="Normal 3 2 2 5 2 2 2 2" xfId="7622"/>
    <cellStyle name="Normal 3 2 2 5 2 2 2 2 2" xfId="7623"/>
    <cellStyle name="Normal 3 2 2 5 2 2 2 2 2 2" xfId="22413"/>
    <cellStyle name="Normal 3 2 2 5 2 2 2 2 2 2 2" xfId="22414"/>
    <cellStyle name="Normal 3 2 2 5 2 2 2 2 2 2 3" xfId="39743"/>
    <cellStyle name="Normal 3 2 2 5 2 2 2 2 2 3" xfId="22415"/>
    <cellStyle name="Normal 3 2 2 5 2 2 2 2 2 4" xfId="39744"/>
    <cellStyle name="Normal 3 2 2 5 2 2 2 2 3" xfId="7624"/>
    <cellStyle name="Normal 3 2 2 5 2 2 2 2 3 2" xfId="22416"/>
    <cellStyle name="Normal 3 2 2 5 2 2 2 2 3 3" xfId="39745"/>
    <cellStyle name="Normal 3 2 2 5 2 2 2 2 4" xfId="22417"/>
    <cellStyle name="Normal 3 2 2 5 2 2 2 2 5" xfId="39746"/>
    <cellStyle name="Normal 3 2 2 5 2 2 2 3" xfId="7625"/>
    <cellStyle name="Normal 3 2 2 5 2 2 2 3 2" xfId="7626"/>
    <cellStyle name="Normal 3 2 2 5 2 2 2 3 2 2" xfId="22418"/>
    <cellStyle name="Normal 3 2 2 5 2 2 2 3 2 3" xfId="39747"/>
    <cellStyle name="Normal 3 2 2 5 2 2 2 3 3" xfId="22419"/>
    <cellStyle name="Normal 3 2 2 5 2 2 2 3 4" xfId="39748"/>
    <cellStyle name="Normal 3 2 2 5 2 2 2 4" xfId="7627"/>
    <cellStyle name="Normal 3 2 2 5 2 2 2 4 2" xfId="7628"/>
    <cellStyle name="Normal 3 2 2 5 2 2 2 4 3" xfId="39749"/>
    <cellStyle name="Normal 3 2 2 5 2 2 2 5" xfId="7629"/>
    <cellStyle name="Normal 3 2 2 5 2 2 2 5 2" xfId="7630"/>
    <cellStyle name="Normal 3 2 2 5 2 2 2 6" xfId="7631"/>
    <cellStyle name="Normal 3 2 2 5 2 2 2 7" xfId="39750"/>
    <cellStyle name="Normal 3 2 2 5 2 2 3" xfId="7632"/>
    <cellStyle name="Normal 3 2 2 5 2 2 3 2" xfId="7633"/>
    <cellStyle name="Normal 3 2 2 5 2 2 3 2 2" xfId="22420"/>
    <cellStyle name="Normal 3 2 2 5 2 2 3 2 2 2" xfId="22421"/>
    <cellStyle name="Normal 3 2 2 5 2 2 3 2 2 3" xfId="39751"/>
    <cellStyle name="Normal 3 2 2 5 2 2 3 2 3" xfId="22422"/>
    <cellStyle name="Normal 3 2 2 5 2 2 3 2 4" xfId="39752"/>
    <cellStyle name="Normal 3 2 2 5 2 2 3 3" xfId="7634"/>
    <cellStyle name="Normal 3 2 2 5 2 2 3 3 2" xfId="22423"/>
    <cellStyle name="Normal 3 2 2 5 2 2 3 3 3" xfId="39753"/>
    <cellStyle name="Normal 3 2 2 5 2 2 3 4" xfId="22424"/>
    <cellStyle name="Normal 3 2 2 5 2 2 3 5" xfId="39754"/>
    <cellStyle name="Normal 3 2 2 5 2 2 4" xfId="7635"/>
    <cellStyle name="Normal 3 2 2 5 2 2 4 2" xfId="7636"/>
    <cellStyle name="Normal 3 2 2 5 2 2 4 2 2" xfId="22425"/>
    <cellStyle name="Normal 3 2 2 5 2 2 4 2 3" xfId="39755"/>
    <cellStyle name="Normal 3 2 2 5 2 2 4 3" xfId="22426"/>
    <cellStyle name="Normal 3 2 2 5 2 2 4 4" xfId="39756"/>
    <cellStyle name="Normal 3 2 2 5 2 2 5" xfId="7637"/>
    <cellStyle name="Normal 3 2 2 5 2 2 5 2" xfId="7638"/>
    <cellStyle name="Normal 3 2 2 5 2 2 5 3" xfId="39757"/>
    <cellStyle name="Normal 3 2 2 5 2 2 6" xfId="7639"/>
    <cellStyle name="Normal 3 2 2 5 2 2 6 2" xfId="7640"/>
    <cellStyle name="Normal 3 2 2 5 2 2 7" xfId="7641"/>
    <cellStyle name="Normal 3 2 2 5 2 2 8" xfId="39758"/>
    <cellStyle name="Normal 3 2 2 5 2 3" xfId="7642"/>
    <cellStyle name="Normal 3 2 2 5 2 3 2" xfId="7643"/>
    <cellStyle name="Normal 3 2 2 5 2 3 2 2" xfId="7644"/>
    <cellStyle name="Normal 3 2 2 5 2 3 2 2 2" xfId="22427"/>
    <cellStyle name="Normal 3 2 2 5 2 3 2 2 2 2" xfId="22428"/>
    <cellStyle name="Normal 3 2 2 5 2 3 2 2 2 3" xfId="39759"/>
    <cellStyle name="Normal 3 2 2 5 2 3 2 2 3" xfId="22429"/>
    <cellStyle name="Normal 3 2 2 5 2 3 2 2 4" xfId="39760"/>
    <cellStyle name="Normal 3 2 2 5 2 3 2 3" xfId="7645"/>
    <cellStyle name="Normal 3 2 2 5 2 3 2 3 2" xfId="22430"/>
    <cellStyle name="Normal 3 2 2 5 2 3 2 3 3" xfId="39761"/>
    <cellStyle name="Normal 3 2 2 5 2 3 2 4" xfId="22431"/>
    <cellStyle name="Normal 3 2 2 5 2 3 2 5" xfId="39762"/>
    <cellStyle name="Normal 3 2 2 5 2 3 3" xfId="7646"/>
    <cellStyle name="Normal 3 2 2 5 2 3 3 2" xfId="7647"/>
    <cellStyle name="Normal 3 2 2 5 2 3 3 2 2" xfId="22432"/>
    <cellStyle name="Normal 3 2 2 5 2 3 3 2 3" xfId="39763"/>
    <cellStyle name="Normal 3 2 2 5 2 3 3 3" xfId="22433"/>
    <cellStyle name="Normal 3 2 2 5 2 3 3 4" xfId="39764"/>
    <cellStyle name="Normal 3 2 2 5 2 3 4" xfId="7648"/>
    <cellStyle name="Normal 3 2 2 5 2 3 4 2" xfId="7649"/>
    <cellStyle name="Normal 3 2 2 5 2 3 4 3" xfId="39765"/>
    <cellStyle name="Normal 3 2 2 5 2 3 5" xfId="7650"/>
    <cellStyle name="Normal 3 2 2 5 2 3 5 2" xfId="7651"/>
    <cellStyle name="Normal 3 2 2 5 2 3 6" xfId="7652"/>
    <cellStyle name="Normal 3 2 2 5 2 3 7" xfId="39766"/>
    <cellStyle name="Normal 3 2 2 5 2 4" xfId="7653"/>
    <cellStyle name="Normal 3 2 2 5 2 4 2" xfId="7654"/>
    <cellStyle name="Normal 3 2 2 5 2 4 2 2" xfId="22434"/>
    <cellStyle name="Normal 3 2 2 5 2 4 2 2 2" xfId="22435"/>
    <cellStyle name="Normal 3 2 2 5 2 4 2 2 2 2" xfId="22436"/>
    <cellStyle name="Normal 3 2 2 5 2 4 2 2 2 3" xfId="39767"/>
    <cellStyle name="Normal 3 2 2 5 2 4 2 2 3" xfId="22437"/>
    <cellStyle name="Normal 3 2 2 5 2 4 2 2 4" xfId="39768"/>
    <cellStyle name="Normal 3 2 2 5 2 4 2 3" xfId="22438"/>
    <cellStyle name="Normal 3 2 2 5 2 4 2 3 2" xfId="22439"/>
    <cellStyle name="Normal 3 2 2 5 2 4 2 3 3" xfId="39769"/>
    <cellStyle name="Normal 3 2 2 5 2 4 2 4" xfId="22440"/>
    <cellStyle name="Normal 3 2 2 5 2 4 2 5" xfId="39770"/>
    <cellStyle name="Normal 3 2 2 5 2 4 3" xfId="7655"/>
    <cellStyle name="Normal 3 2 2 5 2 4 3 2" xfId="22441"/>
    <cellStyle name="Normal 3 2 2 5 2 4 3 2 2" xfId="22442"/>
    <cellStyle name="Normal 3 2 2 5 2 4 3 2 3" xfId="39771"/>
    <cellStyle name="Normal 3 2 2 5 2 4 3 3" xfId="22443"/>
    <cellStyle name="Normal 3 2 2 5 2 4 3 4" xfId="39772"/>
    <cellStyle name="Normal 3 2 2 5 2 4 4" xfId="22444"/>
    <cellStyle name="Normal 3 2 2 5 2 4 4 2" xfId="22445"/>
    <cellStyle name="Normal 3 2 2 5 2 4 4 3" xfId="39773"/>
    <cellStyle name="Normal 3 2 2 5 2 4 5" xfId="22446"/>
    <cellStyle name="Normal 3 2 2 5 2 4 6" xfId="39774"/>
    <cellStyle name="Normal 3 2 2 5 2 5" xfId="7656"/>
    <cellStyle name="Normal 3 2 2 5 2 5 2" xfId="7657"/>
    <cellStyle name="Normal 3 2 2 5 2 5 2 2" xfId="22447"/>
    <cellStyle name="Normal 3 2 2 5 2 5 2 2 2" xfId="22448"/>
    <cellStyle name="Normal 3 2 2 5 2 5 2 2 3" xfId="39775"/>
    <cellStyle name="Normal 3 2 2 5 2 5 2 3" xfId="22449"/>
    <cellStyle name="Normal 3 2 2 5 2 5 2 4" xfId="39776"/>
    <cellStyle name="Normal 3 2 2 5 2 5 3" xfId="22450"/>
    <cellStyle name="Normal 3 2 2 5 2 5 3 2" xfId="22451"/>
    <cellStyle name="Normal 3 2 2 5 2 5 3 3" xfId="39777"/>
    <cellStyle name="Normal 3 2 2 5 2 5 4" xfId="22452"/>
    <cellStyle name="Normal 3 2 2 5 2 5 5" xfId="39778"/>
    <cellStyle name="Normal 3 2 2 5 2 6" xfId="7658"/>
    <cellStyle name="Normal 3 2 2 5 2 6 2" xfId="7659"/>
    <cellStyle name="Normal 3 2 2 5 2 6 2 2" xfId="22453"/>
    <cellStyle name="Normal 3 2 2 5 2 6 2 2 2" xfId="22454"/>
    <cellStyle name="Normal 3 2 2 5 2 6 2 2 3" xfId="39779"/>
    <cellStyle name="Normal 3 2 2 5 2 6 2 3" xfId="22455"/>
    <cellStyle name="Normal 3 2 2 5 2 6 2 4" xfId="39780"/>
    <cellStyle name="Normal 3 2 2 5 2 6 3" xfId="22456"/>
    <cellStyle name="Normal 3 2 2 5 2 6 3 2" xfId="22457"/>
    <cellStyle name="Normal 3 2 2 5 2 6 3 3" xfId="39781"/>
    <cellStyle name="Normal 3 2 2 5 2 6 4" xfId="22458"/>
    <cellStyle name="Normal 3 2 2 5 2 6 5" xfId="39782"/>
    <cellStyle name="Normal 3 2 2 5 2 7" xfId="7660"/>
    <cellStyle name="Normal 3 2 2 5 2 7 2" xfId="7661"/>
    <cellStyle name="Normal 3 2 2 5 2 7 2 2" xfId="22459"/>
    <cellStyle name="Normal 3 2 2 5 2 7 2 3" xfId="39783"/>
    <cellStyle name="Normal 3 2 2 5 2 7 3" xfId="22460"/>
    <cellStyle name="Normal 3 2 2 5 2 7 4" xfId="39784"/>
    <cellStyle name="Normal 3 2 2 5 2 8" xfId="7662"/>
    <cellStyle name="Normal 3 2 2 5 2 8 2" xfId="22461"/>
    <cellStyle name="Normal 3 2 2 5 2 8 3" xfId="39785"/>
    <cellStyle name="Normal 3 2 2 5 2 9" xfId="22462"/>
    <cellStyle name="Normal 3 2 2 5 2 9 2" xfId="39786"/>
    <cellStyle name="Normal 3 2 2 5 3" xfId="7663"/>
    <cellStyle name="Normal 3 2 2 5 3 10" xfId="39787"/>
    <cellStyle name="Normal 3 2 2 5 3 11" xfId="39788"/>
    <cellStyle name="Normal 3 2 2 5 3 2" xfId="7664"/>
    <cellStyle name="Normal 3 2 2 5 3 2 2" xfId="7665"/>
    <cellStyle name="Normal 3 2 2 5 3 2 2 2" xfId="7666"/>
    <cellStyle name="Normal 3 2 2 5 3 2 2 2 2" xfId="7667"/>
    <cellStyle name="Normal 3 2 2 5 3 2 2 2 2 2" xfId="22463"/>
    <cellStyle name="Normal 3 2 2 5 3 2 2 2 2 2 2" xfId="22464"/>
    <cellStyle name="Normal 3 2 2 5 3 2 2 2 2 2 3" xfId="39789"/>
    <cellStyle name="Normal 3 2 2 5 3 2 2 2 2 3" xfId="22465"/>
    <cellStyle name="Normal 3 2 2 5 3 2 2 2 2 4" xfId="39790"/>
    <cellStyle name="Normal 3 2 2 5 3 2 2 2 3" xfId="7668"/>
    <cellStyle name="Normal 3 2 2 5 3 2 2 2 3 2" xfId="22466"/>
    <cellStyle name="Normal 3 2 2 5 3 2 2 2 3 3" xfId="39791"/>
    <cellStyle name="Normal 3 2 2 5 3 2 2 2 4" xfId="22467"/>
    <cellStyle name="Normal 3 2 2 5 3 2 2 2 5" xfId="39792"/>
    <cellStyle name="Normal 3 2 2 5 3 2 2 3" xfId="7669"/>
    <cellStyle name="Normal 3 2 2 5 3 2 2 3 2" xfId="7670"/>
    <cellStyle name="Normal 3 2 2 5 3 2 2 3 2 2" xfId="22468"/>
    <cellStyle name="Normal 3 2 2 5 3 2 2 3 2 3" xfId="39793"/>
    <cellStyle name="Normal 3 2 2 5 3 2 2 3 3" xfId="22469"/>
    <cellStyle name="Normal 3 2 2 5 3 2 2 3 4" xfId="39794"/>
    <cellStyle name="Normal 3 2 2 5 3 2 2 4" xfId="7671"/>
    <cellStyle name="Normal 3 2 2 5 3 2 2 4 2" xfId="7672"/>
    <cellStyle name="Normal 3 2 2 5 3 2 2 4 3" xfId="39795"/>
    <cellStyle name="Normal 3 2 2 5 3 2 2 5" xfId="7673"/>
    <cellStyle name="Normal 3 2 2 5 3 2 2 5 2" xfId="7674"/>
    <cellStyle name="Normal 3 2 2 5 3 2 2 6" xfId="7675"/>
    <cellStyle name="Normal 3 2 2 5 3 2 2 7" xfId="39796"/>
    <cellStyle name="Normal 3 2 2 5 3 2 3" xfId="7676"/>
    <cellStyle name="Normal 3 2 2 5 3 2 3 2" xfId="7677"/>
    <cellStyle name="Normal 3 2 2 5 3 2 3 2 2" xfId="22470"/>
    <cellStyle name="Normal 3 2 2 5 3 2 3 2 2 2" xfId="22471"/>
    <cellStyle name="Normal 3 2 2 5 3 2 3 2 2 3" xfId="39797"/>
    <cellStyle name="Normal 3 2 2 5 3 2 3 2 3" xfId="22472"/>
    <cellStyle name="Normal 3 2 2 5 3 2 3 2 4" xfId="39798"/>
    <cellStyle name="Normal 3 2 2 5 3 2 3 3" xfId="7678"/>
    <cellStyle name="Normal 3 2 2 5 3 2 3 3 2" xfId="22473"/>
    <cellStyle name="Normal 3 2 2 5 3 2 3 3 3" xfId="39799"/>
    <cellStyle name="Normal 3 2 2 5 3 2 3 4" xfId="22474"/>
    <cellStyle name="Normal 3 2 2 5 3 2 3 5" xfId="39800"/>
    <cellStyle name="Normal 3 2 2 5 3 2 4" xfId="7679"/>
    <cellStyle name="Normal 3 2 2 5 3 2 4 2" xfId="7680"/>
    <cellStyle name="Normal 3 2 2 5 3 2 4 2 2" xfId="22475"/>
    <cellStyle name="Normal 3 2 2 5 3 2 4 2 3" xfId="39801"/>
    <cellStyle name="Normal 3 2 2 5 3 2 4 3" xfId="22476"/>
    <cellStyle name="Normal 3 2 2 5 3 2 4 4" xfId="39802"/>
    <cellStyle name="Normal 3 2 2 5 3 2 5" xfId="7681"/>
    <cellStyle name="Normal 3 2 2 5 3 2 5 2" xfId="7682"/>
    <cellStyle name="Normal 3 2 2 5 3 2 5 3" xfId="39803"/>
    <cellStyle name="Normal 3 2 2 5 3 2 6" xfId="7683"/>
    <cellStyle name="Normal 3 2 2 5 3 2 6 2" xfId="7684"/>
    <cellStyle name="Normal 3 2 2 5 3 2 7" xfId="7685"/>
    <cellStyle name="Normal 3 2 2 5 3 2 8" xfId="39804"/>
    <cellStyle name="Normal 3 2 2 5 3 3" xfId="7686"/>
    <cellStyle name="Normal 3 2 2 5 3 3 2" xfId="7687"/>
    <cellStyle name="Normal 3 2 2 5 3 3 2 2" xfId="7688"/>
    <cellStyle name="Normal 3 2 2 5 3 3 2 2 2" xfId="22477"/>
    <cellStyle name="Normal 3 2 2 5 3 3 2 2 2 2" xfId="22478"/>
    <cellStyle name="Normal 3 2 2 5 3 3 2 2 2 3" xfId="39805"/>
    <cellStyle name="Normal 3 2 2 5 3 3 2 2 3" xfId="22479"/>
    <cellStyle name="Normal 3 2 2 5 3 3 2 2 4" xfId="39806"/>
    <cellStyle name="Normal 3 2 2 5 3 3 2 3" xfId="7689"/>
    <cellStyle name="Normal 3 2 2 5 3 3 2 3 2" xfId="22480"/>
    <cellStyle name="Normal 3 2 2 5 3 3 2 3 3" xfId="39807"/>
    <cellStyle name="Normal 3 2 2 5 3 3 2 4" xfId="22481"/>
    <cellStyle name="Normal 3 2 2 5 3 3 2 5" xfId="39808"/>
    <cellStyle name="Normal 3 2 2 5 3 3 3" xfId="7690"/>
    <cellStyle name="Normal 3 2 2 5 3 3 3 2" xfId="7691"/>
    <cellStyle name="Normal 3 2 2 5 3 3 3 2 2" xfId="22482"/>
    <cellStyle name="Normal 3 2 2 5 3 3 3 2 3" xfId="39809"/>
    <cellStyle name="Normal 3 2 2 5 3 3 3 3" xfId="22483"/>
    <cellStyle name="Normal 3 2 2 5 3 3 3 4" xfId="39810"/>
    <cellStyle name="Normal 3 2 2 5 3 3 4" xfId="7692"/>
    <cellStyle name="Normal 3 2 2 5 3 3 4 2" xfId="7693"/>
    <cellStyle name="Normal 3 2 2 5 3 3 4 3" xfId="39811"/>
    <cellStyle name="Normal 3 2 2 5 3 3 5" xfId="7694"/>
    <cellStyle name="Normal 3 2 2 5 3 3 5 2" xfId="7695"/>
    <cellStyle name="Normal 3 2 2 5 3 3 6" xfId="7696"/>
    <cellStyle name="Normal 3 2 2 5 3 3 7" xfId="39812"/>
    <cellStyle name="Normal 3 2 2 5 3 4" xfId="7697"/>
    <cellStyle name="Normal 3 2 2 5 3 4 2" xfId="7698"/>
    <cellStyle name="Normal 3 2 2 5 3 4 2 2" xfId="22484"/>
    <cellStyle name="Normal 3 2 2 5 3 4 2 2 2" xfId="22485"/>
    <cellStyle name="Normal 3 2 2 5 3 4 2 2 2 2" xfId="22486"/>
    <cellStyle name="Normal 3 2 2 5 3 4 2 2 2 3" xfId="39813"/>
    <cellStyle name="Normal 3 2 2 5 3 4 2 2 3" xfId="22487"/>
    <cellStyle name="Normal 3 2 2 5 3 4 2 2 4" xfId="39814"/>
    <cellStyle name="Normal 3 2 2 5 3 4 2 3" xfId="22488"/>
    <cellStyle name="Normal 3 2 2 5 3 4 2 3 2" xfId="22489"/>
    <cellStyle name="Normal 3 2 2 5 3 4 2 3 3" xfId="39815"/>
    <cellStyle name="Normal 3 2 2 5 3 4 2 4" xfId="22490"/>
    <cellStyle name="Normal 3 2 2 5 3 4 2 5" xfId="39816"/>
    <cellStyle name="Normal 3 2 2 5 3 4 3" xfId="7699"/>
    <cellStyle name="Normal 3 2 2 5 3 4 3 2" xfId="22491"/>
    <cellStyle name="Normal 3 2 2 5 3 4 3 2 2" xfId="22492"/>
    <cellStyle name="Normal 3 2 2 5 3 4 3 2 3" xfId="39817"/>
    <cellStyle name="Normal 3 2 2 5 3 4 3 3" xfId="22493"/>
    <cellStyle name="Normal 3 2 2 5 3 4 3 4" xfId="39818"/>
    <cellStyle name="Normal 3 2 2 5 3 4 4" xfId="22494"/>
    <cellStyle name="Normal 3 2 2 5 3 4 4 2" xfId="22495"/>
    <cellStyle name="Normal 3 2 2 5 3 4 4 3" xfId="39819"/>
    <cellStyle name="Normal 3 2 2 5 3 4 5" xfId="22496"/>
    <cellStyle name="Normal 3 2 2 5 3 4 6" xfId="39820"/>
    <cellStyle name="Normal 3 2 2 5 3 5" xfId="7700"/>
    <cellStyle name="Normal 3 2 2 5 3 5 2" xfId="7701"/>
    <cellStyle name="Normal 3 2 2 5 3 5 2 2" xfId="22497"/>
    <cellStyle name="Normal 3 2 2 5 3 5 2 2 2" xfId="22498"/>
    <cellStyle name="Normal 3 2 2 5 3 5 2 2 3" xfId="39821"/>
    <cellStyle name="Normal 3 2 2 5 3 5 2 3" xfId="22499"/>
    <cellStyle name="Normal 3 2 2 5 3 5 2 4" xfId="39822"/>
    <cellStyle name="Normal 3 2 2 5 3 5 3" xfId="22500"/>
    <cellStyle name="Normal 3 2 2 5 3 5 3 2" xfId="22501"/>
    <cellStyle name="Normal 3 2 2 5 3 5 3 3" xfId="39823"/>
    <cellStyle name="Normal 3 2 2 5 3 5 4" xfId="22502"/>
    <cellStyle name="Normal 3 2 2 5 3 5 5" xfId="39824"/>
    <cellStyle name="Normal 3 2 2 5 3 6" xfId="7702"/>
    <cellStyle name="Normal 3 2 2 5 3 6 2" xfId="7703"/>
    <cellStyle name="Normal 3 2 2 5 3 6 2 2" xfId="22503"/>
    <cellStyle name="Normal 3 2 2 5 3 6 2 3" xfId="39825"/>
    <cellStyle name="Normal 3 2 2 5 3 6 3" xfId="22504"/>
    <cellStyle name="Normal 3 2 2 5 3 6 4" xfId="39826"/>
    <cellStyle name="Normal 3 2 2 5 3 7" xfId="7704"/>
    <cellStyle name="Normal 3 2 2 5 3 7 2" xfId="7705"/>
    <cellStyle name="Normal 3 2 2 5 3 7 3" xfId="39827"/>
    <cellStyle name="Normal 3 2 2 5 3 8" xfId="7706"/>
    <cellStyle name="Normal 3 2 2 5 3 8 2" xfId="39828"/>
    <cellStyle name="Normal 3 2 2 5 3 9" xfId="39829"/>
    <cellStyle name="Normal 3 2 2 5 4" xfId="7707"/>
    <cellStyle name="Normal 3 2 2 5 4 10" xfId="39830"/>
    <cellStyle name="Normal 3 2 2 5 4 2" xfId="7708"/>
    <cellStyle name="Normal 3 2 2 5 4 2 2" xfId="7709"/>
    <cellStyle name="Normal 3 2 2 5 4 2 2 2" xfId="7710"/>
    <cellStyle name="Normal 3 2 2 5 4 2 2 2 2" xfId="22505"/>
    <cellStyle name="Normal 3 2 2 5 4 2 2 2 2 2" xfId="22506"/>
    <cellStyle name="Normal 3 2 2 5 4 2 2 2 2 3" xfId="39831"/>
    <cellStyle name="Normal 3 2 2 5 4 2 2 2 3" xfId="22507"/>
    <cellStyle name="Normal 3 2 2 5 4 2 2 2 4" xfId="39832"/>
    <cellStyle name="Normal 3 2 2 5 4 2 2 3" xfId="7711"/>
    <cellStyle name="Normal 3 2 2 5 4 2 2 3 2" xfId="22508"/>
    <cellStyle name="Normal 3 2 2 5 4 2 2 3 3" xfId="39833"/>
    <cellStyle name="Normal 3 2 2 5 4 2 2 4" xfId="22509"/>
    <cellStyle name="Normal 3 2 2 5 4 2 2 5" xfId="39834"/>
    <cellStyle name="Normal 3 2 2 5 4 2 3" xfId="7712"/>
    <cellStyle name="Normal 3 2 2 5 4 2 3 2" xfId="7713"/>
    <cellStyle name="Normal 3 2 2 5 4 2 3 2 2" xfId="22510"/>
    <cellStyle name="Normal 3 2 2 5 4 2 3 2 3" xfId="39835"/>
    <cellStyle name="Normal 3 2 2 5 4 2 3 3" xfId="22511"/>
    <cellStyle name="Normal 3 2 2 5 4 2 3 4" xfId="39836"/>
    <cellStyle name="Normal 3 2 2 5 4 2 4" xfId="7714"/>
    <cellStyle name="Normal 3 2 2 5 4 2 4 2" xfId="7715"/>
    <cellStyle name="Normal 3 2 2 5 4 2 4 3" xfId="39837"/>
    <cellStyle name="Normal 3 2 2 5 4 2 5" xfId="7716"/>
    <cellStyle name="Normal 3 2 2 5 4 2 5 2" xfId="7717"/>
    <cellStyle name="Normal 3 2 2 5 4 2 6" xfId="7718"/>
    <cellStyle name="Normal 3 2 2 5 4 2 7" xfId="39838"/>
    <cellStyle name="Normal 3 2 2 5 4 3" xfId="7719"/>
    <cellStyle name="Normal 3 2 2 5 4 3 2" xfId="7720"/>
    <cellStyle name="Normal 3 2 2 5 4 3 2 2" xfId="22512"/>
    <cellStyle name="Normal 3 2 2 5 4 3 2 2 2" xfId="22513"/>
    <cellStyle name="Normal 3 2 2 5 4 3 2 2 2 2" xfId="22514"/>
    <cellStyle name="Normal 3 2 2 5 4 3 2 2 2 3" xfId="39839"/>
    <cellStyle name="Normal 3 2 2 5 4 3 2 2 3" xfId="22515"/>
    <cellStyle name="Normal 3 2 2 5 4 3 2 2 4" xfId="39840"/>
    <cellStyle name="Normal 3 2 2 5 4 3 2 3" xfId="22516"/>
    <cellStyle name="Normal 3 2 2 5 4 3 2 3 2" xfId="22517"/>
    <cellStyle name="Normal 3 2 2 5 4 3 2 3 3" xfId="39841"/>
    <cellStyle name="Normal 3 2 2 5 4 3 2 4" xfId="22518"/>
    <cellStyle name="Normal 3 2 2 5 4 3 2 5" xfId="39842"/>
    <cellStyle name="Normal 3 2 2 5 4 3 3" xfId="7721"/>
    <cellStyle name="Normal 3 2 2 5 4 3 3 2" xfId="22519"/>
    <cellStyle name="Normal 3 2 2 5 4 3 3 2 2" xfId="22520"/>
    <cellStyle name="Normal 3 2 2 5 4 3 3 2 3" xfId="39843"/>
    <cellStyle name="Normal 3 2 2 5 4 3 3 3" xfId="22521"/>
    <cellStyle name="Normal 3 2 2 5 4 3 3 4" xfId="39844"/>
    <cellStyle name="Normal 3 2 2 5 4 3 4" xfId="22522"/>
    <cellStyle name="Normal 3 2 2 5 4 3 4 2" xfId="22523"/>
    <cellStyle name="Normal 3 2 2 5 4 3 4 3" xfId="39845"/>
    <cellStyle name="Normal 3 2 2 5 4 3 5" xfId="22524"/>
    <cellStyle name="Normal 3 2 2 5 4 3 6" xfId="39846"/>
    <cellStyle name="Normal 3 2 2 5 4 4" xfId="7722"/>
    <cellStyle name="Normal 3 2 2 5 4 4 2" xfId="7723"/>
    <cellStyle name="Normal 3 2 2 5 4 4 2 2" xfId="22525"/>
    <cellStyle name="Normal 3 2 2 5 4 4 2 2 2" xfId="22526"/>
    <cellStyle name="Normal 3 2 2 5 4 4 2 2 3" xfId="39847"/>
    <cellStyle name="Normal 3 2 2 5 4 4 2 3" xfId="22527"/>
    <cellStyle name="Normal 3 2 2 5 4 4 2 4" xfId="39848"/>
    <cellStyle name="Normal 3 2 2 5 4 4 3" xfId="22528"/>
    <cellStyle name="Normal 3 2 2 5 4 4 3 2" xfId="22529"/>
    <cellStyle name="Normal 3 2 2 5 4 4 3 3" xfId="39849"/>
    <cellStyle name="Normal 3 2 2 5 4 4 4" xfId="22530"/>
    <cellStyle name="Normal 3 2 2 5 4 4 5" xfId="39850"/>
    <cellStyle name="Normal 3 2 2 5 4 5" xfId="7724"/>
    <cellStyle name="Normal 3 2 2 5 4 5 2" xfId="7725"/>
    <cellStyle name="Normal 3 2 2 5 4 5 2 2" xfId="22531"/>
    <cellStyle name="Normal 3 2 2 5 4 5 2 3" xfId="39851"/>
    <cellStyle name="Normal 3 2 2 5 4 5 3" xfId="22532"/>
    <cellStyle name="Normal 3 2 2 5 4 5 4" xfId="39852"/>
    <cellStyle name="Normal 3 2 2 5 4 6" xfId="7726"/>
    <cellStyle name="Normal 3 2 2 5 4 6 2" xfId="7727"/>
    <cellStyle name="Normal 3 2 2 5 4 6 3" xfId="39853"/>
    <cellStyle name="Normal 3 2 2 5 4 7" xfId="7728"/>
    <cellStyle name="Normal 3 2 2 5 4 7 2" xfId="39854"/>
    <cellStyle name="Normal 3 2 2 5 4 8" xfId="39855"/>
    <cellStyle name="Normal 3 2 2 5 4 9" xfId="39856"/>
    <cellStyle name="Normal 3 2 2 5 5" xfId="7729"/>
    <cellStyle name="Normal 3 2 2 5 5 2" xfId="7730"/>
    <cellStyle name="Normal 3 2 2 5 5 2 2" xfId="7731"/>
    <cellStyle name="Normal 3 2 2 5 5 2 2 2" xfId="22533"/>
    <cellStyle name="Normal 3 2 2 5 5 2 2 2 2" xfId="22534"/>
    <cellStyle name="Normal 3 2 2 5 5 2 2 2 3" xfId="39857"/>
    <cellStyle name="Normal 3 2 2 5 5 2 2 3" xfId="22535"/>
    <cellStyle name="Normal 3 2 2 5 5 2 2 4" xfId="39858"/>
    <cellStyle name="Normal 3 2 2 5 5 2 3" xfId="7732"/>
    <cellStyle name="Normal 3 2 2 5 5 2 3 2" xfId="22536"/>
    <cellStyle name="Normal 3 2 2 5 5 2 3 3" xfId="39859"/>
    <cellStyle name="Normal 3 2 2 5 5 2 4" xfId="22537"/>
    <cellStyle name="Normal 3 2 2 5 5 2 5" xfId="39860"/>
    <cellStyle name="Normal 3 2 2 5 5 2 6" xfId="39861"/>
    <cellStyle name="Normal 3 2 2 5 5 3" xfId="7733"/>
    <cellStyle name="Normal 3 2 2 5 5 3 2" xfId="7734"/>
    <cellStyle name="Normal 3 2 2 5 5 3 2 2" xfId="22538"/>
    <cellStyle name="Normal 3 2 2 5 5 3 2 3" xfId="39862"/>
    <cellStyle name="Normal 3 2 2 5 5 3 3" xfId="22539"/>
    <cellStyle name="Normal 3 2 2 5 5 3 4" xfId="39863"/>
    <cellStyle name="Normal 3 2 2 5 5 4" xfId="7735"/>
    <cellStyle name="Normal 3 2 2 5 5 4 2" xfId="7736"/>
    <cellStyle name="Normal 3 2 2 5 5 4 3" xfId="39864"/>
    <cellStyle name="Normal 3 2 2 5 5 5" xfId="7737"/>
    <cellStyle name="Normal 3 2 2 5 5 5 2" xfId="7738"/>
    <cellStyle name="Normal 3 2 2 5 5 6" xfId="7739"/>
    <cellStyle name="Normal 3 2 2 5 5 7" xfId="39865"/>
    <cellStyle name="Normal 3 2 2 5 6" xfId="7740"/>
    <cellStyle name="Normal 3 2 2 5 6 2" xfId="7741"/>
    <cellStyle name="Normal 3 2 2 5 6 2 2" xfId="22540"/>
    <cellStyle name="Normal 3 2 2 5 6 2 2 2" xfId="22541"/>
    <cellStyle name="Normal 3 2 2 5 6 2 2 2 2" xfId="22542"/>
    <cellStyle name="Normal 3 2 2 5 6 2 2 2 3" xfId="39866"/>
    <cellStyle name="Normal 3 2 2 5 6 2 2 3" xfId="22543"/>
    <cellStyle name="Normal 3 2 2 5 6 2 2 4" xfId="39867"/>
    <cellStyle name="Normal 3 2 2 5 6 2 3" xfId="22544"/>
    <cellStyle name="Normal 3 2 2 5 6 2 3 2" xfId="22545"/>
    <cellStyle name="Normal 3 2 2 5 6 2 3 3" xfId="39868"/>
    <cellStyle name="Normal 3 2 2 5 6 2 4" xfId="22546"/>
    <cellStyle name="Normal 3 2 2 5 6 2 5" xfId="39869"/>
    <cellStyle name="Normal 3 2 2 5 6 3" xfId="7742"/>
    <cellStyle name="Normal 3 2 2 5 6 3 2" xfId="22547"/>
    <cellStyle name="Normal 3 2 2 5 6 3 2 2" xfId="22548"/>
    <cellStyle name="Normal 3 2 2 5 6 3 2 3" xfId="39870"/>
    <cellStyle name="Normal 3 2 2 5 6 3 3" xfId="22549"/>
    <cellStyle name="Normal 3 2 2 5 6 3 4" xfId="39871"/>
    <cellStyle name="Normal 3 2 2 5 6 4" xfId="22550"/>
    <cellStyle name="Normal 3 2 2 5 6 4 2" xfId="22551"/>
    <cellStyle name="Normal 3 2 2 5 6 4 3" xfId="39872"/>
    <cellStyle name="Normal 3 2 2 5 6 5" xfId="22552"/>
    <cellStyle name="Normal 3 2 2 5 6 6" xfId="39873"/>
    <cellStyle name="Normal 3 2 2 5 6 7" xfId="39874"/>
    <cellStyle name="Normal 3 2 2 5 7" xfId="7743"/>
    <cellStyle name="Normal 3 2 2 5 7 2" xfId="7744"/>
    <cellStyle name="Normal 3 2 2 5 7 2 2" xfId="22553"/>
    <cellStyle name="Normal 3 2 2 5 7 2 2 2" xfId="22554"/>
    <cellStyle name="Normal 3 2 2 5 7 2 2 3" xfId="39875"/>
    <cellStyle name="Normal 3 2 2 5 7 2 3" xfId="22555"/>
    <cellStyle name="Normal 3 2 2 5 7 2 4" xfId="39876"/>
    <cellStyle name="Normal 3 2 2 5 7 3" xfId="7745"/>
    <cellStyle name="Normal 3 2 2 5 7 3 2" xfId="22556"/>
    <cellStyle name="Normal 3 2 2 5 7 3 3" xfId="39877"/>
    <cellStyle name="Normal 3 2 2 5 7 4" xfId="22557"/>
    <cellStyle name="Normal 3 2 2 5 7 5" xfId="39878"/>
    <cellStyle name="Normal 3 2 2 5 8" xfId="7746"/>
    <cellStyle name="Normal 3 2 2 5 8 2" xfId="7747"/>
    <cellStyle name="Normal 3 2 2 5 8 2 2" xfId="22558"/>
    <cellStyle name="Normal 3 2 2 5 8 2 2 2" xfId="22559"/>
    <cellStyle name="Normal 3 2 2 5 8 2 2 3" xfId="39879"/>
    <cellStyle name="Normal 3 2 2 5 8 2 3" xfId="22560"/>
    <cellStyle name="Normal 3 2 2 5 8 2 4" xfId="39880"/>
    <cellStyle name="Normal 3 2 2 5 8 3" xfId="22561"/>
    <cellStyle name="Normal 3 2 2 5 8 3 2" xfId="22562"/>
    <cellStyle name="Normal 3 2 2 5 8 3 3" xfId="39881"/>
    <cellStyle name="Normal 3 2 2 5 8 4" xfId="22563"/>
    <cellStyle name="Normal 3 2 2 5 8 5" xfId="39882"/>
    <cellStyle name="Normal 3 2 2 5 9" xfId="7748"/>
    <cellStyle name="Normal 3 2 2 5 9 2" xfId="7749"/>
    <cellStyle name="Normal 3 2 2 5 9 2 2" xfId="22564"/>
    <cellStyle name="Normal 3 2 2 5 9 2 2 2" xfId="22565"/>
    <cellStyle name="Normal 3 2 2 5 9 2 2 3" xfId="39883"/>
    <cellStyle name="Normal 3 2 2 5 9 2 3" xfId="22566"/>
    <cellStyle name="Normal 3 2 2 5 9 2 4" xfId="39884"/>
    <cellStyle name="Normal 3 2 2 5 9 3" xfId="22567"/>
    <cellStyle name="Normal 3 2 2 5 9 3 2" xfId="22568"/>
    <cellStyle name="Normal 3 2 2 5 9 3 3" xfId="39885"/>
    <cellStyle name="Normal 3 2 2 5 9 4" xfId="22569"/>
    <cellStyle name="Normal 3 2 2 5 9 5" xfId="39886"/>
    <cellStyle name="Normal 3 2 2 6" xfId="7750"/>
    <cellStyle name="Normal 3 2 2 6 10" xfId="7751"/>
    <cellStyle name="Normal 3 2 2 6 10 2" xfId="7752"/>
    <cellStyle name="Normal 3 2 2 6 10 2 2" xfId="22570"/>
    <cellStyle name="Normal 3 2 2 6 10 2 3" xfId="39887"/>
    <cellStyle name="Normal 3 2 2 6 10 3" xfId="22571"/>
    <cellStyle name="Normal 3 2 2 6 10 4" xfId="39888"/>
    <cellStyle name="Normal 3 2 2 6 11" xfId="7753"/>
    <cellStyle name="Normal 3 2 2 6 11 2" xfId="22572"/>
    <cellStyle name="Normal 3 2 2 6 11 3" xfId="39889"/>
    <cellStyle name="Normal 3 2 2 6 12" xfId="22573"/>
    <cellStyle name="Normal 3 2 2 6 12 2" xfId="39890"/>
    <cellStyle name="Normal 3 2 2 6 13" xfId="39891"/>
    <cellStyle name="Normal 3 2 2 6 14" xfId="39892"/>
    <cellStyle name="Normal 3 2 2 6 15" xfId="39893"/>
    <cellStyle name="Normal 3 2 2 6 2" xfId="7754"/>
    <cellStyle name="Normal 3 2 2 6 2 10" xfId="39894"/>
    <cellStyle name="Normal 3 2 2 6 2 11" xfId="39895"/>
    <cellStyle name="Normal 3 2 2 6 2 12" xfId="39896"/>
    <cellStyle name="Normal 3 2 2 6 2 2" xfId="7755"/>
    <cellStyle name="Normal 3 2 2 6 2 2 2" xfId="7756"/>
    <cellStyle name="Normal 3 2 2 6 2 2 2 2" xfId="7757"/>
    <cellStyle name="Normal 3 2 2 6 2 2 2 2 2" xfId="7758"/>
    <cellStyle name="Normal 3 2 2 6 2 2 2 2 2 2" xfId="22574"/>
    <cellStyle name="Normal 3 2 2 6 2 2 2 2 2 2 2" xfId="22575"/>
    <cellStyle name="Normal 3 2 2 6 2 2 2 2 2 2 3" xfId="39897"/>
    <cellStyle name="Normal 3 2 2 6 2 2 2 2 2 3" xfId="22576"/>
    <cellStyle name="Normal 3 2 2 6 2 2 2 2 2 4" xfId="39898"/>
    <cellStyle name="Normal 3 2 2 6 2 2 2 2 3" xfId="7759"/>
    <cellStyle name="Normal 3 2 2 6 2 2 2 2 3 2" xfId="22577"/>
    <cellStyle name="Normal 3 2 2 6 2 2 2 2 3 3" xfId="39899"/>
    <cellStyle name="Normal 3 2 2 6 2 2 2 2 4" xfId="22578"/>
    <cellStyle name="Normal 3 2 2 6 2 2 2 2 5" xfId="39900"/>
    <cellStyle name="Normal 3 2 2 6 2 2 2 3" xfId="7760"/>
    <cellStyle name="Normal 3 2 2 6 2 2 2 3 2" xfId="7761"/>
    <cellStyle name="Normal 3 2 2 6 2 2 2 3 2 2" xfId="22579"/>
    <cellStyle name="Normal 3 2 2 6 2 2 2 3 2 3" xfId="39901"/>
    <cellStyle name="Normal 3 2 2 6 2 2 2 3 3" xfId="22580"/>
    <cellStyle name="Normal 3 2 2 6 2 2 2 3 4" xfId="39902"/>
    <cellStyle name="Normal 3 2 2 6 2 2 2 4" xfId="7762"/>
    <cellStyle name="Normal 3 2 2 6 2 2 2 4 2" xfId="7763"/>
    <cellStyle name="Normal 3 2 2 6 2 2 2 4 3" xfId="39903"/>
    <cellStyle name="Normal 3 2 2 6 2 2 2 5" xfId="7764"/>
    <cellStyle name="Normal 3 2 2 6 2 2 2 5 2" xfId="7765"/>
    <cellStyle name="Normal 3 2 2 6 2 2 2 6" xfId="7766"/>
    <cellStyle name="Normal 3 2 2 6 2 2 2 7" xfId="39904"/>
    <cellStyle name="Normal 3 2 2 6 2 2 3" xfId="7767"/>
    <cellStyle name="Normal 3 2 2 6 2 2 3 2" xfId="7768"/>
    <cellStyle name="Normal 3 2 2 6 2 2 3 2 2" xfId="22581"/>
    <cellStyle name="Normal 3 2 2 6 2 2 3 2 2 2" xfId="22582"/>
    <cellStyle name="Normal 3 2 2 6 2 2 3 2 2 3" xfId="39905"/>
    <cellStyle name="Normal 3 2 2 6 2 2 3 2 3" xfId="22583"/>
    <cellStyle name="Normal 3 2 2 6 2 2 3 2 4" xfId="39906"/>
    <cellStyle name="Normal 3 2 2 6 2 2 3 3" xfId="7769"/>
    <cellStyle name="Normal 3 2 2 6 2 2 3 3 2" xfId="22584"/>
    <cellStyle name="Normal 3 2 2 6 2 2 3 3 3" xfId="39907"/>
    <cellStyle name="Normal 3 2 2 6 2 2 3 4" xfId="22585"/>
    <cellStyle name="Normal 3 2 2 6 2 2 3 5" xfId="39908"/>
    <cellStyle name="Normal 3 2 2 6 2 2 4" xfId="7770"/>
    <cellStyle name="Normal 3 2 2 6 2 2 4 2" xfId="7771"/>
    <cellStyle name="Normal 3 2 2 6 2 2 4 2 2" xfId="22586"/>
    <cellStyle name="Normal 3 2 2 6 2 2 4 2 3" xfId="39909"/>
    <cellStyle name="Normal 3 2 2 6 2 2 4 3" xfId="22587"/>
    <cellStyle name="Normal 3 2 2 6 2 2 4 4" xfId="39910"/>
    <cellStyle name="Normal 3 2 2 6 2 2 5" xfId="7772"/>
    <cellStyle name="Normal 3 2 2 6 2 2 5 2" xfId="7773"/>
    <cellStyle name="Normal 3 2 2 6 2 2 5 3" xfId="39911"/>
    <cellStyle name="Normal 3 2 2 6 2 2 6" xfId="7774"/>
    <cellStyle name="Normal 3 2 2 6 2 2 6 2" xfId="7775"/>
    <cellStyle name="Normal 3 2 2 6 2 2 7" xfId="7776"/>
    <cellStyle name="Normal 3 2 2 6 2 2 8" xfId="39912"/>
    <cellStyle name="Normal 3 2 2 6 2 3" xfId="7777"/>
    <cellStyle name="Normal 3 2 2 6 2 3 2" xfId="7778"/>
    <cellStyle name="Normal 3 2 2 6 2 3 2 2" xfId="7779"/>
    <cellStyle name="Normal 3 2 2 6 2 3 2 2 2" xfId="22588"/>
    <cellStyle name="Normal 3 2 2 6 2 3 2 2 2 2" xfId="22589"/>
    <cellStyle name="Normal 3 2 2 6 2 3 2 2 2 3" xfId="39913"/>
    <cellStyle name="Normal 3 2 2 6 2 3 2 2 3" xfId="22590"/>
    <cellStyle name="Normal 3 2 2 6 2 3 2 2 4" xfId="39914"/>
    <cellStyle name="Normal 3 2 2 6 2 3 2 3" xfId="7780"/>
    <cellStyle name="Normal 3 2 2 6 2 3 2 3 2" xfId="22591"/>
    <cellStyle name="Normal 3 2 2 6 2 3 2 3 3" xfId="39915"/>
    <cellStyle name="Normal 3 2 2 6 2 3 2 4" xfId="22592"/>
    <cellStyle name="Normal 3 2 2 6 2 3 2 5" xfId="39916"/>
    <cellStyle name="Normal 3 2 2 6 2 3 3" xfId="7781"/>
    <cellStyle name="Normal 3 2 2 6 2 3 3 2" xfId="7782"/>
    <cellStyle name="Normal 3 2 2 6 2 3 3 2 2" xfId="22593"/>
    <cellStyle name="Normal 3 2 2 6 2 3 3 2 3" xfId="39917"/>
    <cellStyle name="Normal 3 2 2 6 2 3 3 3" xfId="22594"/>
    <cellStyle name="Normal 3 2 2 6 2 3 3 4" xfId="39918"/>
    <cellStyle name="Normal 3 2 2 6 2 3 4" xfId="7783"/>
    <cellStyle name="Normal 3 2 2 6 2 3 4 2" xfId="7784"/>
    <cellStyle name="Normal 3 2 2 6 2 3 4 3" xfId="39919"/>
    <cellStyle name="Normal 3 2 2 6 2 3 5" xfId="7785"/>
    <cellStyle name="Normal 3 2 2 6 2 3 5 2" xfId="7786"/>
    <cellStyle name="Normal 3 2 2 6 2 3 6" xfId="7787"/>
    <cellStyle name="Normal 3 2 2 6 2 3 7" xfId="39920"/>
    <cellStyle name="Normal 3 2 2 6 2 4" xfId="7788"/>
    <cellStyle name="Normal 3 2 2 6 2 4 2" xfId="7789"/>
    <cellStyle name="Normal 3 2 2 6 2 4 2 2" xfId="22595"/>
    <cellStyle name="Normal 3 2 2 6 2 4 2 2 2" xfId="22596"/>
    <cellStyle name="Normal 3 2 2 6 2 4 2 2 2 2" xfId="22597"/>
    <cellStyle name="Normal 3 2 2 6 2 4 2 2 2 3" xfId="39921"/>
    <cellStyle name="Normal 3 2 2 6 2 4 2 2 3" xfId="22598"/>
    <cellStyle name="Normal 3 2 2 6 2 4 2 2 4" xfId="39922"/>
    <cellStyle name="Normal 3 2 2 6 2 4 2 3" xfId="22599"/>
    <cellStyle name="Normal 3 2 2 6 2 4 2 3 2" xfId="22600"/>
    <cellStyle name="Normal 3 2 2 6 2 4 2 3 3" xfId="39923"/>
    <cellStyle name="Normal 3 2 2 6 2 4 2 4" xfId="22601"/>
    <cellStyle name="Normal 3 2 2 6 2 4 2 5" xfId="39924"/>
    <cellStyle name="Normal 3 2 2 6 2 4 3" xfId="7790"/>
    <cellStyle name="Normal 3 2 2 6 2 4 3 2" xfId="22602"/>
    <cellStyle name="Normal 3 2 2 6 2 4 3 2 2" xfId="22603"/>
    <cellStyle name="Normal 3 2 2 6 2 4 3 2 3" xfId="39925"/>
    <cellStyle name="Normal 3 2 2 6 2 4 3 3" xfId="22604"/>
    <cellStyle name="Normal 3 2 2 6 2 4 3 4" xfId="39926"/>
    <cellStyle name="Normal 3 2 2 6 2 4 4" xfId="22605"/>
    <cellStyle name="Normal 3 2 2 6 2 4 4 2" xfId="22606"/>
    <cellStyle name="Normal 3 2 2 6 2 4 4 3" xfId="39927"/>
    <cellStyle name="Normal 3 2 2 6 2 4 5" xfId="22607"/>
    <cellStyle name="Normal 3 2 2 6 2 4 6" xfId="39928"/>
    <cellStyle name="Normal 3 2 2 6 2 5" xfId="7791"/>
    <cellStyle name="Normal 3 2 2 6 2 5 2" xfId="7792"/>
    <cellStyle name="Normal 3 2 2 6 2 5 2 2" xfId="22608"/>
    <cellStyle name="Normal 3 2 2 6 2 5 2 2 2" xfId="22609"/>
    <cellStyle name="Normal 3 2 2 6 2 5 2 2 3" xfId="39929"/>
    <cellStyle name="Normal 3 2 2 6 2 5 2 3" xfId="22610"/>
    <cellStyle name="Normal 3 2 2 6 2 5 2 4" xfId="39930"/>
    <cellStyle name="Normal 3 2 2 6 2 5 3" xfId="22611"/>
    <cellStyle name="Normal 3 2 2 6 2 5 3 2" xfId="22612"/>
    <cellStyle name="Normal 3 2 2 6 2 5 3 3" xfId="39931"/>
    <cellStyle name="Normal 3 2 2 6 2 5 4" xfId="22613"/>
    <cellStyle name="Normal 3 2 2 6 2 5 5" xfId="39932"/>
    <cellStyle name="Normal 3 2 2 6 2 6" xfId="7793"/>
    <cellStyle name="Normal 3 2 2 6 2 6 2" xfId="7794"/>
    <cellStyle name="Normal 3 2 2 6 2 6 2 2" xfId="22614"/>
    <cellStyle name="Normal 3 2 2 6 2 6 2 2 2" xfId="22615"/>
    <cellStyle name="Normal 3 2 2 6 2 6 2 2 3" xfId="39933"/>
    <cellStyle name="Normal 3 2 2 6 2 6 2 3" xfId="22616"/>
    <cellStyle name="Normal 3 2 2 6 2 6 2 4" xfId="39934"/>
    <cellStyle name="Normal 3 2 2 6 2 6 3" xfId="22617"/>
    <cellStyle name="Normal 3 2 2 6 2 6 3 2" xfId="22618"/>
    <cellStyle name="Normal 3 2 2 6 2 6 3 3" xfId="39935"/>
    <cellStyle name="Normal 3 2 2 6 2 6 4" xfId="22619"/>
    <cellStyle name="Normal 3 2 2 6 2 6 5" xfId="39936"/>
    <cellStyle name="Normal 3 2 2 6 2 7" xfId="7795"/>
    <cellStyle name="Normal 3 2 2 6 2 7 2" xfId="7796"/>
    <cellStyle name="Normal 3 2 2 6 2 7 2 2" xfId="22620"/>
    <cellStyle name="Normal 3 2 2 6 2 7 2 3" xfId="39937"/>
    <cellStyle name="Normal 3 2 2 6 2 7 3" xfId="22621"/>
    <cellStyle name="Normal 3 2 2 6 2 7 4" xfId="39938"/>
    <cellStyle name="Normal 3 2 2 6 2 8" xfId="7797"/>
    <cellStyle name="Normal 3 2 2 6 2 8 2" xfId="22622"/>
    <cellStyle name="Normal 3 2 2 6 2 8 3" xfId="39939"/>
    <cellStyle name="Normal 3 2 2 6 2 9" xfId="22623"/>
    <cellStyle name="Normal 3 2 2 6 2 9 2" xfId="39940"/>
    <cellStyle name="Normal 3 2 2 6 3" xfId="7798"/>
    <cellStyle name="Normal 3 2 2 6 3 10" xfId="39941"/>
    <cellStyle name="Normal 3 2 2 6 3 11" xfId="39942"/>
    <cellStyle name="Normal 3 2 2 6 3 2" xfId="7799"/>
    <cellStyle name="Normal 3 2 2 6 3 2 2" xfId="7800"/>
    <cellStyle name="Normal 3 2 2 6 3 2 2 2" xfId="7801"/>
    <cellStyle name="Normal 3 2 2 6 3 2 2 2 2" xfId="7802"/>
    <cellStyle name="Normal 3 2 2 6 3 2 2 2 2 2" xfId="22624"/>
    <cellStyle name="Normal 3 2 2 6 3 2 2 2 2 2 2" xfId="22625"/>
    <cellStyle name="Normal 3 2 2 6 3 2 2 2 2 2 3" xfId="39943"/>
    <cellStyle name="Normal 3 2 2 6 3 2 2 2 2 3" xfId="22626"/>
    <cellStyle name="Normal 3 2 2 6 3 2 2 2 2 4" xfId="39944"/>
    <cellStyle name="Normal 3 2 2 6 3 2 2 2 3" xfId="7803"/>
    <cellStyle name="Normal 3 2 2 6 3 2 2 2 3 2" xfId="22627"/>
    <cellStyle name="Normal 3 2 2 6 3 2 2 2 3 3" xfId="39945"/>
    <cellStyle name="Normal 3 2 2 6 3 2 2 2 4" xfId="22628"/>
    <cellStyle name="Normal 3 2 2 6 3 2 2 2 5" xfId="39946"/>
    <cellStyle name="Normal 3 2 2 6 3 2 2 3" xfId="7804"/>
    <cellStyle name="Normal 3 2 2 6 3 2 2 3 2" xfId="7805"/>
    <cellStyle name="Normal 3 2 2 6 3 2 2 3 2 2" xfId="22629"/>
    <cellStyle name="Normal 3 2 2 6 3 2 2 3 2 3" xfId="39947"/>
    <cellStyle name="Normal 3 2 2 6 3 2 2 3 3" xfId="22630"/>
    <cellStyle name="Normal 3 2 2 6 3 2 2 3 4" xfId="39948"/>
    <cellStyle name="Normal 3 2 2 6 3 2 2 4" xfId="7806"/>
    <cellStyle name="Normal 3 2 2 6 3 2 2 4 2" xfId="7807"/>
    <cellStyle name="Normal 3 2 2 6 3 2 2 4 3" xfId="39949"/>
    <cellStyle name="Normal 3 2 2 6 3 2 2 5" xfId="7808"/>
    <cellStyle name="Normal 3 2 2 6 3 2 2 5 2" xfId="7809"/>
    <cellStyle name="Normal 3 2 2 6 3 2 2 6" xfId="7810"/>
    <cellStyle name="Normal 3 2 2 6 3 2 2 7" xfId="39950"/>
    <cellStyle name="Normal 3 2 2 6 3 2 3" xfId="7811"/>
    <cellStyle name="Normal 3 2 2 6 3 2 3 2" xfId="7812"/>
    <cellStyle name="Normal 3 2 2 6 3 2 3 2 2" xfId="22631"/>
    <cellStyle name="Normal 3 2 2 6 3 2 3 2 2 2" xfId="22632"/>
    <cellStyle name="Normal 3 2 2 6 3 2 3 2 2 3" xfId="39951"/>
    <cellStyle name="Normal 3 2 2 6 3 2 3 2 3" xfId="22633"/>
    <cellStyle name="Normal 3 2 2 6 3 2 3 2 4" xfId="39952"/>
    <cellStyle name="Normal 3 2 2 6 3 2 3 3" xfId="7813"/>
    <cellStyle name="Normal 3 2 2 6 3 2 3 3 2" xfId="22634"/>
    <cellStyle name="Normal 3 2 2 6 3 2 3 3 3" xfId="39953"/>
    <cellStyle name="Normal 3 2 2 6 3 2 3 4" xfId="22635"/>
    <cellStyle name="Normal 3 2 2 6 3 2 3 5" xfId="39954"/>
    <cellStyle name="Normal 3 2 2 6 3 2 4" xfId="7814"/>
    <cellStyle name="Normal 3 2 2 6 3 2 4 2" xfId="7815"/>
    <cellStyle name="Normal 3 2 2 6 3 2 4 2 2" xfId="22636"/>
    <cellStyle name="Normal 3 2 2 6 3 2 4 2 3" xfId="39955"/>
    <cellStyle name="Normal 3 2 2 6 3 2 4 3" xfId="22637"/>
    <cellStyle name="Normal 3 2 2 6 3 2 4 4" xfId="39956"/>
    <cellStyle name="Normal 3 2 2 6 3 2 5" xfId="7816"/>
    <cellStyle name="Normal 3 2 2 6 3 2 5 2" xfId="7817"/>
    <cellStyle name="Normal 3 2 2 6 3 2 5 3" xfId="39957"/>
    <cellStyle name="Normal 3 2 2 6 3 2 6" xfId="7818"/>
    <cellStyle name="Normal 3 2 2 6 3 2 6 2" xfId="7819"/>
    <cellStyle name="Normal 3 2 2 6 3 2 7" xfId="7820"/>
    <cellStyle name="Normal 3 2 2 6 3 2 8" xfId="39958"/>
    <cellStyle name="Normal 3 2 2 6 3 3" xfId="7821"/>
    <cellStyle name="Normal 3 2 2 6 3 3 2" xfId="7822"/>
    <cellStyle name="Normal 3 2 2 6 3 3 2 2" xfId="7823"/>
    <cellStyle name="Normal 3 2 2 6 3 3 2 2 2" xfId="22638"/>
    <cellStyle name="Normal 3 2 2 6 3 3 2 2 2 2" xfId="22639"/>
    <cellStyle name="Normal 3 2 2 6 3 3 2 2 2 3" xfId="39959"/>
    <cellStyle name="Normal 3 2 2 6 3 3 2 2 3" xfId="22640"/>
    <cellStyle name="Normal 3 2 2 6 3 3 2 2 4" xfId="39960"/>
    <cellStyle name="Normal 3 2 2 6 3 3 2 3" xfId="7824"/>
    <cellStyle name="Normal 3 2 2 6 3 3 2 3 2" xfId="22641"/>
    <cellStyle name="Normal 3 2 2 6 3 3 2 3 3" xfId="39961"/>
    <cellStyle name="Normal 3 2 2 6 3 3 2 4" xfId="22642"/>
    <cellStyle name="Normal 3 2 2 6 3 3 2 5" xfId="39962"/>
    <cellStyle name="Normal 3 2 2 6 3 3 3" xfId="7825"/>
    <cellStyle name="Normal 3 2 2 6 3 3 3 2" xfId="7826"/>
    <cellStyle name="Normal 3 2 2 6 3 3 3 2 2" xfId="22643"/>
    <cellStyle name="Normal 3 2 2 6 3 3 3 2 3" xfId="39963"/>
    <cellStyle name="Normal 3 2 2 6 3 3 3 3" xfId="22644"/>
    <cellStyle name="Normal 3 2 2 6 3 3 3 4" xfId="39964"/>
    <cellStyle name="Normal 3 2 2 6 3 3 4" xfId="7827"/>
    <cellStyle name="Normal 3 2 2 6 3 3 4 2" xfId="7828"/>
    <cellStyle name="Normal 3 2 2 6 3 3 4 3" xfId="39965"/>
    <cellStyle name="Normal 3 2 2 6 3 3 5" xfId="7829"/>
    <cellStyle name="Normal 3 2 2 6 3 3 5 2" xfId="7830"/>
    <cellStyle name="Normal 3 2 2 6 3 3 6" xfId="7831"/>
    <cellStyle name="Normal 3 2 2 6 3 3 7" xfId="39966"/>
    <cellStyle name="Normal 3 2 2 6 3 4" xfId="7832"/>
    <cellStyle name="Normal 3 2 2 6 3 4 2" xfId="7833"/>
    <cellStyle name="Normal 3 2 2 6 3 4 2 2" xfId="22645"/>
    <cellStyle name="Normal 3 2 2 6 3 4 2 2 2" xfId="22646"/>
    <cellStyle name="Normal 3 2 2 6 3 4 2 2 2 2" xfId="22647"/>
    <cellStyle name="Normal 3 2 2 6 3 4 2 2 2 3" xfId="39967"/>
    <cellStyle name="Normal 3 2 2 6 3 4 2 2 3" xfId="22648"/>
    <cellStyle name="Normal 3 2 2 6 3 4 2 2 4" xfId="39968"/>
    <cellStyle name="Normal 3 2 2 6 3 4 2 3" xfId="22649"/>
    <cellStyle name="Normal 3 2 2 6 3 4 2 3 2" xfId="22650"/>
    <cellStyle name="Normal 3 2 2 6 3 4 2 3 3" xfId="39969"/>
    <cellStyle name="Normal 3 2 2 6 3 4 2 4" xfId="22651"/>
    <cellStyle name="Normal 3 2 2 6 3 4 2 5" xfId="39970"/>
    <cellStyle name="Normal 3 2 2 6 3 4 3" xfId="7834"/>
    <cellStyle name="Normal 3 2 2 6 3 4 3 2" xfId="22652"/>
    <cellStyle name="Normal 3 2 2 6 3 4 3 2 2" xfId="22653"/>
    <cellStyle name="Normal 3 2 2 6 3 4 3 2 3" xfId="39971"/>
    <cellStyle name="Normal 3 2 2 6 3 4 3 3" xfId="22654"/>
    <cellStyle name="Normal 3 2 2 6 3 4 3 4" xfId="39972"/>
    <cellStyle name="Normal 3 2 2 6 3 4 4" xfId="22655"/>
    <cellStyle name="Normal 3 2 2 6 3 4 4 2" xfId="22656"/>
    <cellStyle name="Normal 3 2 2 6 3 4 4 3" xfId="39973"/>
    <cellStyle name="Normal 3 2 2 6 3 4 5" xfId="22657"/>
    <cellStyle name="Normal 3 2 2 6 3 4 6" xfId="39974"/>
    <cellStyle name="Normal 3 2 2 6 3 5" xfId="7835"/>
    <cellStyle name="Normal 3 2 2 6 3 5 2" xfId="7836"/>
    <cellStyle name="Normal 3 2 2 6 3 5 2 2" xfId="22658"/>
    <cellStyle name="Normal 3 2 2 6 3 5 2 2 2" xfId="22659"/>
    <cellStyle name="Normal 3 2 2 6 3 5 2 2 3" xfId="39975"/>
    <cellStyle name="Normal 3 2 2 6 3 5 2 3" xfId="22660"/>
    <cellStyle name="Normal 3 2 2 6 3 5 2 4" xfId="39976"/>
    <cellStyle name="Normal 3 2 2 6 3 5 3" xfId="22661"/>
    <cellStyle name="Normal 3 2 2 6 3 5 3 2" xfId="22662"/>
    <cellStyle name="Normal 3 2 2 6 3 5 3 3" xfId="39977"/>
    <cellStyle name="Normal 3 2 2 6 3 5 4" xfId="22663"/>
    <cellStyle name="Normal 3 2 2 6 3 5 5" xfId="39978"/>
    <cellStyle name="Normal 3 2 2 6 3 6" xfId="7837"/>
    <cellStyle name="Normal 3 2 2 6 3 6 2" xfId="7838"/>
    <cellStyle name="Normal 3 2 2 6 3 6 2 2" xfId="22664"/>
    <cellStyle name="Normal 3 2 2 6 3 6 2 3" xfId="39979"/>
    <cellStyle name="Normal 3 2 2 6 3 6 3" xfId="22665"/>
    <cellStyle name="Normal 3 2 2 6 3 6 4" xfId="39980"/>
    <cellStyle name="Normal 3 2 2 6 3 7" xfId="7839"/>
    <cellStyle name="Normal 3 2 2 6 3 7 2" xfId="7840"/>
    <cellStyle name="Normal 3 2 2 6 3 7 3" xfId="39981"/>
    <cellStyle name="Normal 3 2 2 6 3 8" xfId="7841"/>
    <cellStyle name="Normal 3 2 2 6 3 8 2" xfId="39982"/>
    <cellStyle name="Normal 3 2 2 6 3 9" xfId="39983"/>
    <cellStyle name="Normal 3 2 2 6 4" xfId="7842"/>
    <cellStyle name="Normal 3 2 2 6 4 10" xfId="39984"/>
    <cellStyle name="Normal 3 2 2 6 4 2" xfId="7843"/>
    <cellStyle name="Normal 3 2 2 6 4 2 2" xfId="7844"/>
    <cellStyle name="Normal 3 2 2 6 4 2 2 2" xfId="7845"/>
    <cellStyle name="Normal 3 2 2 6 4 2 2 2 2" xfId="22666"/>
    <cellStyle name="Normal 3 2 2 6 4 2 2 2 2 2" xfId="22667"/>
    <cellStyle name="Normal 3 2 2 6 4 2 2 2 2 3" xfId="39985"/>
    <cellStyle name="Normal 3 2 2 6 4 2 2 2 3" xfId="22668"/>
    <cellStyle name="Normal 3 2 2 6 4 2 2 2 4" xfId="39986"/>
    <cellStyle name="Normal 3 2 2 6 4 2 2 3" xfId="7846"/>
    <cellStyle name="Normal 3 2 2 6 4 2 2 3 2" xfId="22669"/>
    <cellStyle name="Normal 3 2 2 6 4 2 2 3 3" xfId="39987"/>
    <cellStyle name="Normal 3 2 2 6 4 2 2 4" xfId="22670"/>
    <cellStyle name="Normal 3 2 2 6 4 2 2 5" xfId="39988"/>
    <cellStyle name="Normal 3 2 2 6 4 2 3" xfId="7847"/>
    <cellStyle name="Normal 3 2 2 6 4 2 3 2" xfId="7848"/>
    <cellStyle name="Normal 3 2 2 6 4 2 3 2 2" xfId="22671"/>
    <cellStyle name="Normal 3 2 2 6 4 2 3 2 3" xfId="39989"/>
    <cellStyle name="Normal 3 2 2 6 4 2 3 3" xfId="22672"/>
    <cellStyle name="Normal 3 2 2 6 4 2 3 4" xfId="39990"/>
    <cellStyle name="Normal 3 2 2 6 4 2 4" xfId="7849"/>
    <cellStyle name="Normal 3 2 2 6 4 2 4 2" xfId="7850"/>
    <cellStyle name="Normal 3 2 2 6 4 2 4 3" xfId="39991"/>
    <cellStyle name="Normal 3 2 2 6 4 2 5" xfId="7851"/>
    <cellStyle name="Normal 3 2 2 6 4 2 5 2" xfId="7852"/>
    <cellStyle name="Normal 3 2 2 6 4 2 6" xfId="7853"/>
    <cellStyle name="Normal 3 2 2 6 4 2 7" xfId="39992"/>
    <cellStyle name="Normal 3 2 2 6 4 3" xfId="7854"/>
    <cellStyle name="Normal 3 2 2 6 4 3 2" xfId="7855"/>
    <cellStyle name="Normal 3 2 2 6 4 3 2 2" xfId="22673"/>
    <cellStyle name="Normal 3 2 2 6 4 3 2 2 2" xfId="22674"/>
    <cellStyle name="Normal 3 2 2 6 4 3 2 2 2 2" xfId="22675"/>
    <cellStyle name="Normal 3 2 2 6 4 3 2 2 2 3" xfId="39993"/>
    <cellStyle name="Normal 3 2 2 6 4 3 2 2 3" xfId="22676"/>
    <cellStyle name="Normal 3 2 2 6 4 3 2 2 4" xfId="39994"/>
    <cellStyle name="Normal 3 2 2 6 4 3 2 3" xfId="22677"/>
    <cellStyle name="Normal 3 2 2 6 4 3 2 3 2" xfId="22678"/>
    <cellStyle name="Normal 3 2 2 6 4 3 2 3 3" xfId="39995"/>
    <cellStyle name="Normal 3 2 2 6 4 3 2 4" xfId="22679"/>
    <cellStyle name="Normal 3 2 2 6 4 3 2 5" xfId="39996"/>
    <cellStyle name="Normal 3 2 2 6 4 3 3" xfId="7856"/>
    <cellStyle name="Normal 3 2 2 6 4 3 3 2" xfId="22680"/>
    <cellStyle name="Normal 3 2 2 6 4 3 3 2 2" xfId="22681"/>
    <cellStyle name="Normal 3 2 2 6 4 3 3 2 3" xfId="39997"/>
    <cellStyle name="Normal 3 2 2 6 4 3 3 3" xfId="22682"/>
    <cellStyle name="Normal 3 2 2 6 4 3 3 4" xfId="39998"/>
    <cellStyle name="Normal 3 2 2 6 4 3 4" xfId="22683"/>
    <cellStyle name="Normal 3 2 2 6 4 3 4 2" xfId="22684"/>
    <cellStyle name="Normal 3 2 2 6 4 3 4 3" xfId="39999"/>
    <cellStyle name="Normal 3 2 2 6 4 3 5" xfId="22685"/>
    <cellStyle name="Normal 3 2 2 6 4 3 6" xfId="40000"/>
    <cellStyle name="Normal 3 2 2 6 4 4" xfId="7857"/>
    <cellStyle name="Normal 3 2 2 6 4 4 2" xfId="7858"/>
    <cellStyle name="Normal 3 2 2 6 4 4 2 2" xfId="22686"/>
    <cellStyle name="Normal 3 2 2 6 4 4 2 2 2" xfId="22687"/>
    <cellStyle name="Normal 3 2 2 6 4 4 2 2 3" xfId="40001"/>
    <cellStyle name="Normal 3 2 2 6 4 4 2 3" xfId="22688"/>
    <cellStyle name="Normal 3 2 2 6 4 4 2 4" xfId="40002"/>
    <cellStyle name="Normal 3 2 2 6 4 4 3" xfId="22689"/>
    <cellStyle name="Normal 3 2 2 6 4 4 3 2" xfId="22690"/>
    <cellStyle name="Normal 3 2 2 6 4 4 3 3" xfId="40003"/>
    <cellStyle name="Normal 3 2 2 6 4 4 4" xfId="22691"/>
    <cellStyle name="Normal 3 2 2 6 4 4 5" xfId="40004"/>
    <cellStyle name="Normal 3 2 2 6 4 5" xfId="7859"/>
    <cellStyle name="Normal 3 2 2 6 4 5 2" xfId="7860"/>
    <cellStyle name="Normal 3 2 2 6 4 5 2 2" xfId="22692"/>
    <cellStyle name="Normal 3 2 2 6 4 5 2 3" xfId="40005"/>
    <cellStyle name="Normal 3 2 2 6 4 5 3" xfId="22693"/>
    <cellStyle name="Normal 3 2 2 6 4 5 4" xfId="40006"/>
    <cellStyle name="Normal 3 2 2 6 4 6" xfId="7861"/>
    <cellStyle name="Normal 3 2 2 6 4 6 2" xfId="7862"/>
    <cellStyle name="Normal 3 2 2 6 4 6 3" xfId="40007"/>
    <cellStyle name="Normal 3 2 2 6 4 7" xfId="7863"/>
    <cellStyle name="Normal 3 2 2 6 4 7 2" xfId="40008"/>
    <cellStyle name="Normal 3 2 2 6 4 8" xfId="40009"/>
    <cellStyle name="Normal 3 2 2 6 4 9" xfId="40010"/>
    <cellStyle name="Normal 3 2 2 6 5" xfId="7864"/>
    <cellStyle name="Normal 3 2 2 6 5 2" xfId="7865"/>
    <cellStyle name="Normal 3 2 2 6 5 2 2" xfId="7866"/>
    <cellStyle name="Normal 3 2 2 6 5 2 2 2" xfId="22694"/>
    <cellStyle name="Normal 3 2 2 6 5 2 2 2 2" xfId="22695"/>
    <cellStyle name="Normal 3 2 2 6 5 2 2 2 3" xfId="40011"/>
    <cellStyle name="Normal 3 2 2 6 5 2 2 3" xfId="22696"/>
    <cellStyle name="Normal 3 2 2 6 5 2 2 4" xfId="40012"/>
    <cellStyle name="Normal 3 2 2 6 5 2 3" xfId="7867"/>
    <cellStyle name="Normal 3 2 2 6 5 2 3 2" xfId="22697"/>
    <cellStyle name="Normal 3 2 2 6 5 2 3 3" xfId="40013"/>
    <cellStyle name="Normal 3 2 2 6 5 2 4" xfId="22698"/>
    <cellStyle name="Normal 3 2 2 6 5 2 5" xfId="40014"/>
    <cellStyle name="Normal 3 2 2 6 5 2 6" xfId="40015"/>
    <cellStyle name="Normal 3 2 2 6 5 3" xfId="7868"/>
    <cellStyle name="Normal 3 2 2 6 5 3 2" xfId="7869"/>
    <cellStyle name="Normal 3 2 2 6 5 3 2 2" xfId="22699"/>
    <cellStyle name="Normal 3 2 2 6 5 3 2 3" xfId="40016"/>
    <cellStyle name="Normal 3 2 2 6 5 3 3" xfId="22700"/>
    <cellStyle name="Normal 3 2 2 6 5 3 4" xfId="40017"/>
    <cellStyle name="Normal 3 2 2 6 5 4" xfId="7870"/>
    <cellStyle name="Normal 3 2 2 6 5 4 2" xfId="7871"/>
    <cellStyle name="Normal 3 2 2 6 5 4 3" xfId="40018"/>
    <cellStyle name="Normal 3 2 2 6 5 5" xfId="7872"/>
    <cellStyle name="Normal 3 2 2 6 5 5 2" xfId="7873"/>
    <cellStyle name="Normal 3 2 2 6 5 6" xfId="7874"/>
    <cellStyle name="Normal 3 2 2 6 5 7" xfId="40019"/>
    <cellStyle name="Normal 3 2 2 6 6" xfId="7875"/>
    <cellStyle name="Normal 3 2 2 6 6 2" xfId="7876"/>
    <cellStyle name="Normal 3 2 2 6 6 2 2" xfId="22701"/>
    <cellStyle name="Normal 3 2 2 6 6 2 2 2" xfId="22702"/>
    <cellStyle name="Normal 3 2 2 6 6 2 2 2 2" xfId="22703"/>
    <cellStyle name="Normal 3 2 2 6 6 2 2 2 3" xfId="40020"/>
    <cellStyle name="Normal 3 2 2 6 6 2 2 3" xfId="22704"/>
    <cellStyle name="Normal 3 2 2 6 6 2 2 4" xfId="40021"/>
    <cellStyle name="Normal 3 2 2 6 6 2 3" xfId="22705"/>
    <cellStyle name="Normal 3 2 2 6 6 2 3 2" xfId="22706"/>
    <cellStyle name="Normal 3 2 2 6 6 2 3 3" xfId="40022"/>
    <cellStyle name="Normal 3 2 2 6 6 2 4" xfId="22707"/>
    <cellStyle name="Normal 3 2 2 6 6 2 5" xfId="40023"/>
    <cellStyle name="Normal 3 2 2 6 6 3" xfId="7877"/>
    <cellStyle name="Normal 3 2 2 6 6 3 2" xfId="22708"/>
    <cellStyle name="Normal 3 2 2 6 6 3 2 2" xfId="22709"/>
    <cellStyle name="Normal 3 2 2 6 6 3 2 3" xfId="40024"/>
    <cellStyle name="Normal 3 2 2 6 6 3 3" xfId="22710"/>
    <cellStyle name="Normal 3 2 2 6 6 3 4" xfId="40025"/>
    <cellStyle name="Normal 3 2 2 6 6 4" xfId="22711"/>
    <cellStyle name="Normal 3 2 2 6 6 4 2" xfId="22712"/>
    <cellStyle name="Normal 3 2 2 6 6 4 3" xfId="40026"/>
    <cellStyle name="Normal 3 2 2 6 6 5" xfId="22713"/>
    <cellStyle name="Normal 3 2 2 6 6 6" xfId="40027"/>
    <cellStyle name="Normal 3 2 2 6 6 7" xfId="40028"/>
    <cellStyle name="Normal 3 2 2 6 7" xfId="7878"/>
    <cellStyle name="Normal 3 2 2 6 7 2" xfId="7879"/>
    <cellStyle name="Normal 3 2 2 6 7 2 2" xfId="22714"/>
    <cellStyle name="Normal 3 2 2 6 7 2 2 2" xfId="22715"/>
    <cellStyle name="Normal 3 2 2 6 7 2 2 3" xfId="40029"/>
    <cellStyle name="Normal 3 2 2 6 7 2 3" xfId="22716"/>
    <cellStyle name="Normal 3 2 2 6 7 2 4" xfId="40030"/>
    <cellStyle name="Normal 3 2 2 6 7 3" xfId="7880"/>
    <cellStyle name="Normal 3 2 2 6 7 3 2" xfId="22717"/>
    <cellStyle name="Normal 3 2 2 6 7 3 3" xfId="40031"/>
    <cellStyle name="Normal 3 2 2 6 7 4" xfId="22718"/>
    <cellStyle name="Normal 3 2 2 6 7 5" xfId="40032"/>
    <cellStyle name="Normal 3 2 2 6 8" xfId="7881"/>
    <cellStyle name="Normal 3 2 2 6 8 2" xfId="7882"/>
    <cellStyle name="Normal 3 2 2 6 8 2 2" xfId="22719"/>
    <cellStyle name="Normal 3 2 2 6 8 2 2 2" xfId="22720"/>
    <cellStyle name="Normal 3 2 2 6 8 2 2 3" xfId="40033"/>
    <cellStyle name="Normal 3 2 2 6 8 2 3" xfId="22721"/>
    <cellStyle name="Normal 3 2 2 6 8 2 4" xfId="40034"/>
    <cellStyle name="Normal 3 2 2 6 8 3" xfId="22722"/>
    <cellStyle name="Normal 3 2 2 6 8 3 2" xfId="22723"/>
    <cellStyle name="Normal 3 2 2 6 8 3 3" xfId="40035"/>
    <cellStyle name="Normal 3 2 2 6 8 4" xfId="22724"/>
    <cellStyle name="Normal 3 2 2 6 8 5" xfId="40036"/>
    <cellStyle name="Normal 3 2 2 6 9" xfId="7883"/>
    <cellStyle name="Normal 3 2 2 6 9 2" xfId="7884"/>
    <cellStyle name="Normal 3 2 2 6 9 2 2" xfId="22725"/>
    <cellStyle name="Normal 3 2 2 6 9 2 2 2" xfId="22726"/>
    <cellStyle name="Normal 3 2 2 6 9 2 2 3" xfId="40037"/>
    <cellStyle name="Normal 3 2 2 6 9 2 3" xfId="22727"/>
    <cellStyle name="Normal 3 2 2 6 9 2 4" xfId="40038"/>
    <cellStyle name="Normal 3 2 2 6 9 3" xfId="22728"/>
    <cellStyle name="Normal 3 2 2 6 9 3 2" xfId="22729"/>
    <cellStyle name="Normal 3 2 2 6 9 3 3" xfId="40039"/>
    <cellStyle name="Normal 3 2 2 6 9 4" xfId="22730"/>
    <cellStyle name="Normal 3 2 2 6 9 5" xfId="40040"/>
    <cellStyle name="Normal 3 2 2 7" xfId="7885"/>
    <cellStyle name="Normal 3 2 2 7 10" xfId="40041"/>
    <cellStyle name="Normal 3 2 2 7 11" xfId="40042"/>
    <cellStyle name="Normal 3 2 2 7 12" xfId="40043"/>
    <cellStyle name="Normal 3 2 2 7 2" xfId="7886"/>
    <cellStyle name="Normal 3 2 2 7 2 2" xfId="7887"/>
    <cellStyle name="Normal 3 2 2 7 2 2 2" xfId="7888"/>
    <cellStyle name="Normal 3 2 2 7 2 2 2 2" xfId="7889"/>
    <cellStyle name="Normal 3 2 2 7 2 2 2 2 2" xfId="22731"/>
    <cellStyle name="Normal 3 2 2 7 2 2 2 2 2 2" xfId="22732"/>
    <cellStyle name="Normal 3 2 2 7 2 2 2 2 2 3" xfId="40044"/>
    <cellStyle name="Normal 3 2 2 7 2 2 2 2 3" xfId="22733"/>
    <cellStyle name="Normal 3 2 2 7 2 2 2 2 4" xfId="40045"/>
    <cellStyle name="Normal 3 2 2 7 2 2 2 3" xfId="7890"/>
    <cellStyle name="Normal 3 2 2 7 2 2 2 3 2" xfId="22734"/>
    <cellStyle name="Normal 3 2 2 7 2 2 2 3 3" xfId="40046"/>
    <cellStyle name="Normal 3 2 2 7 2 2 2 4" xfId="22735"/>
    <cellStyle name="Normal 3 2 2 7 2 2 2 5" xfId="40047"/>
    <cellStyle name="Normal 3 2 2 7 2 2 3" xfId="7891"/>
    <cellStyle name="Normal 3 2 2 7 2 2 3 2" xfId="7892"/>
    <cellStyle name="Normal 3 2 2 7 2 2 3 2 2" xfId="22736"/>
    <cellStyle name="Normal 3 2 2 7 2 2 3 2 3" xfId="40048"/>
    <cellStyle name="Normal 3 2 2 7 2 2 3 3" xfId="22737"/>
    <cellStyle name="Normal 3 2 2 7 2 2 3 4" xfId="40049"/>
    <cellStyle name="Normal 3 2 2 7 2 2 4" xfId="7893"/>
    <cellStyle name="Normal 3 2 2 7 2 2 4 2" xfId="7894"/>
    <cellStyle name="Normal 3 2 2 7 2 2 4 3" xfId="40050"/>
    <cellStyle name="Normal 3 2 2 7 2 2 5" xfId="7895"/>
    <cellStyle name="Normal 3 2 2 7 2 2 5 2" xfId="7896"/>
    <cellStyle name="Normal 3 2 2 7 2 2 6" xfId="7897"/>
    <cellStyle name="Normal 3 2 2 7 2 2 7" xfId="40051"/>
    <cellStyle name="Normal 3 2 2 7 2 3" xfId="7898"/>
    <cellStyle name="Normal 3 2 2 7 2 3 2" xfId="7899"/>
    <cellStyle name="Normal 3 2 2 7 2 3 2 2" xfId="22738"/>
    <cellStyle name="Normal 3 2 2 7 2 3 2 2 2" xfId="22739"/>
    <cellStyle name="Normal 3 2 2 7 2 3 2 2 3" xfId="40052"/>
    <cellStyle name="Normal 3 2 2 7 2 3 2 3" xfId="22740"/>
    <cellStyle name="Normal 3 2 2 7 2 3 2 4" xfId="40053"/>
    <cellStyle name="Normal 3 2 2 7 2 3 3" xfId="7900"/>
    <cellStyle name="Normal 3 2 2 7 2 3 3 2" xfId="22741"/>
    <cellStyle name="Normal 3 2 2 7 2 3 3 3" xfId="40054"/>
    <cellStyle name="Normal 3 2 2 7 2 3 4" xfId="22742"/>
    <cellStyle name="Normal 3 2 2 7 2 3 5" xfId="40055"/>
    <cellStyle name="Normal 3 2 2 7 2 4" xfId="7901"/>
    <cellStyle name="Normal 3 2 2 7 2 4 2" xfId="7902"/>
    <cellStyle name="Normal 3 2 2 7 2 4 2 2" xfId="22743"/>
    <cellStyle name="Normal 3 2 2 7 2 4 2 3" xfId="40056"/>
    <cellStyle name="Normal 3 2 2 7 2 4 3" xfId="22744"/>
    <cellStyle name="Normal 3 2 2 7 2 4 4" xfId="40057"/>
    <cellStyle name="Normal 3 2 2 7 2 5" xfId="7903"/>
    <cellStyle name="Normal 3 2 2 7 2 5 2" xfId="7904"/>
    <cellStyle name="Normal 3 2 2 7 2 5 3" xfId="40058"/>
    <cellStyle name="Normal 3 2 2 7 2 6" xfId="7905"/>
    <cellStyle name="Normal 3 2 2 7 2 6 2" xfId="7906"/>
    <cellStyle name="Normal 3 2 2 7 2 7" xfId="7907"/>
    <cellStyle name="Normal 3 2 2 7 2 8" xfId="40059"/>
    <cellStyle name="Normal 3 2 2 7 3" xfId="7908"/>
    <cellStyle name="Normal 3 2 2 7 3 2" xfId="7909"/>
    <cellStyle name="Normal 3 2 2 7 3 2 2" xfId="7910"/>
    <cellStyle name="Normal 3 2 2 7 3 2 2 2" xfId="22745"/>
    <cellStyle name="Normal 3 2 2 7 3 2 2 2 2" xfId="22746"/>
    <cellStyle name="Normal 3 2 2 7 3 2 2 2 3" xfId="40060"/>
    <cellStyle name="Normal 3 2 2 7 3 2 2 3" xfId="22747"/>
    <cellStyle name="Normal 3 2 2 7 3 2 2 4" xfId="40061"/>
    <cellStyle name="Normal 3 2 2 7 3 2 3" xfId="7911"/>
    <cellStyle name="Normal 3 2 2 7 3 2 3 2" xfId="22748"/>
    <cellStyle name="Normal 3 2 2 7 3 2 3 3" xfId="40062"/>
    <cellStyle name="Normal 3 2 2 7 3 2 4" xfId="22749"/>
    <cellStyle name="Normal 3 2 2 7 3 2 5" xfId="40063"/>
    <cellStyle name="Normal 3 2 2 7 3 3" xfId="7912"/>
    <cellStyle name="Normal 3 2 2 7 3 3 2" xfId="7913"/>
    <cellStyle name="Normal 3 2 2 7 3 3 2 2" xfId="22750"/>
    <cellStyle name="Normal 3 2 2 7 3 3 2 3" xfId="40064"/>
    <cellStyle name="Normal 3 2 2 7 3 3 3" xfId="22751"/>
    <cellStyle name="Normal 3 2 2 7 3 3 4" xfId="40065"/>
    <cellStyle name="Normal 3 2 2 7 3 4" xfId="7914"/>
    <cellStyle name="Normal 3 2 2 7 3 4 2" xfId="7915"/>
    <cellStyle name="Normal 3 2 2 7 3 4 3" xfId="40066"/>
    <cellStyle name="Normal 3 2 2 7 3 5" xfId="7916"/>
    <cellStyle name="Normal 3 2 2 7 3 5 2" xfId="7917"/>
    <cellStyle name="Normal 3 2 2 7 3 6" xfId="7918"/>
    <cellStyle name="Normal 3 2 2 7 3 7" xfId="40067"/>
    <cellStyle name="Normal 3 2 2 7 4" xfId="7919"/>
    <cellStyle name="Normal 3 2 2 7 4 2" xfId="7920"/>
    <cellStyle name="Normal 3 2 2 7 4 2 2" xfId="22752"/>
    <cellStyle name="Normal 3 2 2 7 4 2 2 2" xfId="22753"/>
    <cellStyle name="Normal 3 2 2 7 4 2 2 2 2" xfId="22754"/>
    <cellStyle name="Normal 3 2 2 7 4 2 2 2 3" xfId="40068"/>
    <cellStyle name="Normal 3 2 2 7 4 2 2 3" xfId="22755"/>
    <cellStyle name="Normal 3 2 2 7 4 2 2 4" xfId="40069"/>
    <cellStyle name="Normal 3 2 2 7 4 2 3" xfId="22756"/>
    <cellStyle name="Normal 3 2 2 7 4 2 3 2" xfId="22757"/>
    <cellStyle name="Normal 3 2 2 7 4 2 3 3" xfId="40070"/>
    <cellStyle name="Normal 3 2 2 7 4 2 4" xfId="22758"/>
    <cellStyle name="Normal 3 2 2 7 4 2 5" xfId="40071"/>
    <cellStyle name="Normal 3 2 2 7 4 3" xfId="7921"/>
    <cellStyle name="Normal 3 2 2 7 4 3 2" xfId="22759"/>
    <cellStyle name="Normal 3 2 2 7 4 3 2 2" xfId="22760"/>
    <cellStyle name="Normal 3 2 2 7 4 3 2 3" xfId="40072"/>
    <cellStyle name="Normal 3 2 2 7 4 3 3" xfId="22761"/>
    <cellStyle name="Normal 3 2 2 7 4 3 4" xfId="40073"/>
    <cellStyle name="Normal 3 2 2 7 4 4" xfId="22762"/>
    <cellStyle name="Normal 3 2 2 7 4 4 2" xfId="22763"/>
    <cellStyle name="Normal 3 2 2 7 4 4 3" xfId="40074"/>
    <cellStyle name="Normal 3 2 2 7 4 5" xfId="22764"/>
    <cellStyle name="Normal 3 2 2 7 4 6" xfId="40075"/>
    <cellStyle name="Normal 3 2 2 7 5" xfId="7922"/>
    <cellStyle name="Normal 3 2 2 7 5 2" xfId="7923"/>
    <cellStyle name="Normal 3 2 2 7 5 2 2" xfId="22765"/>
    <cellStyle name="Normal 3 2 2 7 5 2 2 2" xfId="22766"/>
    <cellStyle name="Normal 3 2 2 7 5 2 2 3" xfId="40076"/>
    <cellStyle name="Normal 3 2 2 7 5 2 3" xfId="22767"/>
    <cellStyle name="Normal 3 2 2 7 5 2 4" xfId="40077"/>
    <cellStyle name="Normal 3 2 2 7 5 3" xfId="22768"/>
    <cellStyle name="Normal 3 2 2 7 5 3 2" xfId="22769"/>
    <cellStyle name="Normal 3 2 2 7 5 3 3" xfId="40078"/>
    <cellStyle name="Normal 3 2 2 7 5 4" xfId="22770"/>
    <cellStyle name="Normal 3 2 2 7 5 5" xfId="40079"/>
    <cellStyle name="Normal 3 2 2 7 6" xfId="7924"/>
    <cellStyle name="Normal 3 2 2 7 6 2" xfId="7925"/>
    <cellStyle name="Normal 3 2 2 7 6 2 2" xfId="22771"/>
    <cellStyle name="Normal 3 2 2 7 6 2 2 2" xfId="22772"/>
    <cellStyle name="Normal 3 2 2 7 6 2 2 3" xfId="40080"/>
    <cellStyle name="Normal 3 2 2 7 6 2 3" xfId="22773"/>
    <cellStyle name="Normal 3 2 2 7 6 2 4" xfId="40081"/>
    <cellStyle name="Normal 3 2 2 7 6 3" xfId="22774"/>
    <cellStyle name="Normal 3 2 2 7 6 3 2" xfId="22775"/>
    <cellStyle name="Normal 3 2 2 7 6 3 3" xfId="40082"/>
    <cellStyle name="Normal 3 2 2 7 6 4" xfId="22776"/>
    <cellStyle name="Normal 3 2 2 7 6 5" xfId="40083"/>
    <cellStyle name="Normal 3 2 2 7 7" xfId="7926"/>
    <cellStyle name="Normal 3 2 2 7 7 2" xfId="7927"/>
    <cellStyle name="Normal 3 2 2 7 7 2 2" xfId="22777"/>
    <cellStyle name="Normal 3 2 2 7 7 2 3" xfId="40084"/>
    <cellStyle name="Normal 3 2 2 7 7 3" xfId="22778"/>
    <cellStyle name="Normal 3 2 2 7 7 4" xfId="40085"/>
    <cellStyle name="Normal 3 2 2 7 8" xfId="7928"/>
    <cellStyle name="Normal 3 2 2 7 8 2" xfId="22779"/>
    <cellStyle name="Normal 3 2 2 7 8 3" xfId="40086"/>
    <cellStyle name="Normal 3 2 2 7 9" xfId="22780"/>
    <cellStyle name="Normal 3 2 2 7 9 2" xfId="40087"/>
    <cellStyle name="Normal 3 2 2 8" xfId="7929"/>
    <cellStyle name="Normal 3 2 2 8 10" xfId="40088"/>
    <cellStyle name="Normal 3 2 2 8 11" xfId="40089"/>
    <cellStyle name="Normal 3 2 2 8 2" xfId="7930"/>
    <cellStyle name="Normal 3 2 2 8 2 2" xfId="7931"/>
    <cellStyle name="Normal 3 2 2 8 2 2 2" xfId="7932"/>
    <cellStyle name="Normal 3 2 2 8 2 2 2 2" xfId="7933"/>
    <cellStyle name="Normal 3 2 2 8 2 2 2 2 2" xfId="22781"/>
    <cellStyle name="Normal 3 2 2 8 2 2 2 2 2 2" xfId="22782"/>
    <cellStyle name="Normal 3 2 2 8 2 2 2 2 2 3" xfId="40090"/>
    <cellStyle name="Normal 3 2 2 8 2 2 2 2 3" xfId="22783"/>
    <cellStyle name="Normal 3 2 2 8 2 2 2 2 4" xfId="40091"/>
    <cellStyle name="Normal 3 2 2 8 2 2 2 3" xfId="7934"/>
    <cellStyle name="Normal 3 2 2 8 2 2 2 3 2" xfId="22784"/>
    <cellStyle name="Normal 3 2 2 8 2 2 2 3 3" xfId="40092"/>
    <cellStyle name="Normal 3 2 2 8 2 2 2 4" xfId="22785"/>
    <cellStyle name="Normal 3 2 2 8 2 2 2 5" xfId="40093"/>
    <cellStyle name="Normal 3 2 2 8 2 2 3" xfId="7935"/>
    <cellStyle name="Normal 3 2 2 8 2 2 3 2" xfId="7936"/>
    <cellStyle name="Normal 3 2 2 8 2 2 3 2 2" xfId="22786"/>
    <cellStyle name="Normal 3 2 2 8 2 2 3 2 3" xfId="40094"/>
    <cellStyle name="Normal 3 2 2 8 2 2 3 3" xfId="22787"/>
    <cellStyle name="Normal 3 2 2 8 2 2 3 4" xfId="40095"/>
    <cellStyle name="Normal 3 2 2 8 2 2 4" xfId="7937"/>
    <cellStyle name="Normal 3 2 2 8 2 2 4 2" xfId="7938"/>
    <cellStyle name="Normal 3 2 2 8 2 2 4 3" xfId="40096"/>
    <cellStyle name="Normal 3 2 2 8 2 2 5" xfId="7939"/>
    <cellStyle name="Normal 3 2 2 8 2 2 5 2" xfId="7940"/>
    <cellStyle name="Normal 3 2 2 8 2 2 6" xfId="7941"/>
    <cellStyle name="Normal 3 2 2 8 2 2 7" xfId="40097"/>
    <cellStyle name="Normal 3 2 2 8 2 3" xfId="7942"/>
    <cellStyle name="Normal 3 2 2 8 2 3 2" xfId="7943"/>
    <cellStyle name="Normal 3 2 2 8 2 3 2 2" xfId="22788"/>
    <cellStyle name="Normal 3 2 2 8 2 3 2 2 2" xfId="22789"/>
    <cellStyle name="Normal 3 2 2 8 2 3 2 2 3" xfId="40098"/>
    <cellStyle name="Normal 3 2 2 8 2 3 2 3" xfId="22790"/>
    <cellStyle name="Normal 3 2 2 8 2 3 2 4" xfId="40099"/>
    <cellStyle name="Normal 3 2 2 8 2 3 3" xfId="7944"/>
    <cellStyle name="Normal 3 2 2 8 2 3 3 2" xfId="22791"/>
    <cellStyle name="Normal 3 2 2 8 2 3 3 3" xfId="40100"/>
    <cellStyle name="Normal 3 2 2 8 2 3 4" xfId="22792"/>
    <cellStyle name="Normal 3 2 2 8 2 3 5" xfId="40101"/>
    <cellStyle name="Normal 3 2 2 8 2 4" xfId="7945"/>
    <cellStyle name="Normal 3 2 2 8 2 4 2" xfId="7946"/>
    <cellStyle name="Normal 3 2 2 8 2 4 2 2" xfId="22793"/>
    <cellStyle name="Normal 3 2 2 8 2 4 2 3" xfId="40102"/>
    <cellStyle name="Normal 3 2 2 8 2 4 3" xfId="22794"/>
    <cellStyle name="Normal 3 2 2 8 2 4 4" xfId="40103"/>
    <cellStyle name="Normal 3 2 2 8 2 5" xfId="7947"/>
    <cellStyle name="Normal 3 2 2 8 2 5 2" xfId="7948"/>
    <cellStyle name="Normal 3 2 2 8 2 5 3" xfId="40104"/>
    <cellStyle name="Normal 3 2 2 8 2 6" xfId="7949"/>
    <cellStyle name="Normal 3 2 2 8 2 6 2" xfId="7950"/>
    <cellStyle name="Normal 3 2 2 8 2 7" xfId="7951"/>
    <cellStyle name="Normal 3 2 2 8 2 8" xfId="40105"/>
    <cellStyle name="Normal 3 2 2 8 3" xfId="7952"/>
    <cellStyle name="Normal 3 2 2 8 3 2" xfId="7953"/>
    <cellStyle name="Normal 3 2 2 8 3 2 2" xfId="7954"/>
    <cellStyle name="Normal 3 2 2 8 3 2 2 2" xfId="22795"/>
    <cellStyle name="Normal 3 2 2 8 3 2 2 2 2" xfId="22796"/>
    <cellStyle name="Normal 3 2 2 8 3 2 2 2 3" xfId="40106"/>
    <cellStyle name="Normal 3 2 2 8 3 2 2 3" xfId="22797"/>
    <cellStyle name="Normal 3 2 2 8 3 2 2 4" xfId="40107"/>
    <cellStyle name="Normal 3 2 2 8 3 2 3" xfId="7955"/>
    <cellStyle name="Normal 3 2 2 8 3 2 3 2" xfId="22798"/>
    <cellStyle name="Normal 3 2 2 8 3 2 3 3" xfId="40108"/>
    <cellStyle name="Normal 3 2 2 8 3 2 4" xfId="22799"/>
    <cellStyle name="Normal 3 2 2 8 3 2 5" xfId="40109"/>
    <cellStyle name="Normal 3 2 2 8 3 3" xfId="7956"/>
    <cellStyle name="Normal 3 2 2 8 3 3 2" xfId="7957"/>
    <cellStyle name="Normal 3 2 2 8 3 3 2 2" xfId="22800"/>
    <cellStyle name="Normal 3 2 2 8 3 3 2 3" xfId="40110"/>
    <cellStyle name="Normal 3 2 2 8 3 3 3" xfId="22801"/>
    <cellStyle name="Normal 3 2 2 8 3 3 4" xfId="40111"/>
    <cellStyle name="Normal 3 2 2 8 3 4" xfId="7958"/>
    <cellStyle name="Normal 3 2 2 8 3 4 2" xfId="7959"/>
    <cellStyle name="Normal 3 2 2 8 3 4 3" xfId="40112"/>
    <cellStyle name="Normal 3 2 2 8 3 5" xfId="7960"/>
    <cellStyle name="Normal 3 2 2 8 3 5 2" xfId="7961"/>
    <cellStyle name="Normal 3 2 2 8 3 6" xfId="7962"/>
    <cellStyle name="Normal 3 2 2 8 3 7" xfId="40113"/>
    <cellStyle name="Normal 3 2 2 8 4" xfId="7963"/>
    <cellStyle name="Normal 3 2 2 8 4 2" xfId="7964"/>
    <cellStyle name="Normal 3 2 2 8 4 2 2" xfId="22802"/>
    <cellStyle name="Normal 3 2 2 8 4 2 2 2" xfId="22803"/>
    <cellStyle name="Normal 3 2 2 8 4 2 2 2 2" xfId="22804"/>
    <cellStyle name="Normal 3 2 2 8 4 2 2 2 3" xfId="40114"/>
    <cellStyle name="Normal 3 2 2 8 4 2 2 3" xfId="22805"/>
    <cellStyle name="Normal 3 2 2 8 4 2 2 4" xfId="40115"/>
    <cellStyle name="Normal 3 2 2 8 4 2 3" xfId="22806"/>
    <cellStyle name="Normal 3 2 2 8 4 2 3 2" xfId="22807"/>
    <cellStyle name="Normal 3 2 2 8 4 2 3 3" xfId="40116"/>
    <cellStyle name="Normal 3 2 2 8 4 2 4" xfId="22808"/>
    <cellStyle name="Normal 3 2 2 8 4 2 5" xfId="40117"/>
    <cellStyle name="Normal 3 2 2 8 4 3" xfId="7965"/>
    <cellStyle name="Normal 3 2 2 8 4 3 2" xfId="22809"/>
    <cellStyle name="Normal 3 2 2 8 4 3 2 2" xfId="22810"/>
    <cellStyle name="Normal 3 2 2 8 4 3 2 3" xfId="40118"/>
    <cellStyle name="Normal 3 2 2 8 4 3 3" xfId="22811"/>
    <cellStyle name="Normal 3 2 2 8 4 3 4" xfId="40119"/>
    <cellStyle name="Normal 3 2 2 8 4 4" xfId="22812"/>
    <cellStyle name="Normal 3 2 2 8 4 4 2" xfId="22813"/>
    <cellStyle name="Normal 3 2 2 8 4 4 3" xfId="40120"/>
    <cellStyle name="Normal 3 2 2 8 4 5" xfId="22814"/>
    <cellStyle name="Normal 3 2 2 8 4 6" xfId="40121"/>
    <cellStyle name="Normal 3 2 2 8 5" xfId="7966"/>
    <cellStyle name="Normal 3 2 2 8 5 2" xfId="7967"/>
    <cellStyle name="Normal 3 2 2 8 5 2 2" xfId="22815"/>
    <cellStyle name="Normal 3 2 2 8 5 2 2 2" xfId="22816"/>
    <cellStyle name="Normal 3 2 2 8 5 2 2 3" xfId="40122"/>
    <cellStyle name="Normal 3 2 2 8 5 2 3" xfId="22817"/>
    <cellStyle name="Normal 3 2 2 8 5 2 4" xfId="40123"/>
    <cellStyle name="Normal 3 2 2 8 5 3" xfId="22818"/>
    <cellStyle name="Normal 3 2 2 8 5 3 2" xfId="22819"/>
    <cellStyle name="Normal 3 2 2 8 5 3 3" xfId="40124"/>
    <cellStyle name="Normal 3 2 2 8 5 4" xfId="22820"/>
    <cellStyle name="Normal 3 2 2 8 5 5" xfId="40125"/>
    <cellStyle name="Normal 3 2 2 8 6" xfId="7968"/>
    <cellStyle name="Normal 3 2 2 8 6 2" xfId="7969"/>
    <cellStyle name="Normal 3 2 2 8 6 2 2" xfId="22821"/>
    <cellStyle name="Normal 3 2 2 8 6 2 3" xfId="40126"/>
    <cellStyle name="Normal 3 2 2 8 6 3" xfId="22822"/>
    <cellStyle name="Normal 3 2 2 8 6 4" xfId="40127"/>
    <cellStyle name="Normal 3 2 2 8 7" xfId="7970"/>
    <cellStyle name="Normal 3 2 2 8 7 2" xfId="7971"/>
    <cellStyle name="Normal 3 2 2 8 7 3" xfId="40128"/>
    <cellStyle name="Normal 3 2 2 8 8" xfId="7972"/>
    <cellStyle name="Normal 3 2 2 8 8 2" xfId="40129"/>
    <cellStyle name="Normal 3 2 2 8 9" xfId="40130"/>
    <cellStyle name="Normal 3 2 2 9" xfId="7973"/>
    <cellStyle name="Normal 3 2 2 9 10" xfId="40131"/>
    <cellStyle name="Normal 3 2 2 9 2" xfId="7974"/>
    <cellStyle name="Normal 3 2 2 9 2 2" xfId="7975"/>
    <cellStyle name="Normal 3 2 2 9 2 2 2" xfId="7976"/>
    <cellStyle name="Normal 3 2 2 9 2 2 2 2" xfId="22823"/>
    <cellStyle name="Normal 3 2 2 9 2 2 2 2 2" xfId="22824"/>
    <cellStyle name="Normal 3 2 2 9 2 2 2 2 3" xfId="40132"/>
    <cellStyle name="Normal 3 2 2 9 2 2 2 3" xfId="22825"/>
    <cellStyle name="Normal 3 2 2 9 2 2 2 4" xfId="40133"/>
    <cellStyle name="Normal 3 2 2 9 2 2 3" xfId="7977"/>
    <cellStyle name="Normal 3 2 2 9 2 2 3 2" xfId="22826"/>
    <cellStyle name="Normal 3 2 2 9 2 2 3 3" xfId="40134"/>
    <cellStyle name="Normal 3 2 2 9 2 2 4" xfId="22827"/>
    <cellStyle name="Normal 3 2 2 9 2 2 5" xfId="40135"/>
    <cellStyle name="Normal 3 2 2 9 2 3" xfId="7978"/>
    <cellStyle name="Normal 3 2 2 9 2 3 2" xfId="7979"/>
    <cellStyle name="Normal 3 2 2 9 2 3 2 2" xfId="22828"/>
    <cellStyle name="Normal 3 2 2 9 2 3 2 3" xfId="40136"/>
    <cellStyle name="Normal 3 2 2 9 2 3 3" xfId="22829"/>
    <cellStyle name="Normal 3 2 2 9 2 3 4" xfId="40137"/>
    <cellStyle name="Normal 3 2 2 9 2 4" xfId="7980"/>
    <cellStyle name="Normal 3 2 2 9 2 4 2" xfId="7981"/>
    <cellStyle name="Normal 3 2 2 9 2 4 3" xfId="40138"/>
    <cellStyle name="Normal 3 2 2 9 2 5" xfId="7982"/>
    <cellStyle name="Normal 3 2 2 9 2 5 2" xfId="7983"/>
    <cellStyle name="Normal 3 2 2 9 2 6" xfId="7984"/>
    <cellStyle name="Normal 3 2 2 9 2 7" xfId="40139"/>
    <cellStyle name="Normal 3 2 2 9 3" xfId="7985"/>
    <cellStyle name="Normal 3 2 2 9 3 2" xfId="7986"/>
    <cellStyle name="Normal 3 2 2 9 3 2 2" xfId="22830"/>
    <cellStyle name="Normal 3 2 2 9 3 2 2 2" xfId="22831"/>
    <cellStyle name="Normal 3 2 2 9 3 2 2 2 2" xfId="22832"/>
    <cellStyle name="Normal 3 2 2 9 3 2 2 2 3" xfId="40140"/>
    <cellStyle name="Normal 3 2 2 9 3 2 2 3" xfId="22833"/>
    <cellStyle name="Normal 3 2 2 9 3 2 2 4" xfId="40141"/>
    <cellStyle name="Normal 3 2 2 9 3 2 3" xfId="22834"/>
    <cellStyle name="Normal 3 2 2 9 3 2 3 2" xfId="22835"/>
    <cellStyle name="Normal 3 2 2 9 3 2 3 3" xfId="40142"/>
    <cellStyle name="Normal 3 2 2 9 3 2 4" xfId="22836"/>
    <cellStyle name="Normal 3 2 2 9 3 2 5" xfId="40143"/>
    <cellStyle name="Normal 3 2 2 9 3 3" xfId="7987"/>
    <cellStyle name="Normal 3 2 2 9 3 3 2" xfId="22837"/>
    <cellStyle name="Normal 3 2 2 9 3 3 2 2" xfId="22838"/>
    <cellStyle name="Normal 3 2 2 9 3 3 2 3" xfId="40144"/>
    <cellStyle name="Normal 3 2 2 9 3 3 3" xfId="22839"/>
    <cellStyle name="Normal 3 2 2 9 3 3 4" xfId="40145"/>
    <cellStyle name="Normal 3 2 2 9 3 4" xfId="22840"/>
    <cellStyle name="Normal 3 2 2 9 3 4 2" xfId="22841"/>
    <cellStyle name="Normal 3 2 2 9 3 4 3" xfId="40146"/>
    <cellStyle name="Normal 3 2 2 9 3 5" xfId="22842"/>
    <cellStyle name="Normal 3 2 2 9 3 6" xfId="40147"/>
    <cellStyle name="Normal 3 2 2 9 4" xfId="7988"/>
    <cellStyle name="Normal 3 2 2 9 4 2" xfId="7989"/>
    <cellStyle name="Normal 3 2 2 9 4 2 2" xfId="22843"/>
    <cellStyle name="Normal 3 2 2 9 4 2 2 2" xfId="22844"/>
    <cellStyle name="Normal 3 2 2 9 4 2 2 3" xfId="40148"/>
    <cellStyle name="Normal 3 2 2 9 4 2 3" xfId="22845"/>
    <cellStyle name="Normal 3 2 2 9 4 2 4" xfId="40149"/>
    <cellStyle name="Normal 3 2 2 9 4 3" xfId="22846"/>
    <cellStyle name="Normal 3 2 2 9 4 3 2" xfId="22847"/>
    <cellStyle name="Normal 3 2 2 9 4 3 3" xfId="40150"/>
    <cellStyle name="Normal 3 2 2 9 4 4" xfId="22848"/>
    <cellStyle name="Normal 3 2 2 9 4 5" xfId="40151"/>
    <cellStyle name="Normal 3 2 2 9 5" xfId="7990"/>
    <cellStyle name="Normal 3 2 2 9 5 2" xfId="7991"/>
    <cellStyle name="Normal 3 2 2 9 5 2 2" xfId="22849"/>
    <cellStyle name="Normal 3 2 2 9 5 2 3" xfId="40152"/>
    <cellStyle name="Normal 3 2 2 9 5 3" xfId="22850"/>
    <cellStyle name="Normal 3 2 2 9 5 4" xfId="40153"/>
    <cellStyle name="Normal 3 2 2 9 6" xfId="7992"/>
    <cellStyle name="Normal 3 2 2 9 6 2" xfId="7993"/>
    <cellStyle name="Normal 3 2 2 9 6 3" xfId="40154"/>
    <cellStyle name="Normal 3 2 2 9 7" xfId="7994"/>
    <cellStyle name="Normal 3 2 2 9 7 2" xfId="40155"/>
    <cellStyle name="Normal 3 2 2 9 8" xfId="40156"/>
    <cellStyle name="Normal 3 2 2 9 9" xfId="40157"/>
    <cellStyle name="Normal 3 2 3" xfId="7995"/>
    <cellStyle name="Normal 3 2 3 10" xfId="7996"/>
    <cellStyle name="Normal 3 2 3 10 2" xfId="7997"/>
    <cellStyle name="Normal 3 2 3 10 2 2" xfId="7998"/>
    <cellStyle name="Normal 3 2 3 10 2 2 2" xfId="22851"/>
    <cellStyle name="Normal 3 2 3 10 2 2 2 2" xfId="22852"/>
    <cellStyle name="Normal 3 2 3 10 2 2 2 3" xfId="40158"/>
    <cellStyle name="Normal 3 2 3 10 2 2 3" xfId="22853"/>
    <cellStyle name="Normal 3 2 3 10 2 2 4" xfId="40159"/>
    <cellStyle name="Normal 3 2 3 10 2 3" xfId="7999"/>
    <cellStyle name="Normal 3 2 3 10 2 3 2" xfId="22854"/>
    <cellStyle name="Normal 3 2 3 10 2 3 3" xfId="40160"/>
    <cellStyle name="Normal 3 2 3 10 2 4" xfId="22855"/>
    <cellStyle name="Normal 3 2 3 10 2 5" xfId="40161"/>
    <cellStyle name="Normal 3 2 3 10 2 6" xfId="40162"/>
    <cellStyle name="Normal 3 2 3 10 3" xfId="8000"/>
    <cellStyle name="Normal 3 2 3 10 3 2" xfId="8001"/>
    <cellStyle name="Normal 3 2 3 10 3 2 2" xfId="22856"/>
    <cellStyle name="Normal 3 2 3 10 3 2 3" xfId="40163"/>
    <cellStyle name="Normal 3 2 3 10 3 3" xfId="22857"/>
    <cellStyle name="Normal 3 2 3 10 3 4" xfId="40164"/>
    <cellStyle name="Normal 3 2 3 10 4" xfId="8002"/>
    <cellStyle name="Normal 3 2 3 10 4 2" xfId="8003"/>
    <cellStyle name="Normal 3 2 3 10 4 3" xfId="40165"/>
    <cellStyle name="Normal 3 2 3 10 5" xfId="8004"/>
    <cellStyle name="Normal 3 2 3 10 5 2" xfId="8005"/>
    <cellStyle name="Normal 3 2 3 10 6" xfId="8006"/>
    <cellStyle name="Normal 3 2 3 10 7" xfId="40166"/>
    <cellStyle name="Normal 3 2 3 11" xfId="8007"/>
    <cellStyle name="Normal 3 2 3 11 2" xfId="8008"/>
    <cellStyle name="Normal 3 2 3 11 2 2" xfId="22858"/>
    <cellStyle name="Normal 3 2 3 11 2 2 2" xfId="22859"/>
    <cellStyle name="Normal 3 2 3 11 2 2 2 2" xfId="22860"/>
    <cellStyle name="Normal 3 2 3 11 2 2 2 3" xfId="40167"/>
    <cellStyle name="Normal 3 2 3 11 2 2 3" xfId="22861"/>
    <cellStyle name="Normal 3 2 3 11 2 2 4" xfId="40168"/>
    <cellStyle name="Normal 3 2 3 11 2 3" xfId="22862"/>
    <cellStyle name="Normal 3 2 3 11 2 3 2" xfId="22863"/>
    <cellStyle name="Normal 3 2 3 11 2 3 3" xfId="40169"/>
    <cellStyle name="Normal 3 2 3 11 2 4" xfId="22864"/>
    <cellStyle name="Normal 3 2 3 11 2 5" xfId="40170"/>
    <cellStyle name="Normal 3 2 3 11 3" xfId="8009"/>
    <cellStyle name="Normal 3 2 3 11 3 2" xfId="22865"/>
    <cellStyle name="Normal 3 2 3 11 3 2 2" xfId="22866"/>
    <cellStyle name="Normal 3 2 3 11 3 2 3" xfId="40171"/>
    <cellStyle name="Normal 3 2 3 11 3 3" xfId="22867"/>
    <cellStyle name="Normal 3 2 3 11 3 4" xfId="40172"/>
    <cellStyle name="Normal 3 2 3 11 4" xfId="22868"/>
    <cellStyle name="Normal 3 2 3 11 4 2" xfId="22869"/>
    <cellStyle name="Normal 3 2 3 11 4 3" xfId="40173"/>
    <cellStyle name="Normal 3 2 3 11 5" xfId="22870"/>
    <cellStyle name="Normal 3 2 3 11 6" xfId="40174"/>
    <cellStyle name="Normal 3 2 3 11 7" xfId="40175"/>
    <cellStyle name="Normal 3 2 3 12" xfId="8010"/>
    <cellStyle name="Normal 3 2 3 12 2" xfId="8011"/>
    <cellStyle name="Normal 3 2 3 12 2 2" xfId="22871"/>
    <cellStyle name="Normal 3 2 3 12 2 2 2" xfId="22872"/>
    <cellStyle name="Normal 3 2 3 12 2 2 3" xfId="40176"/>
    <cellStyle name="Normal 3 2 3 12 2 3" xfId="22873"/>
    <cellStyle name="Normal 3 2 3 12 2 4" xfId="40177"/>
    <cellStyle name="Normal 3 2 3 12 3" xfId="8012"/>
    <cellStyle name="Normal 3 2 3 12 3 2" xfId="22874"/>
    <cellStyle name="Normal 3 2 3 12 3 3" xfId="40178"/>
    <cellStyle name="Normal 3 2 3 12 4" xfId="22875"/>
    <cellStyle name="Normal 3 2 3 12 5" xfId="40179"/>
    <cellStyle name="Normal 3 2 3 13" xfId="8013"/>
    <cellStyle name="Normal 3 2 3 13 2" xfId="8014"/>
    <cellStyle name="Normal 3 2 3 13 2 2" xfId="22876"/>
    <cellStyle name="Normal 3 2 3 13 2 2 2" xfId="22877"/>
    <cellStyle name="Normal 3 2 3 13 2 2 3" xfId="40180"/>
    <cellStyle name="Normal 3 2 3 13 2 3" xfId="22878"/>
    <cellStyle name="Normal 3 2 3 13 2 4" xfId="40181"/>
    <cellStyle name="Normal 3 2 3 13 3" xfId="22879"/>
    <cellStyle name="Normal 3 2 3 13 3 2" xfId="22880"/>
    <cellStyle name="Normal 3 2 3 13 3 3" xfId="40182"/>
    <cellStyle name="Normal 3 2 3 13 4" xfId="22881"/>
    <cellStyle name="Normal 3 2 3 13 5" xfId="40183"/>
    <cellStyle name="Normal 3 2 3 14" xfId="8015"/>
    <cellStyle name="Normal 3 2 3 14 2" xfId="8016"/>
    <cellStyle name="Normal 3 2 3 14 2 2" xfId="22882"/>
    <cellStyle name="Normal 3 2 3 14 2 2 2" xfId="22883"/>
    <cellStyle name="Normal 3 2 3 14 2 2 3" xfId="40184"/>
    <cellStyle name="Normal 3 2 3 14 2 3" xfId="22884"/>
    <cellStyle name="Normal 3 2 3 14 2 4" xfId="40185"/>
    <cellStyle name="Normal 3 2 3 14 3" xfId="22885"/>
    <cellStyle name="Normal 3 2 3 14 3 2" xfId="22886"/>
    <cellStyle name="Normal 3 2 3 14 3 3" xfId="40186"/>
    <cellStyle name="Normal 3 2 3 14 4" xfId="22887"/>
    <cellStyle name="Normal 3 2 3 14 5" xfId="40187"/>
    <cellStyle name="Normal 3 2 3 15" xfId="8017"/>
    <cellStyle name="Normal 3 2 3 15 2" xfId="8018"/>
    <cellStyle name="Normal 3 2 3 15 2 2" xfId="22888"/>
    <cellStyle name="Normal 3 2 3 15 2 3" xfId="40188"/>
    <cellStyle name="Normal 3 2 3 15 3" xfId="22889"/>
    <cellStyle name="Normal 3 2 3 15 4" xfId="40189"/>
    <cellStyle name="Normal 3 2 3 16" xfId="8019"/>
    <cellStyle name="Normal 3 2 3 16 2" xfId="22890"/>
    <cellStyle name="Normal 3 2 3 16 3" xfId="40190"/>
    <cellStyle name="Normal 3 2 3 17" xfId="22891"/>
    <cellStyle name="Normal 3 2 3 17 2" xfId="40191"/>
    <cellStyle name="Normal 3 2 3 18" xfId="40192"/>
    <cellStyle name="Normal 3 2 3 19" xfId="40193"/>
    <cellStyle name="Normal 3 2 3 2" xfId="8020"/>
    <cellStyle name="Normal 3 2 3 2 10" xfId="8021"/>
    <cellStyle name="Normal 3 2 3 2 10 2" xfId="8022"/>
    <cellStyle name="Normal 3 2 3 2 10 2 2" xfId="22892"/>
    <cellStyle name="Normal 3 2 3 2 10 2 2 2" xfId="22893"/>
    <cellStyle name="Normal 3 2 3 2 10 2 2 3" xfId="40194"/>
    <cellStyle name="Normal 3 2 3 2 10 2 3" xfId="22894"/>
    <cellStyle name="Normal 3 2 3 2 10 2 4" xfId="40195"/>
    <cellStyle name="Normal 3 2 3 2 10 3" xfId="22895"/>
    <cellStyle name="Normal 3 2 3 2 10 3 2" xfId="22896"/>
    <cellStyle name="Normal 3 2 3 2 10 3 3" xfId="40196"/>
    <cellStyle name="Normal 3 2 3 2 10 4" xfId="22897"/>
    <cellStyle name="Normal 3 2 3 2 10 5" xfId="40197"/>
    <cellStyle name="Normal 3 2 3 2 11" xfId="8023"/>
    <cellStyle name="Normal 3 2 3 2 11 2" xfId="8024"/>
    <cellStyle name="Normal 3 2 3 2 11 2 2" xfId="22898"/>
    <cellStyle name="Normal 3 2 3 2 11 2 3" xfId="40198"/>
    <cellStyle name="Normal 3 2 3 2 11 3" xfId="22899"/>
    <cellStyle name="Normal 3 2 3 2 11 4" xfId="40199"/>
    <cellStyle name="Normal 3 2 3 2 12" xfId="8025"/>
    <cellStyle name="Normal 3 2 3 2 12 2" xfId="22900"/>
    <cellStyle name="Normal 3 2 3 2 12 3" xfId="40200"/>
    <cellStyle name="Normal 3 2 3 2 13" xfId="22901"/>
    <cellStyle name="Normal 3 2 3 2 13 2" xfId="40201"/>
    <cellStyle name="Normal 3 2 3 2 14" xfId="40202"/>
    <cellStyle name="Normal 3 2 3 2 15" xfId="40203"/>
    <cellStyle name="Normal 3 2 3 2 16" xfId="40204"/>
    <cellStyle name="Normal 3 2 3 2 2" xfId="8026"/>
    <cellStyle name="Normal 3 2 3 2 2 10" xfId="8027"/>
    <cellStyle name="Normal 3 2 3 2 2 10 2" xfId="8028"/>
    <cellStyle name="Normal 3 2 3 2 2 10 2 2" xfId="22902"/>
    <cellStyle name="Normal 3 2 3 2 2 10 2 3" xfId="40205"/>
    <cellStyle name="Normal 3 2 3 2 2 10 3" xfId="22903"/>
    <cellStyle name="Normal 3 2 3 2 2 10 4" xfId="40206"/>
    <cellStyle name="Normal 3 2 3 2 2 11" xfId="8029"/>
    <cellStyle name="Normal 3 2 3 2 2 11 2" xfId="22904"/>
    <cellStyle name="Normal 3 2 3 2 2 11 3" xfId="40207"/>
    <cellStyle name="Normal 3 2 3 2 2 12" xfId="22905"/>
    <cellStyle name="Normal 3 2 3 2 2 12 2" xfId="40208"/>
    <cellStyle name="Normal 3 2 3 2 2 13" xfId="40209"/>
    <cellStyle name="Normal 3 2 3 2 2 14" xfId="40210"/>
    <cellStyle name="Normal 3 2 3 2 2 15" xfId="40211"/>
    <cellStyle name="Normal 3 2 3 2 2 2" xfId="8030"/>
    <cellStyle name="Normal 3 2 3 2 2 2 10" xfId="40212"/>
    <cellStyle name="Normal 3 2 3 2 2 2 11" xfId="40213"/>
    <cellStyle name="Normal 3 2 3 2 2 2 12" xfId="40214"/>
    <cellStyle name="Normal 3 2 3 2 2 2 2" xfId="8031"/>
    <cellStyle name="Normal 3 2 3 2 2 2 2 2" xfId="8032"/>
    <cellStyle name="Normal 3 2 3 2 2 2 2 2 2" xfId="8033"/>
    <cellStyle name="Normal 3 2 3 2 2 2 2 2 2 2" xfId="8034"/>
    <cellStyle name="Normal 3 2 3 2 2 2 2 2 2 2 2" xfId="22906"/>
    <cellStyle name="Normal 3 2 3 2 2 2 2 2 2 2 2 2" xfId="22907"/>
    <cellStyle name="Normal 3 2 3 2 2 2 2 2 2 2 2 3" xfId="40215"/>
    <cellStyle name="Normal 3 2 3 2 2 2 2 2 2 2 3" xfId="22908"/>
    <cellStyle name="Normal 3 2 3 2 2 2 2 2 2 2 4" xfId="40216"/>
    <cellStyle name="Normal 3 2 3 2 2 2 2 2 2 3" xfId="8035"/>
    <cellStyle name="Normal 3 2 3 2 2 2 2 2 2 3 2" xfId="22909"/>
    <cellStyle name="Normal 3 2 3 2 2 2 2 2 2 3 3" xfId="40217"/>
    <cellStyle name="Normal 3 2 3 2 2 2 2 2 2 4" xfId="22910"/>
    <cellStyle name="Normal 3 2 3 2 2 2 2 2 2 5" xfId="40218"/>
    <cellStyle name="Normal 3 2 3 2 2 2 2 2 3" xfId="8036"/>
    <cellStyle name="Normal 3 2 3 2 2 2 2 2 3 2" xfId="8037"/>
    <cellStyle name="Normal 3 2 3 2 2 2 2 2 3 2 2" xfId="22911"/>
    <cellStyle name="Normal 3 2 3 2 2 2 2 2 3 2 3" xfId="40219"/>
    <cellStyle name="Normal 3 2 3 2 2 2 2 2 3 3" xfId="22912"/>
    <cellStyle name="Normal 3 2 3 2 2 2 2 2 3 4" xfId="40220"/>
    <cellStyle name="Normal 3 2 3 2 2 2 2 2 4" xfId="8038"/>
    <cellStyle name="Normal 3 2 3 2 2 2 2 2 4 2" xfId="8039"/>
    <cellStyle name="Normal 3 2 3 2 2 2 2 2 4 3" xfId="40221"/>
    <cellStyle name="Normal 3 2 3 2 2 2 2 2 5" xfId="8040"/>
    <cellStyle name="Normal 3 2 3 2 2 2 2 2 5 2" xfId="8041"/>
    <cellStyle name="Normal 3 2 3 2 2 2 2 2 6" xfId="8042"/>
    <cellStyle name="Normal 3 2 3 2 2 2 2 2 7" xfId="40222"/>
    <cellStyle name="Normal 3 2 3 2 2 2 2 3" xfId="8043"/>
    <cellStyle name="Normal 3 2 3 2 2 2 2 3 2" xfId="8044"/>
    <cellStyle name="Normal 3 2 3 2 2 2 2 3 2 2" xfId="22913"/>
    <cellStyle name="Normal 3 2 3 2 2 2 2 3 2 2 2" xfId="22914"/>
    <cellStyle name="Normal 3 2 3 2 2 2 2 3 2 2 3" xfId="40223"/>
    <cellStyle name="Normal 3 2 3 2 2 2 2 3 2 3" xfId="22915"/>
    <cellStyle name="Normal 3 2 3 2 2 2 2 3 2 4" xfId="40224"/>
    <cellStyle name="Normal 3 2 3 2 2 2 2 3 3" xfId="8045"/>
    <cellStyle name="Normal 3 2 3 2 2 2 2 3 3 2" xfId="22916"/>
    <cellStyle name="Normal 3 2 3 2 2 2 2 3 3 3" xfId="40225"/>
    <cellStyle name="Normal 3 2 3 2 2 2 2 3 4" xfId="22917"/>
    <cellStyle name="Normal 3 2 3 2 2 2 2 3 5" xfId="40226"/>
    <cellStyle name="Normal 3 2 3 2 2 2 2 4" xfId="8046"/>
    <cellStyle name="Normal 3 2 3 2 2 2 2 4 2" xfId="8047"/>
    <cellStyle name="Normal 3 2 3 2 2 2 2 4 2 2" xfId="22918"/>
    <cellStyle name="Normal 3 2 3 2 2 2 2 4 2 3" xfId="40227"/>
    <cellStyle name="Normal 3 2 3 2 2 2 2 4 3" xfId="22919"/>
    <cellStyle name="Normal 3 2 3 2 2 2 2 4 4" xfId="40228"/>
    <cellStyle name="Normal 3 2 3 2 2 2 2 5" xfId="8048"/>
    <cellStyle name="Normal 3 2 3 2 2 2 2 5 2" xfId="8049"/>
    <cellStyle name="Normal 3 2 3 2 2 2 2 5 3" xfId="40229"/>
    <cellStyle name="Normal 3 2 3 2 2 2 2 6" xfId="8050"/>
    <cellStyle name="Normal 3 2 3 2 2 2 2 6 2" xfId="8051"/>
    <cellStyle name="Normal 3 2 3 2 2 2 2 7" xfId="8052"/>
    <cellStyle name="Normal 3 2 3 2 2 2 2 8" xfId="40230"/>
    <cellStyle name="Normal 3 2 3 2 2 2 3" xfId="8053"/>
    <cellStyle name="Normal 3 2 3 2 2 2 3 2" xfId="8054"/>
    <cellStyle name="Normal 3 2 3 2 2 2 3 2 2" xfId="8055"/>
    <cellStyle name="Normal 3 2 3 2 2 2 3 2 2 2" xfId="22920"/>
    <cellStyle name="Normal 3 2 3 2 2 2 3 2 2 2 2" xfId="22921"/>
    <cellStyle name="Normal 3 2 3 2 2 2 3 2 2 2 3" xfId="40231"/>
    <cellStyle name="Normal 3 2 3 2 2 2 3 2 2 3" xfId="22922"/>
    <cellStyle name="Normal 3 2 3 2 2 2 3 2 2 4" xfId="40232"/>
    <cellStyle name="Normal 3 2 3 2 2 2 3 2 3" xfId="8056"/>
    <cellStyle name="Normal 3 2 3 2 2 2 3 2 3 2" xfId="22923"/>
    <cellStyle name="Normal 3 2 3 2 2 2 3 2 3 3" xfId="40233"/>
    <cellStyle name="Normal 3 2 3 2 2 2 3 2 4" xfId="22924"/>
    <cellStyle name="Normal 3 2 3 2 2 2 3 2 5" xfId="40234"/>
    <cellStyle name="Normal 3 2 3 2 2 2 3 3" xfId="8057"/>
    <cellStyle name="Normal 3 2 3 2 2 2 3 3 2" xfId="8058"/>
    <cellStyle name="Normal 3 2 3 2 2 2 3 3 2 2" xfId="22925"/>
    <cellStyle name="Normal 3 2 3 2 2 2 3 3 2 3" xfId="40235"/>
    <cellStyle name="Normal 3 2 3 2 2 2 3 3 3" xfId="22926"/>
    <cellStyle name="Normal 3 2 3 2 2 2 3 3 4" xfId="40236"/>
    <cellStyle name="Normal 3 2 3 2 2 2 3 4" xfId="8059"/>
    <cellStyle name="Normal 3 2 3 2 2 2 3 4 2" xfId="8060"/>
    <cellStyle name="Normal 3 2 3 2 2 2 3 4 3" xfId="40237"/>
    <cellStyle name="Normal 3 2 3 2 2 2 3 5" xfId="8061"/>
    <cellStyle name="Normal 3 2 3 2 2 2 3 5 2" xfId="8062"/>
    <cellStyle name="Normal 3 2 3 2 2 2 3 6" xfId="8063"/>
    <cellStyle name="Normal 3 2 3 2 2 2 3 7" xfId="40238"/>
    <cellStyle name="Normal 3 2 3 2 2 2 4" xfId="8064"/>
    <cellStyle name="Normal 3 2 3 2 2 2 4 2" xfId="8065"/>
    <cellStyle name="Normal 3 2 3 2 2 2 4 2 2" xfId="22927"/>
    <cellStyle name="Normal 3 2 3 2 2 2 4 2 2 2" xfId="22928"/>
    <cellStyle name="Normal 3 2 3 2 2 2 4 2 2 2 2" xfId="22929"/>
    <cellStyle name="Normal 3 2 3 2 2 2 4 2 2 2 3" xfId="40239"/>
    <cellStyle name="Normal 3 2 3 2 2 2 4 2 2 3" xfId="22930"/>
    <cellStyle name="Normal 3 2 3 2 2 2 4 2 2 4" xfId="40240"/>
    <cellStyle name="Normal 3 2 3 2 2 2 4 2 3" xfId="22931"/>
    <cellStyle name="Normal 3 2 3 2 2 2 4 2 3 2" xfId="22932"/>
    <cellStyle name="Normal 3 2 3 2 2 2 4 2 3 3" xfId="40241"/>
    <cellStyle name="Normal 3 2 3 2 2 2 4 2 4" xfId="22933"/>
    <cellStyle name="Normal 3 2 3 2 2 2 4 2 5" xfId="40242"/>
    <cellStyle name="Normal 3 2 3 2 2 2 4 3" xfId="8066"/>
    <cellStyle name="Normal 3 2 3 2 2 2 4 3 2" xfId="22934"/>
    <cellStyle name="Normal 3 2 3 2 2 2 4 3 2 2" xfId="22935"/>
    <cellStyle name="Normal 3 2 3 2 2 2 4 3 2 3" xfId="40243"/>
    <cellStyle name="Normal 3 2 3 2 2 2 4 3 3" xfId="22936"/>
    <cellStyle name="Normal 3 2 3 2 2 2 4 3 4" xfId="40244"/>
    <cellStyle name="Normal 3 2 3 2 2 2 4 4" xfId="22937"/>
    <cellStyle name="Normal 3 2 3 2 2 2 4 4 2" xfId="22938"/>
    <cellStyle name="Normal 3 2 3 2 2 2 4 4 3" xfId="40245"/>
    <cellStyle name="Normal 3 2 3 2 2 2 4 5" xfId="22939"/>
    <cellStyle name="Normal 3 2 3 2 2 2 4 6" xfId="40246"/>
    <cellStyle name="Normal 3 2 3 2 2 2 5" xfId="8067"/>
    <cellStyle name="Normal 3 2 3 2 2 2 5 2" xfId="8068"/>
    <cellStyle name="Normal 3 2 3 2 2 2 5 2 2" xfId="22940"/>
    <cellStyle name="Normal 3 2 3 2 2 2 5 2 2 2" xfId="22941"/>
    <cellStyle name="Normal 3 2 3 2 2 2 5 2 2 3" xfId="40247"/>
    <cellStyle name="Normal 3 2 3 2 2 2 5 2 3" xfId="22942"/>
    <cellStyle name="Normal 3 2 3 2 2 2 5 2 4" xfId="40248"/>
    <cellStyle name="Normal 3 2 3 2 2 2 5 3" xfId="22943"/>
    <cellStyle name="Normal 3 2 3 2 2 2 5 3 2" xfId="22944"/>
    <cellStyle name="Normal 3 2 3 2 2 2 5 3 3" xfId="40249"/>
    <cellStyle name="Normal 3 2 3 2 2 2 5 4" xfId="22945"/>
    <cellStyle name="Normal 3 2 3 2 2 2 5 5" xfId="40250"/>
    <cellStyle name="Normal 3 2 3 2 2 2 6" xfId="8069"/>
    <cellStyle name="Normal 3 2 3 2 2 2 6 2" xfId="8070"/>
    <cellStyle name="Normal 3 2 3 2 2 2 6 2 2" xfId="22946"/>
    <cellStyle name="Normal 3 2 3 2 2 2 6 2 2 2" xfId="22947"/>
    <cellStyle name="Normal 3 2 3 2 2 2 6 2 2 3" xfId="40251"/>
    <cellStyle name="Normal 3 2 3 2 2 2 6 2 3" xfId="22948"/>
    <cellStyle name="Normal 3 2 3 2 2 2 6 2 4" xfId="40252"/>
    <cellStyle name="Normal 3 2 3 2 2 2 6 3" xfId="22949"/>
    <cellStyle name="Normal 3 2 3 2 2 2 6 3 2" xfId="22950"/>
    <cellStyle name="Normal 3 2 3 2 2 2 6 3 3" xfId="40253"/>
    <cellStyle name="Normal 3 2 3 2 2 2 6 4" xfId="22951"/>
    <cellStyle name="Normal 3 2 3 2 2 2 6 5" xfId="40254"/>
    <cellStyle name="Normal 3 2 3 2 2 2 7" xfId="8071"/>
    <cellStyle name="Normal 3 2 3 2 2 2 7 2" xfId="8072"/>
    <cellStyle name="Normal 3 2 3 2 2 2 7 2 2" xfId="22952"/>
    <cellStyle name="Normal 3 2 3 2 2 2 7 2 3" xfId="40255"/>
    <cellStyle name="Normal 3 2 3 2 2 2 7 3" xfId="22953"/>
    <cellStyle name="Normal 3 2 3 2 2 2 7 4" xfId="40256"/>
    <cellStyle name="Normal 3 2 3 2 2 2 8" xfId="8073"/>
    <cellStyle name="Normal 3 2 3 2 2 2 8 2" xfId="22954"/>
    <cellStyle name="Normal 3 2 3 2 2 2 8 3" xfId="40257"/>
    <cellStyle name="Normal 3 2 3 2 2 2 9" xfId="22955"/>
    <cellStyle name="Normal 3 2 3 2 2 2 9 2" xfId="40258"/>
    <cellStyle name="Normal 3 2 3 2 2 3" xfId="8074"/>
    <cellStyle name="Normal 3 2 3 2 2 3 10" xfId="40259"/>
    <cellStyle name="Normal 3 2 3 2 2 3 11" xfId="40260"/>
    <cellStyle name="Normal 3 2 3 2 2 3 2" xfId="8075"/>
    <cellStyle name="Normal 3 2 3 2 2 3 2 2" xfId="8076"/>
    <cellStyle name="Normal 3 2 3 2 2 3 2 2 2" xfId="8077"/>
    <cellStyle name="Normal 3 2 3 2 2 3 2 2 2 2" xfId="8078"/>
    <cellStyle name="Normal 3 2 3 2 2 3 2 2 2 2 2" xfId="22956"/>
    <cellStyle name="Normal 3 2 3 2 2 3 2 2 2 2 2 2" xfId="22957"/>
    <cellStyle name="Normal 3 2 3 2 2 3 2 2 2 2 2 3" xfId="40261"/>
    <cellStyle name="Normal 3 2 3 2 2 3 2 2 2 2 3" xfId="22958"/>
    <cellStyle name="Normal 3 2 3 2 2 3 2 2 2 2 4" xfId="40262"/>
    <cellStyle name="Normal 3 2 3 2 2 3 2 2 2 3" xfId="8079"/>
    <cellStyle name="Normal 3 2 3 2 2 3 2 2 2 3 2" xfId="22959"/>
    <cellStyle name="Normal 3 2 3 2 2 3 2 2 2 3 3" xfId="40263"/>
    <cellStyle name="Normal 3 2 3 2 2 3 2 2 2 4" xfId="22960"/>
    <cellStyle name="Normal 3 2 3 2 2 3 2 2 2 5" xfId="40264"/>
    <cellStyle name="Normal 3 2 3 2 2 3 2 2 3" xfId="8080"/>
    <cellStyle name="Normal 3 2 3 2 2 3 2 2 3 2" xfId="8081"/>
    <cellStyle name="Normal 3 2 3 2 2 3 2 2 3 2 2" xfId="22961"/>
    <cellStyle name="Normal 3 2 3 2 2 3 2 2 3 2 3" xfId="40265"/>
    <cellStyle name="Normal 3 2 3 2 2 3 2 2 3 3" xfId="22962"/>
    <cellStyle name="Normal 3 2 3 2 2 3 2 2 3 4" xfId="40266"/>
    <cellStyle name="Normal 3 2 3 2 2 3 2 2 4" xfId="8082"/>
    <cellStyle name="Normal 3 2 3 2 2 3 2 2 4 2" xfId="8083"/>
    <cellStyle name="Normal 3 2 3 2 2 3 2 2 4 3" xfId="40267"/>
    <cellStyle name="Normal 3 2 3 2 2 3 2 2 5" xfId="8084"/>
    <cellStyle name="Normal 3 2 3 2 2 3 2 2 5 2" xfId="8085"/>
    <cellStyle name="Normal 3 2 3 2 2 3 2 2 6" xfId="8086"/>
    <cellStyle name="Normal 3 2 3 2 2 3 2 2 7" xfId="40268"/>
    <cellStyle name="Normal 3 2 3 2 2 3 2 3" xfId="8087"/>
    <cellStyle name="Normal 3 2 3 2 2 3 2 3 2" xfId="8088"/>
    <cellStyle name="Normal 3 2 3 2 2 3 2 3 2 2" xfId="22963"/>
    <cellStyle name="Normal 3 2 3 2 2 3 2 3 2 2 2" xfId="22964"/>
    <cellStyle name="Normal 3 2 3 2 2 3 2 3 2 2 3" xfId="40269"/>
    <cellStyle name="Normal 3 2 3 2 2 3 2 3 2 3" xfId="22965"/>
    <cellStyle name="Normal 3 2 3 2 2 3 2 3 2 4" xfId="40270"/>
    <cellStyle name="Normal 3 2 3 2 2 3 2 3 3" xfId="8089"/>
    <cellStyle name="Normal 3 2 3 2 2 3 2 3 3 2" xfId="22966"/>
    <cellStyle name="Normal 3 2 3 2 2 3 2 3 3 3" xfId="40271"/>
    <cellStyle name="Normal 3 2 3 2 2 3 2 3 4" xfId="22967"/>
    <cellStyle name="Normal 3 2 3 2 2 3 2 3 5" xfId="40272"/>
    <cellStyle name="Normal 3 2 3 2 2 3 2 4" xfId="8090"/>
    <cellStyle name="Normal 3 2 3 2 2 3 2 4 2" xfId="8091"/>
    <cellStyle name="Normal 3 2 3 2 2 3 2 4 2 2" xfId="22968"/>
    <cellStyle name="Normal 3 2 3 2 2 3 2 4 2 3" xfId="40273"/>
    <cellStyle name="Normal 3 2 3 2 2 3 2 4 3" xfId="22969"/>
    <cellStyle name="Normal 3 2 3 2 2 3 2 4 4" xfId="40274"/>
    <cellStyle name="Normal 3 2 3 2 2 3 2 5" xfId="8092"/>
    <cellStyle name="Normal 3 2 3 2 2 3 2 5 2" xfId="8093"/>
    <cellStyle name="Normal 3 2 3 2 2 3 2 5 3" xfId="40275"/>
    <cellStyle name="Normal 3 2 3 2 2 3 2 6" xfId="8094"/>
    <cellStyle name="Normal 3 2 3 2 2 3 2 6 2" xfId="8095"/>
    <cellStyle name="Normal 3 2 3 2 2 3 2 7" xfId="8096"/>
    <cellStyle name="Normal 3 2 3 2 2 3 2 8" xfId="40276"/>
    <cellStyle name="Normal 3 2 3 2 2 3 3" xfId="8097"/>
    <cellStyle name="Normal 3 2 3 2 2 3 3 2" xfId="8098"/>
    <cellStyle name="Normal 3 2 3 2 2 3 3 2 2" xfId="8099"/>
    <cellStyle name="Normal 3 2 3 2 2 3 3 2 2 2" xfId="22970"/>
    <cellStyle name="Normal 3 2 3 2 2 3 3 2 2 2 2" xfId="22971"/>
    <cellStyle name="Normal 3 2 3 2 2 3 3 2 2 2 3" xfId="40277"/>
    <cellStyle name="Normal 3 2 3 2 2 3 3 2 2 3" xfId="22972"/>
    <cellStyle name="Normal 3 2 3 2 2 3 3 2 2 4" xfId="40278"/>
    <cellStyle name="Normal 3 2 3 2 2 3 3 2 3" xfId="8100"/>
    <cellStyle name="Normal 3 2 3 2 2 3 3 2 3 2" xfId="22973"/>
    <cellStyle name="Normal 3 2 3 2 2 3 3 2 3 3" xfId="40279"/>
    <cellStyle name="Normal 3 2 3 2 2 3 3 2 4" xfId="22974"/>
    <cellStyle name="Normal 3 2 3 2 2 3 3 2 5" xfId="40280"/>
    <cellStyle name="Normal 3 2 3 2 2 3 3 3" xfId="8101"/>
    <cellStyle name="Normal 3 2 3 2 2 3 3 3 2" xfId="8102"/>
    <cellStyle name="Normal 3 2 3 2 2 3 3 3 2 2" xfId="22975"/>
    <cellStyle name="Normal 3 2 3 2 2 3 3 3 2 3" xfId="40281"/>
    <cellStyle name="Normal 3 2 3 2 2 3 3 3 3" xfId="22976"/>
    <cellStyle name="Normal 3 2 3 2 2 3 3 3 4" xfId="40282"/>
    <cellStyle name="Normal 3 2 3 2 2 3 3 4" xfId="8103"/>
    <cellStyle name="Normal 3 2 3 2 2 3 3 4 2" xfId="8104"/>
    <cellStyle name="Normal 3 2 3 2 2 3 3 4 3" xfId="40283"/>
    <cellStyle name="Normal 3 2 3 2 2 3 3 5" xfId="8105"/>
    <cellStyle name="Normal 3 2 3 2 2 3 3 5 2" xfId="8106"/>
    <cellStyle name="Normal 3 2 3 2 2 3 3 6" xfId="8107"/>
    <cellStyle name="Normal 3 2 3 2 2 3 3 7" xfId="40284"/>
    <cellStyle name="Normal 3 2 3 2 2 3 4" xfId="8108"/>
    <cellStyle name="Normal 3 2 3 2 2 3 4 2" xfId="8109"/>
    <cellStyle name="Normal 3 2 3 2 2 3 4 2 2" xfId="22977"/>
    <cellStyle name="Normal 3 2 3 2 2 3 4 2 2 2" xfId="22978"/>
    <cellStyle name="Normal 3 2 3 2 2 3 4 2 2 2 2" xfId="22979"/>
    <cellStyle name="Normal 3 2 3 2 2 3 4 2 2 2 3" xfId="40285"/>
    <cellStyle name="Normal 3 2 3 2 2 3 4 2 2 3" xfId="22980"/>
    <cellStyle name="Normal 3 2 3 2 2 3 4 2 2 4" xfId="40286"/>
    <cellStyle name="Normal 3 2 3 2 2 3 4 2 3" xfId="22981"/>
    <cellStyle name="Normal 3 2 3 2 2 3 4 2 3 2" xfId="22982"/>
    <cellStyle name="Normal 3 2 3 2 2 3 4 2 3 3" xfId="40287"/>
    <cellStyle name="Normal 3 2 3 2 2 3 4 2 4" xfId="22983"/>
    <cellStyle name="Normal 3 2 3 2 2 3 4 2 5" xfId="40288"/>
    <cellStyle name="Normal 3 2 3 2 2 3 4 3" xfId="8110"/>
    <cellStyle name="Normal 3 2 3 2 2 3 4 3 2" xfId="22984"/>
    <cellStyle name="Normal 3 2 3 2 2 3 4 3 2 2" xfId="22985"/>
    <cellStyle name="Normal 3 2 3 2 2 3 4 3 2 3" xfId="40289"/>
    <cellStyle name="Normal 3 2 3 2 2 3 4 3 3" xfId="22986"/>
    <cellStyle name="Normal 3 2 3 2 2 3 4 3 4" xfId="40290"/>
    <cellStyle name="Normal 3 2 3 2 2 3 4 4" xfId="22987"/>
    <cellStyle name="Normal 3 2 3 2 2 3 4 4 2" xfId="22988"/>
    <cellStyle name="Normal 3 2 3 2 2 3 4 4 3" xfId="40291"/>
    <cellStyle name="Normal 3 2 3 2 2 3 4 5" xfId="22989"/>
    <cellStyle name="Normal 3 2 3 2 2 3 4 6" xfId="40292"/>
    <cellStyle name="Normal 3 2 3 2 2 3 5" xfId="8111"/>
    <cellStyle name="Normal 3 2 3 2 2 3 5 2" xfId="8112"/>
    <cellStyle name="Normal 3 2 3 2 2 3 5 2 2" xfId="22990"/>
    <cellStyle name="Normal 3 2 3 2 2 3 5 2 2 2" xfId="22991"/>
    <cellStyle name="Normal 3 2 3 2 2 3 5 2 2 3" xfId="40293"/>
    <cellStyle name="Normal 3 2 3 2 2 3 5 2 3" xfId="22992"/>
    <cellStyle name="Normal 3 2 3 2 2 3 5 2 4" xfId="40294"/>
    <cellStyle name="Normal 3 2 3 2 2 3 5 3" xfId="22993"/>
    <cellStyle name="Normal 3 2 3 2 2 3 5 3 2" xfId="22994"/>
    <cellStyle name="Normal 3 2 3 2 2 3 5 3 3" xfId="40295"/>
    <cellStyle name="Normal 3 2 3 2 2 3 5 4" xfId="22995"/>
    <cellStyle name="Normal 3 2 3 2 2 3 5 5" xfId="40296"/>
    <cellStyle name="Normal 3 2 3 2 2 3 6" xfId="8113"/>
    <cellStyle name="Normal 3 2 3 2 2 3 6 2" xfId="8114"/>
    <cellStyle name="Normal 3 2 3 2 2 3 6 2 2" xfId="22996"/>
    <cellStyle name="Normal 3 2 3 2 2 3 6 2 3" xfId="40297"/>
    <cellStyle name="Normal 3 2 3 2 2 3 6 3" xfId="22997"/>
    <cellStyle name="Normal 3 2 3 2 2 3 6 4" xfId="40298"/>
    <cellStyle name="Normal 3 2 3 2 2 3 7" xfId="8115"/>
    <cellStyle name="Normal 3 2 3 2 2 3 7 2" xfId="8116"/>
    <cellStyle name="Normal 3 2 3 2 2 3 7 3" xfId="40299"/>
    <cellStyle name="Normal 3 2 3 2 2 3 8" xfId="8117"/>
    <cellStyle name="Normal 3 2 3 2 2 3 8 2" xfId="40300"/>
    <cellStyle name="Normal 3 2 3 2 2 3 9" xfId="40301"/>
    <cellStyle name="Normal 3 2 3 2 2 4" xfId="8118"/>
    <cellStyle name="Normal 3 2 3 2 2 4 10" xfId="40302"/>
    <cellStyle name="Normal 3 2 3 2 2 4 2" xfId="8119"/>
    <cellStyle name="Normal 3 2 3 2 2 4 2 2" xfId="8120"/>
    <cellStyle name="Normal 3 2 3 2 2 4 2 2 2" xfId="8121"/>
    <cellStyle name="Normal 3 2 3 2 2 4 2 2 2 2" xfId="22998"/>
    <cellStyle name="Normal 3 2 3 2 2 4 2 2 2 2 2" xfId="22999"/>
    <cellStyle name="Normal 3 2 3 2 2 4 2 2 2 2 3" xfId="40303"/>
    <cellStyle name="Normal 3 2 3 2 2 4 2 2 2 3" xfId="23000"/>
    <cellStyle name="Normal 3 2 3 2 2 4 2 2 2 4" xfId="40304"/>
    <cellStyle name="Normal 3 2 3 2 2 4 2 2 3" xfId="8122"/>
    <cellStyle name="Normal 3 2 3 2 2 4 2 2 3 2" xfId="23001"/>
    <cellStyle name="Normal 3 2 3 2 2 4 2 2 3 3" xfId="40305"/>
    <cellStyle name="Normal 3 2 3 2 2 4 2 2 4" xfId="23002"/>
    <cellStyle name="Normal 3 2 3 2 2 4 2 2 5" xfId="40306"/>
    <cellStyle name="Normal 3 2 3 2 2 4 2 3" xfId="8123"/>
    <cellStyle name="Normal 3 2 3 2 2 4 2 3 2" xfId="8124"/>
    <cellStyle name="Normal 3 2 3 2 2 4 2 3 2 2" xfId="23003"/>
    <cellStyle name="Normal 3 2 3 2 2 4 2 3 2 3" xfId="40307"/>
    <cellStyle name="Normal 3 2 3 2 2 4 2 3 3" xfId="23004"/>
    <cellStyle name="Normal 3 2 3 2 2 4 2 3 4" xfId="40308"/>
    <cellStyle name="Normal 3 2 3 2 2 4 2 4" xfId="8125"/>
    <cellStyle name="Normal 3 2 3 2 2 4 2 4 2" xfId="8126"/>
    <cellStyle name="Normal 3 2 3 2 2 4 2 4 3" xfId="40309"/>
    <cellStyle name="Normal 3 2 3 2 2 4 2 5" xfId="8127"/>
    <cellStyle name="Normal 3 2 3 2 2 4 2 5 2" xfId="8128"/>
    <cellStyle name="Normal 3 2 3 2 2 4 2 6" xfId="8129"/>
    <cellStyle name="Normal 3 2 3 2 2 4 2 7" xfId="40310"/>
    <cellStyle name="Normal 3 2 3 2 2 4 3" xfId="8130"/>
    <cellStyle name="Normal 3 2 3 2 2 4 3 2" xfId="8131"/>
    <cellStyle name="Normal 3 2 3 2 2 4 3 2 2" xfId="23005"/>
    <cellStyle name="Normal 3 2 3 2 2 4 3 2 2 2" xfId="23006"/>
    <cellStyle name="Normal 3 2 3 2 2 4 3 2 2 2 2" xfId="23007"/>
    <cellStyle name="Normal 3 2 3 2 2 4 3 2 2 2 3" xfId="40311"/>
    <cellStyle name="Normal 3 2 3 2 2 4 3 2 2 3" xfId="23008"/>
    <cellStyle name="Normal 3 2 3 2 2 4 3 2 2 4" xfId="40312"/>
    <cellStyle name="Normal 3 2 3 2 2 4 3 2 3" xfId="23009"/>
    <cellStyle name="Normal 3 2 3 2 2 4 3 2 3 2" xfId="23010"/>
    <cellStyle name="Normal 3 2 3 2 2 4 3 2 3 3" xfId="40313"/>
    <cellStyle name="Normal 3 2 3 2 2 4 3 2 4" xfId="23011"/>
    <cellStyle name="Normal 3 2 3 2 2 4 3 2 5" xfId="40314"/>
    <cellStyle name="Normal 3 2 3 2 2 4 3 3" xfId="8132"/>
    <cellStyle name="Normal 3 2 3 2 2 4 3 3 2" xfId="23012"/>
    <cellStyle name="Normal 3 2 3 2 2 4 3 3 2 2" xfId="23013"/>
    <cellStyle name="Normal 3 2 3 2 2 4 3 3 2 3" xfId="40315"/>
    <cellStyle name="Normal 3 2 3 2 2 4 3 3 3" xfId="23014"/>
    <cellStyle name="Normal 3 2 3 2 2 4 3 3 4" xfId="40316"/>
    <cellStyle name="Normal 3 2 3 2 2 4 3 4" xfId="23015"/>
    <cellStyle name="Normal 3 2 3 2 2 4 3 4 2" xfId="23016"/>
    <cellStyle name="Normal 3 2 3 2 2 4 3 4 3" xfId="40317"/>
    <cellStyle name="Normal 3 2 3 2 2 4 3 5" xfId="23017"/>
    <cellStyle name="Normal 3 2 3 2 2 4 3 6" xfId="40318"/>
    <cellStyle name="Normal 3 2 3 2 2 4 4" xfId="8133"/>
    <cellStyle name="Normal 3 2 3 2 2 4 4 2" xfId="8134"/>
    <cellStyle name="Normal 3 2 3 2 2 4 4 2 2" xfId="23018"/>
    <cellStyle name="Normal 3 2 3 2 2 4 4 2 2 2" xfId="23019"/>
    <cellStyle name="Normal 3 2 3 2 2 4 4 2 2 3" xfId="40319"/>
    <cellStyle name="Normal 3 2 3 2 2 4 4 2 3" xfId="23020"/>
    <cellStyle name="Normal 3 2 3 2 2 4 4 2 4" xfId="40320"/>
    <cellStyle name="Normal 3 2 3 2 2 4 4 3" xfId="23021"/>
    <cellStyle name="Normal 3 2 3 2 2 4 4 3 2" xfId="23022"/>
    <cellStyle name="Normal 3 2 3 2 2 4 4 3 3" xfId="40321"/>
    <cellStyle name="Normal 3 2 3 2 2 4 4 4" xfId="23023"/>
    <cellStyle name="Normal 3 2 3 2 2 4 4 5" xfId="40322"/>
    <cellStyle name="Normal 3 2 3 2 2 4 5" xfId="8135"/>
    <cellStyle name="Normal 3 2 3 2 2 4 5 2" xfId="8136"/>
    <cellStyle name="Normal 3 2 3 2 2 4 5 2 2" xfId="23024"/>
    <cellStyle name="Normal 3 2 3 2 2 4 5 2 3" xfId="40323"/>
    <cellStyle name="Normal 3 2 3 2 2 4 5 3" xfId="23025"/>
    <cellStyle name="Normal 3 2 3 2 2 4 5 4" xfId="40324"/>
    <cellStyle name="Normal 3 2 3 2 2 4 6" xfId="8137"/>
    <cellStyle name="Normal 3 2 3 2 2 4 6 2" xfId="8138"/>
    <cellStyle name="Normal 3 2 3 2 2 4 6 3" xfId="40325"/>
    <cellStyle name="Normal 3 2 3 2 2 4 7" xfId="8139"/>
    <cellStyle name="Normal 3 2 3 2 2 4 7 2" xfId="40326"/>
    <cellStyle name="Normal 3 2 3 2 2 4 8" xfId="40327"/>
    <cellStyle name="Normal 3 2 3 2 2 4 9" xfId="40328"/>
    <cellStyle name="Normal 3 2 3 2 2 5" xfId="8140"/>
    <cellStyle name="Normal 3 2 3 2 2 5 2" xfId="8141"/>
    <cellStyle name="Normal 3 2 3 2 2 5 2 2" xfId="8142"/>
    <cellStyle name="Normal 3 2 3 2 2 5 2 2 2" xfId="23026"/>
    <cellStyle name="Normal 3 2 3 2 2 5 2 2 2 2" xfId="23027"/>
    <cellStyle name="Normal 3 2 3 2 2 5 2 2 2 3" xfId="40329"/>
    <cellStyle name="Normal 3 2 3 2 2 5 2 2 3" xfId="23028"/>
    <cellStyle name="Normal 3 2 3 2 2 5 2 2 4" xfId="40330"/>
    <cellStyle name="Normal 3 2 3 2 2 5 2 3" xfId="8143"/>
    <cellStyle name="Normal 3 2 3 2 2 5 2 3 2" xfId="23029"/>
    <cellStyle name="Normal 3 2 3 2 2 5 2 3 3" xfId="40331"/>
    <cellStyle name="Normal 3 2 3 2 2 5 2 4" xfId="23030"/>
    <cellStyle name="Normal 3 2 3 2 2 5 2 5" xfId="40332"/>
    <cellStyle name="Normal 3 2 3 2 2 5 2 6" xfId="40333"/>
    <cellStyle name="Normal 3 2 3 2 2 5 3" xfId="8144"/>
    <cellStyle name="Normal 3 2 3 2 2 5 3 2" xfId="8145"/>
    <cellStyle name="Normal 3 2 3 2 2 5 3 2 2" xfId="23031"/>
    <cellStyle name="Normal 3 2 3 2 2 5 3 2 3" xfId="40334"/>
    <cellStyle name="Normal 3 2 3 2 2 5 3 3" xfId="23032"/>
    <cellStyle name="Normal 3 2 3 2 2 5 3 4" xfId="40335"/>
    <cellStyle name="Normal 3 2 3 2 2 5 4" xfId="8146"/>
    <cellStyle name="Normal 3 2 3 2 2 5 4 2" xfId="8147"/>
    <cellStyle name="Normal 3 2 3 2 2 5 4 3" xfId="40336"/>
    <cellStyle name="Normal 3 2 3 2 2 5 5" xfId="8148"/>
    <cellStyle name="Normal 3 2 3 2 2 5 5 2" xfId="8149"/>
    <cellStyle name="Normal 3 2 3 2 2 5 6" xfId="8150"/>
    <cellStyle name="Normal 3 2 3 2 2 5 7" xfId="40337"/>
    <cellStyle name="Normal 3 2 3 2 2 6" xfId="8151"/>
    <cellStyle name="Normal 3 2 3 2 2 6 2" xfId="8152"/>
    <cellStyle name="Normal 3 2 3 2 2 6 2 2" xfId="23033"/>
    <cellStyle name="Normal 3 2 3 2 2 6 2 2 2" xfId="23034"/>
    <cellStyle name="Normal 3 2 3 2 2 6 2 2 2 2" xfId="23035"/>
    <cellStyle name="Normal 3 2 3 2 2 6 2 2 2 3" xfId="40338"/>
    <cellStyle name="Normal 3 2 3 2 2 6 2 2 3" xfId="23036"/>
    <cellStyle name="Normal 3 2 3 2 2 6 2 2 4" xfId="40339"/>
    <cellStyle name="Normal 3 2 3 2 2 6 2 3" xfId="23037"/>
    <cellStyle name="Normal 3 2 3 2 2 6 2 3 2" xfId="23038"/>
    <cellStyle name="Normal 3 2 3 2 2 6 2 3 3" xfId="40340"/>
    <cellStyle name="Normal 3 2 3 2 2 6 2 4" xfId="23039"/>
    <cellStyle name="Normal 3 2 3 2 2 6 2 5" xfId="40341"/>
    <cellStyle name="Normal 3 2 3 2 2 6 3" xfId="8153"/>
    <cellStyle name="Normal 3 2 3 2 2 6 3 2" xfId="23040"/>
    <cellStyle name="Normal 3 2 3 2 2 6 3 2 2" xfId="23041"/>
    <cellStyle name="Normal 3 2 3 2 2 6 3 2 3" xfId="40342"/>
    <cellStyle name="Normal 3 2 3 2 2 6 3 3" xfId="23042"/>
    <cellStyle name="Normal 3 2 3 2 2 6 3 4" xfId="40343"/>
    <cellStyle name="Normal 3 2 3 2 2 6 4" xfId="23043"/>
    <cellStyle name="Normal 3 2 3 2 2 6 4 2" xfId="23044"/>
    <cellStyle name="Normal 3 2 3 2 2 6 4 3" xfId="40344"/>
    <cellStyle name="Normal 3 2 3 2 2 6 5" xfId="23045"/>
    <cellStyle name="Normal 3 2 3 2 2 6 6" xfId="40345"/>
    <cellStyle name="Normal 3 2 3 2 2 6 7" xfId="40346"/>
    <cellStyle name="Normal 3 2 3 2 2 7" xfId="8154"/>
    <cellStyle name="Normal 3 2 3 2 2 7 2" xfId="8155"/>
    <cellStyle name="Normal 3 2 3 2 2 7 2 2" xfId="23046"/>
    <cellStyle name="Normal 3 2 3 2 2 7 2 2 2" xfId="23047"/>
    <cellStyle name="Normal 3 2 3 2 2 7 2 2 3" xfId="40347"/>
    <cellStyle name="Normal 3 2 3 2 2 7 2 3" xfId="23048"/>
    <cellStyle name="Normal 3 2 3 2 2 7 2 4" xfId="40348"/>
    <cellStyle name="Normal 3 2 3 2 2 7 3" xfId="8156"/>
    <cellStyle name="Normal 3 2 3 2 2 7 3 2" xfId="23049"/>
    <cellStyle name="Normal 3 2 3 2 2 7 3 3" xfId="40349"/>
    <cellStyle name="Normal 3 2 3 2 2 7 4" xfId="23050"/>
    <cellStyle name="Normal 3 2 3 2 2 7 5" xfId="40350"/>
    <cellStyle name="Normal 3 2 3 2 2 8" xfId="8157"/>
    <cellStyle name="Normal 3 2 3 2 2 8 2" xfId="8158"/>
    <cellStyle name="Normal 3 2 3 2 2 8 2 2" xfId="23051"/>
    <cellStyle name="Normal 3 2 3 2 2 8 2 2 2" xfId="23052"/>
    <cellStyle name="Normal 3 2 3 2 2 8 2 2 3" xfId="40351"/>
    <cellStyle name="Normal 3 2 3 2 2 8 2 3" xfId="23053"/>
    <cellStyle name="Normal 3 2 3 2 2 8 2 4" xfId="40352"/>
    <cellStyle name="Normal 3 2 3 2 2 8 3" xfId="23054"/>
    <cellStyle name="Normal 3 2 3 2 2 8 3 2" xfId="23055"/>
    <cellStyle name="Normal 3 2 3 2 2 8 3 3" xfId="40353"/>
    <cellStyle name="Normal 3 2 3 2 2 8 4" xfId="23056"/>
    <cellStyle name="Normal 3 2 3 2 2 8 5" xfId="40354"/>
    <cellStyle name="Normal 3 2 3 2 2 9" xfId="8159"/>
    <cellStyle name="Normal 3 2 3 2 2 9 2" xfId="8160"/>
    <cellStyle name="Normal 3 2 3 2 2 9 2 2" xfId="23057"/>
    <cellStyle name="Normal 3 2 3 2 2 9 2 2 2" xfId="23058"/>
    <cellStyle name="Normal 3 2 3 2 2 9 2 2 3" xfId="40355"/>
    <cellStyle name="Normal 3 2 3 2 2 9 2 3" xfId="23059"/>
    <cellStyle name="Normal 3 2 3 2 2 9 2 4" xfId="40356"/>
    <cellStyle name="Normal 3 2 3 2 2 9 3" xfId="23060"/>
    <cellStyle name="Normal 3 2 3 2 2 9 3 2" xfId="23061"/>
    <cellStyle name="Normal 3 2 3 2 2 9 3 3" xfId="40357"/>
    <cellStyle name="Normal 3 2 3 2 2 9 4" xfId="23062"/>
    <cellStyle name="Normal 3 2 3 2 2 9 5" xfId="40358"/>
    <cellStyle name="Normal 3 2 3 2 3" xfId="8161"/>
    <cellStyle name="Normal 3 2 3 2 3 10" xfId="40359"/>
    <cellStyle name="Normal 3 2 3 2 3 11" xfId="40360"/>
    <cellStyle name="Normal 3 2 3 2 3 12" xfId="40361"/>
    <cellStyle name="Normal 3 2 3 2 3 2" xfId="8162"/>
    <cellStyle name="Normal 3 2 3 2 3 2 2" xfId="8163"/>
    <cellStyle name="Normal 3 2 3 2 3 2 2 2" xfId="8164"/>
    <cellStyle name="Normal 3 2 3 2 3 2 2 2 2" xfId="8165"/>
    <cellStyle name="Normal 3 2 3 2 3 2 2 2 2 2" xfId="23063"/>
    <cellStyle name="Normal 3 2 3 2 3 2 2 2 2 2 2" xfId="23064"/>
    <cellStyle name="Normal 3 2 3 2 3 2 2 2 2 2 3" xfId="40362"/>
    <cellStyle name="Normal 3 2 3 2 3 2 2 2 2 3" xfId="23065"/>
    <cellStyle name="Normal 3 2 3 2 3 2 2 2 2 4" xfId="40363"/>
    <cellStyle name="Normal 3 2 3 2 3 2 2 2 3" xfId="8166"/>
    <cellStyle name="Normal 3 2 3 2 3 2 2 2 3 2" xfId="23066"/>
    <cellStyle name="Normal 3 2 3 2 3 2 2 2 3 3" xfId="40364"/>
    <cellStyle name="Normal 3 2 3 2 3 2 2 2 4" xfId="23067"/>
    <cellStyle name="Normal 3 2 3 2 3 2 2 2 5" xfId="40365"/>
    <cellStyle name="Normal 3 2 3 2 3 2 2 3" xfId="8167"/>
    <cellStyle name="Normal 3 2 3 2 3 2 2 3 2" xfId="8168"/>
    <cellStyle name="Normal 3 2 3 2 3 2 2 3 2 2" xfId="23068"/>
    <cellStyle name="Normal 3 2 3 2 3 2 2 3 2 3" xfId="40366"/>
    <cellStyle name="Normal 3 2 3 2 3 2 2 3 3" xfId="23069"/>
    <cellStyle name="Normal 3 2 3 2 3 2 2 3 4" xfId="40367"/>
    <cellStyle name="Normal 3 2 3 2 3 2 2 4" xfId="8169"/>
    <cellStyle name="Normal 3 2 3 2 3 2 2 4 2" xfId="8170"/>
    <cellStyle name="Normal 3 2 3 2 3 2 2 4 3" xfId="40368"/>
    <cellStyle name="Normal 3 2 3 2 3 2 2 5" xfId="8171"/>
    <cellStyle name="Normal 3 2 3 2 3 2 2 5 2" xfId="8172"/>
    <cellStyle name="Normal 3 2 3 2 3 2 2 6" xfId="8173"/>
    <cellStyle name="Normal 3 2 3 2 3 2 2 7" xfId="40369"/>
    <cellStyle name="Normal 3 2 3 2 3 2 3" xfId="8174"/>
    <cellStyle name="Normal 3 2 3 2 3 2 3 2" xfId="8175"/>
    <cellStyle name="Normal 3 2 3 2 3 2 3 2 2" xfId="23070"/>
    <cellStyle name="Normal 3 2 3 2 3 2 3 2 2 2" xfId="23071"/>
    <cellStyle name="Normal 3 2 3 2 3 2 3 2 2 3" xfId="40370"/>
    <cellStyle name="Normal 3 2 3 2 3 2 3 2 3" xfId="23072"/>
    <cellStyle name="Normal 3 2 3 2 3 2 3 2 4" xfId="40371"/>
    <cellStyle name="Normal 3 2 3 2 3 2 3 3" xfId="8176"/>
    <cellStyle name="Normal 3 2 3 2 3 2 3 3 2" xfId="23073"/>
    <cellStyle name="Normal 3 2 3 2 3 2 3 3 3" xfId="40372"/>
    <cellStyle name="Normal 3 2 3 2 3 2 3 4" xfId="23074"/>
    <cellStyle name="Normal 3 2 3 2 3 2 3 5" xfId="40373"/>
    <cellStyle name="Normal 3 2 3 2 3 2 4" xfId="8177"/>
    <cellStyle name="Normal 3 2 3 2 3 2 4 2" xfId="8178"/>
    <cellStyle name="Normal 3 2 3 2 3 2 4 2 2" xfId="23075"/>
    <cellStyle name="Normal 3 2 3 2 3 2 4 2 3" xfId="40374"/>
    <cellStyle name="Normal 3 2 3 2 3 2 4 3" xfId="23076"/>
    <cellStyle name="Normal 3 2 3 2 3 2 4 4" xfId="40375"/>
    <cellStyle name="Normal 3 2 3 2 3 2 5" xfId="8179"/>
    <cellStyle name="Normal 3 2 3 2 3 2 5 2" xfId="8180"/>
    <cellStyle name="Normal 3 2 3 2 3 2 5 3" xfId="40376"/>
    <cellStyle name="Normal 3 2 3 2 3 2 6" xfId="8181"/>
    <cellStyle name="Normal 3 2 3 2 3 2 6 2" xfId="8182"/>
    <cellStyle name="Normal 3 2 3 2 3 2 7" xfId="8183"/>
    <cellStyle name="Normal 3 2 3 2 3 2 8" xfId="40377"/>
    <cellStyle name="Normal 3 2 3 2 3 3" xfId="8184"/>
    <cellStyle name="Normal 3 2 3 2 3 3 2" xfId="8185"/>
    <cellStyle name="Normal 3 2 3 2 3 3 2 2" xfId="8186"/>
    <cellStyle name="Normal 3 2 3 2 3 3 2 2 2" xfId="23077"/>
    <cellStyle name="Normal 3 2 3 2 3 3 2 2 2 2" xfId="23078"/>
    <cellStyle name="Normal 3 2 3 2 3 3 2 2 2 3" xfId="40378"/>
    <cellStyle name="Normal 3 2 3 2 3 3 2 2 3" xfId="23079"/>
    <cellStyle name="Normal 3 2 3 2 3 3 2 2 4" xfId="40379"/>
    <cellStyle name="Normal 3 2 3 2 3 3 2 3" xfId="8187"/>
    <cellStyle name="Normal 3 2 3 2 3 3 2 3 2" xfId="23080"/>
    <cellStyle name="Normal 3 2 3 2 3 3 2 3 3" xfId="40380"/>
    <cellStyle name="Normal 3 2 3 2 3 3 2 4" xfId="23081"/>
    <cellStyle name="Normal 3 2 3 2 3 3 2 5" xfId="40381"/>
    <cellStyle name="Normal 3 2 3 2 3 3 3" xfId="8188"/>
    <cellStyle name="Normal 3 2 3 2 3 3 3 2" xfId="8189"/>
    <cellStyle name="Normal 3 2 3 2 3 3 3 2 2" xfId="23082"/>
    <cellStyle name="Normal 3 2 3 2 3 3 3 2 3" xfId="40382"/>
    <cellStyle name="Normal 3 2 3 2 3 3 3 3" xfId="23083"/>
    <cellStyle name="Normal 3 2 3 2 3 3 3 4" xfId="40383"/>
    <cellStyle name="Normal 3 2 3 2 3 3 4" xfId="8190"/>
    <cellStyle name="Normal 3 2 3 2 3 3 4 2" xfId="8191"/>
    <cellStyle name="Normal 3 2 3 2 3 3 4 3" xfId="40384"/>
    <cellStyle name="Normal 3 2 3 2 3 3 5" xfId="8192"/>
    <cellStyle name="Normal 3 2 3 2 3 3 5 2" xfId="8193"/>
    <cellStyle name="Normal 3 2 3 2 3 3 6" xfId="8194"/>
    <cellStyle name="Normal 3 2 3 2 3 3 7" xfId="40385"/>
    <cellStyle name="Normal 3 2 3 2 3 4" xfId="8195"/>
    <cellStyle name="Normal 3 2 3 2 3 4 2" xfId="8196"/>
    <cellStyle name="Normal 3 2 3 2 3 4 2 2" xfId="23084"/>
    <cellStyle name="Normal 3 2 3 2 3 4 2 2 2" xfId="23085"/>
    <cellStyle name="Normal 3 2 3 2 3 4 2 2 2 2" xfId="23086"/>
    <cellStyle name="Normal 3 2 3 2 3 4 2 2 2 3" xfId="40386"/>
    <cellStyle name="Normal 3 2 3 2 3 4 2 2 3" xfId="23087"/>
    <cellStyle name="Normal 3 2 3 2 3 4 2 2 4" xfId="40387"/>
    <cellStyle name="Normal 3 2 3 2 3 4 2 3" xfId="23088"/>
    <cellStyle name="Normal 3 2 3 2 3 4 2 3 2" xfId="23089"/>
    <cellStyle name="Normal 3 2 3 2 3 4 2 3 3" xfId="40388"/>
    <cellStyle name="Normal 3 2 3 2 3 4 2 4" xfId="23090"/>
    <cellStyle name="Normal 3 2 3 2 3 4 2 5" xfId="40389"/>
    <cellStyle name="Normal 3 2 3 2 3 4 3" xfId="8197"/>
    <cellStyle name="Normal 3 2 3 2 3 4 3 2" xfId="23091"/>
    <cellStyle name="Normal 3 2 3 2 3 4 3 2 2" xfId="23092"/>
    <cellStyle name="Normal 3 2 3 2 3 4 3 2 3" xfId="40390"/>
    <cellStyle name="Normal 3 2 3 2 3 4 3 3" xfId="23093"/>
    <cellStyle name="Normal 3 2 3 2 3 4 3 4" xfId="40391"/>
    <cellStyle name="Normal 3 2 3 2 3 4 4" xfId="23094"/>
    <cellStyle name="Normal 3 2 3 2 3 4 4 2" xfId="23095"/>
    <cellStyle name="Normal 3 2 3 2 3 4 4 3" xfId="40392"/>
    <cellStyle name="Normal 3 2 3 2 3 4 5" xfId="23096"/>
    <cellStyle name="Normal 3 2 3 2 3 4 6" xfId="40393"/>
    <cellStyle name="Normal 3 2 3 2 3 5" xfId="8198"/>
    <cellStyle name="Normal 3 2 3 2 3 5 2" xfId="8199"/>
    <cellStyle name="Normal 3 2 3 2 3 5 2 2" xfId="23097"/>
    <cellStyle name="Normal 3 2 3 2 3 5 2 2 2" xfId="23098"/>
    <cellStyle name="Normal 3 2 3 2 3 5 2 2 3" xfId="40394"/>
    <cellStyle name="Normal 3 2 3 2 3 5 2 3" xfId="23099"/>
    <cellStyle name="Normal 3 2 3 2 3 5 2 4" xfId="40395"/>
    <cellStyle name="Normal 3 2 3 2 3 5 3" xfId="23100"/>
    <cellStyle name="Normal 3 2 3 2 3 5 3 2" xfId="23101"/>
    <cellStyle name="Normal 3 2 3 2 3 5 3 3" xfId="40396"/>
    <cellStyle name="Normal 3 2 3 2 3 5 4" xfId="23102"/>
    <cellStyle name="Normal 3 2 3 2 3 5 5" xfId="40397"/>
    <cellStyle name="Normal 3 2 3 2 3 6" xfId="8200"/>
    <cellStyle name="Normal 3 2 3 2 3 6 2" xfId="8201"/>
    <cellStyle name="Normal 3 2 3 2 3 6 2 2" xfId="23103"/>
    <cellStyle name="Normal 3 2 3 2 3 6 2 2 2" xfId="23104"/>
    <cellStyle name="Normal 3 2 3 2 3 6 2 2 3" xfId="40398"/>
    <cellStyle name="Normal 3 2 3 2 3 6 2 3" xfId="23105"/>
    <cellStyle name="Normal 3 2 3 2 3 6 2 4" xfId="40399"/>
    <cellStyle name="Normal 3 2 3 2 3 6 3" xfId="23106"/>
    <cellStyle name="Normal 3 2 3 2 3 6 3 2" xfId="23107"/>
    <cellStyle name="Normal 3 2 3 2 3 6 3 3" xfId="40400"/>
    <cellStyle name="Normal 3 2 3 2 3 6 4" xfId="23108"/>
    <cellStyle name="Normal 3 2 3 2 3 6 5" xfId="40401"/>
    <cellStyle name="Normal 3 2 3 2 3 7" xfId="8202"/>
    <cellStyle name="Normal 3 2 3 2 3 7 2" xfId="8203"/>
    <cellStyle name="Normal 3 2 3 2 3 7 2 2" xfId="23109"/>
    <cellStyle name="Normal 3 2 3 2 3 7 2 3" xfId="40402"/>
    <cellStyle name="Normal 3 2 3 2 3 7 3" xfId="23110"/>
    <cellStyle name="Normal 3 2 3 2 3 7 4" xfId="40403"/>
    <cellStyle name="Normal 3 2 3 2 3 8" xfId="8204"/>
    <cellStyle name="Normal 3 2 3 2 3 8 2" xfId="23111"/>
    <cellStyle name="Normal 3 2 3 2 3 8 3" xfId="40404"/>
    <cellStyle name="Normal 3 2 3 2 3 9" xfId="23112"/>
    <cellStyle name="Normal 3 2 3 2 3 9 2" xfId="40405"/>
    <cellStyle name="Normal 3 2 3 2 4" xfId="8205"/>
    <cellStyle name="Normal 3 2 3 2 4 10" xfId="40406"/>
    <cellStyle name="Normal 3 2 3 2 4 11" xfId="40407"/>
    <cellStyle name="Normal 3 2 3 2 4 2" xfId="8206"/>
    <cellStyle name="Normal 3 2 3 2 4 2 2" xfId="8207"/>
    <cellStyle name="Normal 3 2 3 2 4 2 2 2" xfId="8208"/>
    <cellStyle name="Normal 3 2 3 2 4 2 2 2 2" xfId="8209"/>
    <cellStyle name="Normal 3 2 3 2 4 2 2 2 2 2" xfId="23113"/>
    <cellStyle name="Normal 3 2 3 2 4 2 2 2 2 2 2" xfId="23114"/>
    <cellStyle name="Normal 3 2 3 2 4 2 2 2 2 2 3" xfId="40408"/>
    <cellStyle name="Normal 3 2 3 2 4 2 2 2 2 3" xfId="23115"/>
    <cellStyle name="Normal 3 2 3 2 4 2 2 2 2 4" xfId="40409"/>
    <cellStyle name="Normal 3 2 3 2 4 2 2 2 3" xfId="8210"/>
    <cellStyle name="Normal 3 2 3 2 4 2 2 2 3 2" xfId="23116"/>
    <cellStyle name="Normal 3 2 3 2 4 2 2 2 3 3" xfId="40410"/>
    <cellStyle name="Normal 3 2 3 2 4 2 2 2 4" xfId="23117"/>
    <cellStyle name="Normal 3 2 3 2 4 2 2 2 5" xfId="40411"/>
    <cellStyle name="Normal 3 2 3 2 4 2 2 3" xfId="8211"/>
    <cellStyle name="Normal 3 2 3 2 4 2 2 3 2" xfId="8212"/>
    <cellStyle name="Normal 3 2 3 2 4 2 2 3 2 2" xfId="23118"/>
    <cellStyle name="Normal 3 2 3 2 4 2 2 3 2 3" xfId="40412"/>
    <cellStyle name="Normal 3 2 3 2 4 2 2 3 3" xfId="23119"/>
    <cellStyle name="Normal 3 2 3 2 4 2 2 3 4" xfId="40413"/>
    <cellStyle name="Normal 3 2 3 2 4 2 2 4" xfId="8213"/>
    <cellStyle name="Normal 3 2 3 2 4 2 2 4 2" xfId="8214"/>
    <cellStyle name="Normal 3 2 3 2 4 2 2 4 3" xfId="40414"/>
    <cellStyle name="Normal 3 2 3 2 4 2 2 5" xfId="8215"/>
    <cellStyle name="Normal 3 2 3 2 4 2 2 5 2" xfId="8216"/>
    <cellStyle name="Normal 3 2 3 2 4 2 2 6" xfId="8217"/>
    <cellStyle name="Normal 3 2 3 2 4 2 2 7" xfId="40415"/>
    <cellStyle name="Normal 3 2 3 2 4 2 3" xfId="8218"/>
    <cellStyle name="Normal 3 2 3 2 4 2 3 2" xfId="8219"/>
    <cellStyle name="Normal 3 2 3 2 4 2 3 2 2" xfId="23120"/>
    <cellStyle name="Normal 3 2 3 2 4 2 3 2 2 2" xfId="23121"/>
    <cellStyle name="Normal 3 2 3 2 4 2 3 2 2 3" xfId="40416"/>
    <cellStyle name="Normal 3 2 3 2 4 2 3 2 3" xfId="23122"/>
    <cellStyle name="Normal 3 2 3 2 4 2 3 2 4" xfId="40417"/>
    <cellStyle name="Normal 3 2 3 2 4 2 3 3" xfId="8220"/>
    <cellStyle name="Normal 3 2 3 2 4 2 3 3 2" xfId="23123"/>
    <cellStyle name="Normal 3 2 3 2 4 2 3 3 3" xfId="40418"/>
    <cellStyle name="Normal 3 2 3 2 4 2 3 4" xfId="23124"/>
    <cellStyle name="Normal 3 2 3 2 4 2 3 5" xfId="40419"/>
    <cellStyle name="Normal 3 2 3 2 4 2 4" xfId="8221"/>
    <cellStyle name="Normal 3 2 3 2 4 2 4 2" xfId="8222"/>
    <cellStyle name="Normal 3 2 3 2 4 2 4 2 2" xfId="23125"/>
    <cellStyle name="Normal 3 2 3 2 4 2 4 2 3" xfId="40420"/>
    <cellStyle name="Normal 3 2 3 2 4 2 4 3" xfId="23126"/>
    <cellStyle name="Normal 3 2 3 2 4 2 4 4" xfId="40421"/>
    <cellStyle name="Normal 3 2 3 2 4 2 5" xfId="8223"/>
    <cellStyle name="Normal 3 2 3 2 4 2 5 2" xfId="8224"/>
    <cellStyle name="Normal 3 2 3 2 4 2 5 3" xfId="40422"/>
    <cellStyle name="Normal 3 2 3 2 4 2 6" xfId="8225"/>
    <cellStyle name="Normal 3 2 3 2 4 2 6 2" xfId="8226"/>
    <cellStyle name="Normal 3 2 3 2 4 2 7" xfId="8227"/>
    <cellStyle name="Normal 3 2 3 2 4 2 8" xfId="40423"/>
    <cellStyle name="Normal 3 2 3 2 4 3" xfId="8228"/>
    <cellStyle name="Normal 3 2 3 2 4 3 2" xfId="8229"/>
    <cellStyle name="Normal 3 2 3 2 4 3 2 2" xfId="8230"/>
    <cellStyle name="Normal 3 2 3 2 4 3 2 2 2" xfId="23127"/>
    <cellStyle name="Normal 3 2 3 2 4 3 2 2 2 2" xfId="23128"/>
    <cellStyle name="Normal 3 2 3 2 4 3 2 2 2 3" xfId="40424"/>
    <cellStyle name="Normal 3 2 3 2 4 3 2 2 3" xfId="23129"/>
    <cellStyle name="Normal 3 2 3 2 4 3 2 2 4" xfId="40425"/>
    <cellStyle name="Normal 3 2 3 2 4 3 2 3" xfId="8231"/>
    <cellStyle name="Normal 3 2 3 2 4 3 2 3 2" xfId="23130"/>
    <cellStyle name="Normal 3 2 3 2 4 3 2 3 3" xfId="40426"/>
    <cellStyle name="Normal 3 2 3 2 4 3 2 4" xfId="23131"/>
    <cellStyle name="Normal 3 2 3 2 4 3 2 5" xfId="40427"/>
    <cellStyle name="Normal 3 2 3 2 4 3 3" xfId="8232"/>
    <cellStyle name="Normal 3 2 3 2 4 3 3 2" xfId="8233"/>
    <cellStyle name="Normal 3 2 3 2 4 3 3 2 2" xfId="23132"/>
    <cellStyle name="Normal 3 2 3 2 4 3 3 2 3" xfId="40428"/>
    <cellStyle name="Normal 3 2 3 2 4 3 3 3" xfId="23133"/>
    <cellStyle name="Normal 3 2 3 2 4 3 3 4" xfId="40429"/>
    <cellStyle name="Normal 3 2 3 2 4 3 4" xfId="8234"/>
    <cellStyle name="Normal 3 2 3 2 4 3 4 2" xfId="8235"/>
    <cellStyle name="Normal 3 2 3 2 4 3 4 3" xfId="40430"/>
    <cellStyle name="Normal 3 2 3 2 4 3 5" xfId="8236"/>
    <cellStyle name="Normal 3 2 3 2 4 3 5 2" xfId="8237"/>
    <cellStyle name="Normal 3 2 3 2 4 3 6" xfId="8238"/>
    <cellStyle name="Normal 3 2 3 2 4 3 7" xfId="40431"/>
    <cellStyle name="Normal 3 2 3 2 4 4" xfId="8239"/>
    <cellStyle name="Normal 3 2 3 2 4 4 2" xfId="8240"/>
    <cellStyle name="Normal 3 2 3 2 4 4 2 2" xfId="23134"/>
    <cellStyle name="Normal 3 2 3 2 4 4 2 2 2" xfId="23135"/>
    <cellStyle name="Normal 3 2 3 2 4 4 2 2 2 2" xfId="23136"/>
    <cellStyle name="Normal 3 2 3 2 4 4 2 2 2 3" xfId="40432"/>
    <cellStyle name="Normal 3 2 3 2 4 4 2 2 3" xfId="23137"/>
    <cellStyle name="Normal 3 2 3 2 4 4 2 2 4" xfId="40433"/>
    <cellStyle name="Normal 3 2 3 2 4 4 2 3" xfId="23138"/>
    <cellStyle name="Normal 3 2 3 2 4 4 2 3 2" xfId="23139"/>
    <cellStyle name="Normal 3 2 3 2 4 4 2 3 3" xfId="40434"/>
    <cellStyle name="Normal 3 2 3 2 4 4 2 4" xfId="23140"/>
    <cellStyle name="Normal 3 2 3 2 4 4 2 5" xfId="40435"/>
    <cellStyle name="Normal 3 2 3 2 4 4 3" xfId="8241"/>
    <cellStyle name="Normal 3 2 3 2 4 4 3 2" xfId="23141"/>
    <cellStyle name="Normal 3 2 3 2 4 4 3 2 2" xfId="23142"/>
    <cellStyle name="Normal 3 2 3 2 4 4 3 2 3" xfId="40436"/>
    <cellStyle name="Normal 3 2 3 2 4 4 3 3" xfId="23143"/>
    <cellStyle name="Normal 3 2 3 2 4 4 3 4" xfId="40437"/>
    <cellStyle name="Normal 3 2 3 2 4 4 4" xfId="23144"/>
    <cellStyle name="Normal 3 2 3 2 4 4 4 2" xfId="23145"/>
    <cellStyle name="Normal 3 2 3 2 4 4 4 3" xfId="40438"/>
    <cellStyle name="Normal 3 2 3 2 4 4 5" xfId="23146"/>
    <cellStyle name="Normal 3 2 3 2 4 4 6" xfId="40439"/>
    <cellStyle name="Normal 3 2 3 2 4 5" xfId="8242"/>
    <cellStyle name="Normal 3 2 3 2 4 5 2" xfId="8243"/>
    <cellStyle name="Normal 3 2 3 2 4 5 2 2" xfId="23147"/>
    <cellStyle name="Normal 3 2 3 2 4 5 2 2 2" xfId="23148"/>
    <cellStyle name="Normal 3 2 3 2 4 5 2 2 3" xfId="40440"/>
    <cellStyle name="Normal 3 2 3 2 4 5 2 3" xfId="23149"/>
    <cellStyle name="Normal 3 2 3 2 4 5 2 4" xfId="40441"/>
    <cellStyle name="Normal 3 2 3 2 4 5 3" xfId="23150"/>
    <cellStyle name="Normal 3 2 3 2 4 5 3 2" xfId="23151"/>
    <cellStyle name="Normal 3 2 3 2 4 5 3 3" xfId="40442"/>
    <cellStyle name="Normal 3 2 3 2 4 5 4" xfId="23152"/>
    <cellStyle name="Normal 3 2 3 2 4 5 5" xfId="40443"/>
    <cellStyle name="Normal 3 2 3 2 4 6" xfId="8244"/>
    <cellStyle name="Normal 3 2 3 2 4 6 2" xfId="8245"/>
    <cellStyle name="Normal 3 2 3 2 4 6 2 2" xfId="23153"/>
    <cellStyle name="Normal 3 2 3 2 4 6 2 3" xfId="40444"/>
    <cellStyle name="Normal 3 2 3 2 4 6 3" xfId="23154"/>
    <cellStyle name="Normal 3 2 3 2 4 6 4" xfId="40445"/>
    <cellStyle name="Normal 3 2 3 2 4 7" xfId="8246"/>
    <cellStyle name="Normal 3 2 3 2 4 7 2" xfId="8247"/>
    <cellStyle name="Normal 3 2 3 2 4 7 3" xfId="40446"/>
    <cellStyle name="Normal 3 2 3 2 4 8" xfId="8248"/>
    <cellStyle name="Normal 3 2 3 2 4 8 2" xfId="40447"/>
    <cellStyle name="Normal 3 2 3 2 4 9" xfId="40448"/>
    <cellStyle name="Normal 3 2 3 2 5" xfId="8249"/>
    <cellStyle name="Normal 3 2 3 2 5 10" xfId="40449"/>
    <cellStyle name="Normal 3 2 3 2 5 2" xfId="8250"/>
    <cellStyle name="Normal 3 2 3 2 5 2 2" xfId="8251"/>
    <cellStyle name="Normal 3 2 3 2 5 2 2 2" xfId="8252"/>
    <cellStyle name="Normal 3 2 3 2 5 2 2 2 2" xfId="23155"/>
    <cellStyle name="Normal 3 2 3 2 5 2 2 2 2 2" xfId="23156"/>
    <cellStyle name="Normal 3 2 3 2 5 2 2 2 2 3" xfId="40450"/>
    <cellStyle name="Normal 3 2 3 2 5 2 2 2 3" xfId="23157"/>
    <cellStyle name="Normal 3 2 3 2 5 2 2 2 4" xfId="40451"/>
    <cellStyle name="Normal 3 2 3 2 5 2 2 3" xfId="8253"/>
    <cellStyle name="Normal 3 2 3 2 5 2 2 3 2" xfId="23158"/>
    <cellStyle name="Normal 3 2 3 2 5 2 2 3 3" xfId="40452"/>
    <cellStyle name="Normal 3 2 3 2 5 2 2 4" xfId="23159"/>
    <cellStyle name="Normal 3 2 3 2 5 2 2 5" xfId="40453"/>
    <cellStyle name="Normal 3 2 3 2 5 2 3" xfId="8254"/>
    <cellStyle name="Normal 3 2 3 2 5 2 3 2" xfId="8255"/>
    <cellStyle name="Normal 3 2 3 2 5 2 3 2 2" xfId="23160"/>
    <cellStyle name="Normal 3 2 3 2 5 2 3 2 3" xfId="40454"/>
    <cellStyle name="Normal 3 2 3 2 5 2 3 3" xfId="23161"/>
    <cellStyle name="Normal 3 2 3 2 5 2 3 4" xfId="40455"/>
    <cellStyle name="Normal 3 2 3 2 5 2 4" xfId="8256"/>
    <cellStyle name="Normal 3 2 3 2 5 2 4 2" xfId="8257"/>
    <cellStyle name="Normal 3 2 3 2 5 2 4 3" xfId="40456"/>
    <cellStyle name="Normal 3 2 3 2 5 2 5" xfId="8258"/>
    <cellStyle name="Normal 3 2 3 2 5 2 5 2" xfId="8259"/>
    <cellStyle name="Normal 3 2 3 2 5 2 6" xfId="8260"/>
    <cellStyle name="Normal 3 2 3 2 5 2 7" xfId="40457"/>
    <cellStyle name="Normal 3 2 3 2 5 3" xfId="8261"/>
    <cellStyle name="Normal 3 2 3 2 5 3 2" xfId="8262"/>
    <cellStyle name="Normal 3 2 3 2 5 3 2 2" xfId="23162"/>
    <cellStyle name="Normal 3 2 3 2 5 3 2 2 2" xfId="23163"/>
    <cellStyle name="Normal 3 2 3 2 5 3 2 2 2 2" xfId="23164"/>
    <cellStyle name="Normal 3 2 3 2 5 3 2 2 2 3" xfId="40458"/>
    <cellStyle name="Normal 3 2 3 2 5 3 2 2 3" xfId="23165"/>
    <cellStyle name="Normal 3 2 3 2 5 3 2 2 4" xfId="40459"/>
    <cellStyle name="Normal 3 2 3 2 5 3 2 3" xfId="23166"/>
    <cellStyle name="Normal 3 2 3 2 5 3 2 3 2" xfId="23167"/>
    <cellStyle name="Normal 3 2 3 2 5 3 2 3 3" xfId="40460"/>
    <cellStyle name="Normal 3 2 3 2 5 3 2 4" xfId="23168"/>
    <cellStyle name="Normal 3 2 3 2 5 3 2 5" xfId="40461"/>
    <cellStyle name="Normal 3 2 3 2 5 3 3" xfId="8263"/>
    <cellStyle name="Normal 3 2 3 2 5 3 3 2" xfId="23169"/>
    <cellStyle name="Normal 3 2 3 2 5 3 3 2 2" xfId="23170"/>
    <cellStyle name="Normal 3 2 3 2 5 3 3 2 3" xfId="40462"/>
    <cellStyle name="Normal 3 2 3 2 5 3 3 3" xfId="23171"/>
    <cellStyle name="Normal 3 2 3 2 5 3 3 4" xfId="40463"/>
    <cellStyle name="Normal 3 2 3 2 5 3 4" xfId="23172"/>
    <cellStyle name="Normal 3 2 3 2 5 3 4 2" xfId="23173"/>
    <cellStyle name="Normal 3 2 3 2 5 3 4 3" xfId="40464"/>
    <cellStyle name="Normal 3 2 3 2 5 3 5" xfId="23174"/>
    <cellStyle name="Normal 3 2 3 2 5 3 6" xfId="40465"/>
    <cellStyle name="Normal 3 2 3 2 5 4" xfId="8264"/>
    <cellStyle name="Normal 3 2 3 2 5 4 2" xfId="8265"/>
    <cellStyle name="Normal 3 2 3 2 5 4 2 2" xfId="23175"/>
    <cellStyle name="Normal 3 2 3 2 5 4 2 2 2" xfId="23176"/>
    <cellStyle name="Normal 3 2 3 2 5 4 2 2 3" xfId="40466"/>
    <cellStyle name="Normal 3 2 3 2 5 4 2 3" xfId="23177"/>
    <cellStyle name="Normal 3 2 3 2 5 4 2 4" xfId="40467"/>
    <cellStyle name="Normal 3 2 3 2 5 4 3" xfId="23178"/>
    <cellStyle name="Normal 3 2 3 2 5 4 3 2" xfId="23179"/>
    <cellStyle name="Normal 3 2 3 2 5 4 3 3" xfId="40468"/>
    <cellStyle name="Normal 3 2 3 2 5 4 4" xfId="23180"/>
    <cellStyle name="Normal 3 2 3 2 5 4 5" xfId="40469"/>
    <cellStyle name="Normal 3 2 3 2 5 5" xfId="8266"/>
    <cellStyle name="Normal 3 2 3 2 5 5 2" xfId="8267"/>
    <cellStyle name="Normal 3 2 3 2 5 5 2 2" xfId="23181"/>
    <cellStyle name="Normal 3 2 3 2 5 5 2 3" xfId="40470"/>
    <cellStyle name="Normal 3 2 3 2 5 5 3" xfId="23182"/>
    <cellStyle name="Normal 3 2 3 2 5 5 4" xfId="40471"/>
    <cellStyle name="Normal 3 2 3 2 5 6" xfId="8268"/>
    <cellStyle name="Normal 3 2 3 2 5 6 2" xfId="8269"/>
    <cellStyle name="Normal 3 2 3 2 5 6 3" xfId="40472"/>
    <cellStyle name="Normal 3 2 3 2 5 7" xfId="8270"/>
    <cellStyle name="Normal 3 2 3 2 5 7 2" xfId="40473"/>
    <cellStyle name="Normal 3 2 3 2 5 8" xfId="40474"/>
    <cellStyle name="Normal 3 2 3 2 5 9" xfId="40475"/>
    <cellStyle name="Normal 3 2 3 2 6" xfId="8271"/>
    <cellStyle name="Normal 3 2 3 2 6 2" xfId="8272"/>
    <cellStyle name="Normal 3 2 3 2 6 2 2" xfId="8273"/>
    <cellStyle name="Normal 3 2 3 2 6 2 2 2" xfId="23183"/>
    <cellStyle name="Normal 3 2 3 2 6 2 2 2 2" xfId="23184"/>
    <cellStyle name="Normal 3 2 3 2 6 2 2 2 3" xfId="40476"/>
    <cellStyle name="Normal 3 2 3 2 6 2 2 3" xfId="23185"/>
    <cellStyle name="Normal 3 2 3 2 6 2 2 4" xfId="40477"/>
    <cellStyle name="Normal 3 2 3 2 6 2 3" xfId="8274"/>
    <cellStyle name="Normal 3 2 3 2 6 2 3 2" xfId="23186"/>
    <cellStyle name="Normal 3 2 3 2 6 2 3 3" xfId="40478"/>
    <cellStyle name="Normal 3 2 3 2 6 2 4" xfId="23187"/>
    <cellStyle name="Normal 3 2 3 2 6 2 5" xfId="40479"/>
    <cellStyle name="Normal 3 2 3 2 6 2 6" xfId="40480"/>
    <cellStyle name="Normal 3 2 3 2 6 3" xfId="8275"/>
    <cellStyle name="Normal 3 2 3 2 6 3 2" xfId="8276"/>
    <cellStyle name="Normal 3 2 3 2 6 3 2 2" xfId="23188"/>
    <cellStyle name="Normal 3 2 3 2 6 3 2 3" xfId="40481"/>
    <cellStyle name="Normal 3 2 3 2 6 3 3" xfId="23189"/>
    <cellStyle name="Normal 3 2 3 2 6 3 4" xfId="40482"/>
    <cellStyle name="Normal 3 2 3 2 6 4" xfId="8277"/>
    <cellStyle name="Normal 3 2 3 2 6 4 2" xfId="8278"/>
    <cellStyle name="Normal 3 2 3 2 6 4 3" xfId="40483"/>
    <cellStyle name="Normal 3 2 3 2 6 5" xfId="8279"/>
    <cellStyle name="Normal 3 2 3 2 6 5 2" xfId="8280"/>
    <cellStyle name="Normal 3 2 3 2 6 6" xfId="8281"/>
    <cellStyle name="Normal 3 2 3 2 6 7" xfId="40484"/>
    <cellStyle name="Normal 3 2 3 2 7" xfId="8282"/>
    <cellStyle name="Normal 3 2 3 2 7 2" xfId="8283"/>
    <cellStyle name="Normal 3 2 3 2 7 2 2" xfId="23190"/>
    <cellStyle name="Normal 3 2 3 2 7 2 2 2" xfId="23191"/>
    <cellStyle name="Normal 3 2 3 2 7 2 2 2 2" xfId="23192"/>
    <cellStyle name="Normal 3 2 3 2 7 2 2 2 3" xfId="40485"/>
    <cellStyle name="Normal 3 2 3 2 7 2 2 3" xfId="23193"/>
    <cellStyle name="Normal 3 2 3 2 7 2 2 4" xfId="40486"/>
    <cellStyle name="Normal 3 2 3 2 7 2 3" xfId="23194"/>
    <cellStyle name="Normal 3 2 3 2 7 2 3 2" xfId="23195"/>
    <cellStyle name="Normal 3 2 3 2 7 2 3 3" xfId="40487"/>
    <cellStyle name="Normal 3 2 3 2 7 2 4" xfId="23196"/>
    <cellStyle name="Normal 3 2 3 2 7 2 5" xfId="40488"/>
    <cellStyle name="Normal 3 2 3 2 7 3" xfId="8284"/>
    <cellStyle name="Normal 3 2 3 2 7 3 2" xfId="23197"/>
    <cellStyle name="Normal 3 2 3 2 7 3 2 2" xfId="23198"/>
    <cellStyle name="Normal 3 2 3 2 7 3 2 3" xfId="40489"/>
    <cellStyle name="Normal 3 2 3 2 7 3 3" xfId="23199"/>
    <cellStyle name="Normal 3 2 3 2 7 3 4" xfId="40490"/>
    <cellStyle name="Normal 3 2 3 2 7 4" xfId="23200"/>
    <cellStyle name="Normal 3 2 3 2 7 4 2" xfId="23201"/>
    <cellStyle name="Normal 3 2 3 2 7 4 3" xfId="40491"/>
    <cellStyle name="Normal 3 2 3 2 7 5" xfId="23202"/>
    <cellStyle name="Normal 3 2 3 2 7 6" xfId="40492"/>
    <cellStyle name="Normal 3 2 3 2 7 7" xfId="40493"/>
    <cellStyle name="Normal 3 2 3 2 8" xfId="8285"/>
    <cellStyle name="Normal 3 2 3 2 8 2" xfId="8286"/>
    <cellStyle name="Normal 3 2 3 2 8 2 2" xfId="23203"/>
    <cellStyle name="Normal 3 2 3 2 8 2 2 2" xfId="23204"/>
    <cellStyle name="Normal 3 2 3 2 8 2 2 3" xfId="40494"/>
    <cellStyle name="Normal 3 2 3 2 8 2 3" xfId="23205"/>
    <cellStyle name="Normal 3 2 3 2 8 2 4" xfId="40495"/>
    <cellStyle name="Normal 3 2 3 2 8 3" xfId="8287"/>
    <cellStyle name="Normal 3 2 3 2 8 3 2" xfId="23206"/>
    <cellStyle name="Normal 3 2 3 2 8 3 3" xfId="40496"/>
    <cellStyle name="Normal 3 2 3 2 8 4" xfId="23207"/>
    <cellStyle name="Normal 3 2 3 2 8 5" xfId="40497"/>
    <cellStyle name="Normal 3 2 3 2 9" xfId="8288"/>
    <cellStyle name="Normal 3 2 3 2 9 2" xfId="8289"/>
    <cellStyle name="Normal 3 2 3 2 9 2 2" xfId="23208"/>
    <cellStyle name="Normal 3 2 3 2 9 2 2 2" xfId="23209"/>
    <cellStyle name="Normal 3 2 3 2 9 2 2 3" xfId="40498"/>
    <cellStyle name="Normal 3 2 3 2 9 2 3" xfId="23210"/>
    <cellStyle name="Normal 3 2 3 2 9 2 4" xfId="40499"/>
    <cellStyle name="Normal 3 2 3 2 9 3" xfId="23211"/>
    <cellStyle name="Normal 3 2 3 2 9 3 2" xfId="23212"/>
    <cellStyle name="Normal 3 2 3 2 9 3 3" xfId="40500"/>
    <cellStyle name="Normal 3 2 3 2 9 4" xfId="23213"/>
    <cellStyle name="Normal 3 2 3 2 9 5" xfId="40501"/>
    <cellStyle name="Normal 3 2 3 20" xfId="40502"/>
    <cellStyle name="Normal 3 2 3 3" xfId="8290"/>
    <cellStyle name="Normal 3 2 3 3 10" xfId="8291"/>
    <cellStyle name="Normal 3 2 3 3 10 2" xfId="8292"/>
    <cellStyle name="Normal 3 2 3 3 10 2 2" xfId="23214"/>
    <cellStyle name="Normal 3 2 3 3 10 2 3" xfId="40503"/>
    <cellStyle name="Normal 3 2 3 3 10 3" xfId="23215"/>
    <cellStyle name="Normal 3 2 3 3 10 4" xfId="40504"/>
    <cellStyle name="Normal 3 2 3 3 11" xfId="8293"/>
    <cellStyle name="Normal 3 2 3 3 11 2" xfId="23216"/>
    <cellStyle name="Normal 3 2 3 3 11 3" xfId="40505"/>
    <cellStyle name="Normal 3 2 3 3 12" xfId="23217"/>
    <cellStyle name="Normal 3 2 3 3 12 2" xfId="40506"/>
    <cellStyle name="Normal 3 2 3 3 13" xfId="40507"/>
    <cellStyle name="Normal 3 2 3 3 14" xfId="40508"/>
    <cellStyle name="Normal 3 2 3 3 15" xfId="40509"/>
    <cellStyle name="Normal 3 2 3 3 2" xfId="8294"/>
    <cellStyle name="Normal 3 2 3 3 2 10" xfId="40510"/>
    <cellStyle name="Normal 3 2 3 3 2 11" xfId="40511"/>
    <cellStyle name="Normal 3 2 3 3 2 12" xfId="40512"/>
    <cellStyle name="Normal 3 2 3 3 2 2" xfId="8295"/>
    <cellStyle name="Normal 3 2 3 3 2 2 2" xfId="8296"/>
    <cellStyle name="Normal 3 2 3 3 2 2 2 2" xfId="8297"/>
    <cellStyle name="Normal 3 2 3 3 2 2 2 2 2" xfId="8298"/>
    <cellStyle name="Normal 3 2 3 3 2 2 2 2 2 2" xfId="23218"/>
    <cellStyle name="Normal 3 2 3 3 2 2 2 2 2 2 2" xfId="23219"/>
    <cellStyle name="Normal 3 2 3 3 2 2 2 2 2 2 3" xfId="40513"/>
    <cellStyle name="Normal 3 2 3 3 2 2 2 2 2 3" xfId="23220"/>
    <cellStyle name="Normal 3 2 3 3 2 2 2 2 2 4" xfId="40514"/>
    <cellStyle name="Normal 3 2 3 3 2 2 2 2 3" xfId="8299"/>
    <cellStyle name="Normal 3 2 3 3 2 2 2 2 3 2" xfId="23221"/>
    <cellStyle name="Normal 3 2 3 3 2 2 2 2 3 3" xfId="40515"/>
    <cellStyle name="Normal 3 2 3 3 2 2 2 2 4" xfId="23222"/>
    <cellStyle name="Normal 3 2 3 3 2 2 2 2 5" xfId="40516"/>
    <cellStyle name="Normal 3 2 3 3 2 2 2 3" xfId="8300"/>
    <cellStyle name="Normal 3 2 3 3 2 2 2 3 2" xfId="8301"/>
    <cellStyle name="Normal 3 2 3 3 2 2 2 3 2 2" xfId="23223"/>
    <cellStyle name="Normal 3 2 3 3 2 2 2 3 2 3" xfId="40517"/>
    <cellStyle name="Normal 3 2 3 3 2 2 2 3 3" xfId="23224"/>
    <cellStyle name="Normal 3 2 3 3 2 2 2 3 4" xfId="40518"/>
    <cellStyle name="Normal 3 2 3 3 2 2 2 4" xfId="8302"/>
    <cellStyle name="Normal 3 2 3 3 2 2 2 4 2" xfId="8303"/>
    <cellStyle name="Normal 3 2 3 3 2 2 2 4 3" xfId="40519"/>
    <cellStyle name="Normal 3 2 3 3 2 2 2 5" xfId="8304"/>
    <cellStyle name="Normal 3 2 3 3 2 2 2 5 2" xfId="8305"/>
    <cellStyle name="Normal 3 2 3 3 2 2 2 6" xfId="8306"/>
    <cellStyle name="Normal 3 2 3 3 2 2 2 7" xfId="40520"/>
    <cellStyle name="Normal 3 2 3 3 2 2 3" xfId="8307"/>
    <cellStyle name="Normal 3 2 3 3 2 2 3 2" xfId="8308"/>
    <cellStyle name="Normal 3 2 3 3 2 2 3 2 2" xfId="23225"/>
    <cellStyle name="Normal 3 2 3 3 2 2 3 2 2 2" xfId="23226"/>
    <cellStyle name="Normal 3 2 3 3 2 2 3 2 2 3" xfId="40521"/>
    <cellStyle name="Normal 3 2 3 3 2 2 3 2 3" xfId="23227"/>
    <cellStyle name="Normal 3 2 3 3 2 2 3 2 4" xfId="40522"/>
    <cellStyle name="Normal 3 2 3 3 2 2 3 3" xfId="8309"/>
    <cellStyle name="Normal 3 2 3 3 2 2 3 3 2" xfId="23228"/>
    <cellStyle name="Normal 3 2 3 3 2 2 3 3 3" xfId="40523"/>
    <cellStyle name="Normal 3 2 3 3 2 2 3 4" xfId="23229"/>
    <cellStyle name="Normal 3 2 3 3 2 2 3 5" xfId="40524"/>
    <cellStyle name="Normal 3 2 3 3 2 2 4" xfId="8310"/>
    <cellStyle name="Normal 3 2 3 3 2 2 4 2" xfId="8311"/>
    <cellStyle name="Normal 3 2 3 3 2 2 4 2 2" xfId="23230"/>
    <cellStyle name="Normal 3 2 3 3 2 2 4 2 3" xfId="40525"/>
    <cellStyle name="Normal 3 2 3 3 2 2 4 3" xfId="23231"/>
    <cellStyle name="Normal 3 2 3 3 2 2 4 4" xfId="40526"/>
    <cellStyle name="Normal 3 2 3 3 2 2 5" xfId="8312"/>
    <cellStyle name="Normal 3 2 3 3 2 2 5 2" xfId="8313"/>
    <cellStyle name="Normal 3 2 3 3 2 2 5 3" xfId="40527"/>
    <cellStyle name="Normal 3 2 3 3 2 2 6" xfId="8314"/>
    <cellStyle name="Normal 3 2 3 3 2 2 6 2" xfId="8315"/>
    <cellStyle name="Normal 3 2 3 3 2 2 7" xfId="8316"/>
    <cellStyle name="Normal 3 2 3 3 2 2 8" xfId="40528"/>
    <cellStyle name="Normal 3 2 3 3 2 3" xfId="8317"/>
    <cellStyle name="Normal 3 2 3 3 2 3 2" xfId="8318"/>
    <cellStyle name="Normal 3 2 3 3 2 3 2 2" xfId="8319"/>
    <cellStyle name="Normal 3 2 3 3 2 3 2 2 2" xfId="23232"/>
    <cellStyle name="Normal 3 2 3 3 2 3 2 2 2 2" xfId="23233"/>
    <cellStyle name="Normal 3 2 3 3 2 3 2 2 2 3" xfId="40529"/>
    <cellStyle name="Normal 3 2 3 3 2 3 2 2 3" xfId="23234"/>
    <cellStyle name="Normal 3 2 3 3 2 3 2 2 4" xfId="40530"/>
    <cellStyle name="Normal 3 2 3 3 2 3 2 3" xfId="8320"/>
    <cellStyle name="Normal 3 2 3 3 2 3 2 3 2" xfId="23235"/>
    <cellStyle name="Normal 3 2 3 3 2 3 2 3 3" xfId="40531"/>
    <cellStyle name="Normal 3 2 3 3 2 3 2 4" xfId="23236"/>
    <cellStyle name="Normal 3 2 3 3 2 3 2 5" xfId="40532"/>
    <cellStyle name="Normal 3 2 3 3 2 3 3" xfId="8321"/>
    <cellStyle name="Normal 3 2 3 3 2 3 3 2" xfId="8322"/>
    <cellStyle name="Normal 3 2 3 3 2 3 3 2 2" xfId="23237"/>
    <cellStyle name="Normal 3 2 3 3 2 3 3 2 3" xfId="40533"/>
    <cellStyle name="Normal 3 2 3 3 2 3 3 3" xfId="23238"/>
    <cellStyle name="Normal 3 2 3 3 2 3 3 4" xfId="40534"/>
    <cellStyle name="Normal 3 2 3 3 2 3 4" xfId="8323"/>
    <cellStyle name="Normal 3 2 3 3 2 3 4 2" xfId="8324"/>
    <cellStyle name="Normal 3 2 3 3 2 3 4 3" xfId="40535"/>
    <cellStyle name="Normal 3 2 3 3 2 3 5" xfId="8325"/>
    <cellStyle name="Normal 3 2 3 3 2 3 5 2" xfId="8326"/>
    <cellStyle name="Normal 3 2 3 3 2 3 6" xfId="8327"/>
    <cellStyle name="Normal 3 2 3 3 2 3 7" xfId="40536"/>
    <cellStyle name="Normal 3 2 3 3 2 4" xfId="8328"/>
    <cellStyle name="Normal 3 2 3 3 2 4 2" xfId="8329"/>
    <cellStyle name="Normal 3 2 3 3 2 4 2 2" xfId="23239"/>
    <cellStyle name="Normal 3 2 3 3 2 4 2 2 2" xfId="23240"/>
    <cellStyle name="Normal 3 2 3 3 2 4 2 2 2 2" xfId="23241"/>
    <cellStyle name="Normal 3 2 3 3 2 4 2 2 2 3" xfId="40537"/>
    <cellStyle name="Normal 3 2 3 3 2 4 2 2 3" xfId="23242"/>
    <cellStyle name="Normal 3 2 3 3 2 4 2 2 4" xfId="40538"/>
    <cellStyle name="Normal 3 2 3 3 2 4 2 3" xfId="23243"/>
    <cellStyle name="Normal 3 2 3 3 2 4 2 3 2" xfId="23244"/>
    <cellStyle name="Normal 3 2 3 3 2 4 2 3 3" xfId="40539"/>
    <cellStyle name="Normal 3 2 3 3 2 4 2 4" xfId="23245"/>
    <cellStyle name="Normal 3 2 3 3 2 4 2 5" xfId="40540"/>
    <cellStyle name="Normal 3 2 3 3 2 4 3" xfId="8330"/>
    <cellStyle name="Normal 3 2 3 3 2 4 3 2" xfId="23246"/>
    <cellStyle name="Normal 3 2 3 3 2 4 3 2 2" xfId="23247"/>
    <cellStyle name="Normal 3 2 3 3 2 4 3 2 3" xfId="40541"/>
    <cellStyle name="Normal 3 2 3 3 2 4 3 3" xfId="23248"/>
    <cellStyle name="Normal 3 2 3 3 2 4 3 4" xfId="40542"/>
    <cellStyle name="Normal 3 2 3 3 2 4 4" xfId="23249"/>
    <cellStyle name="Normal 3 2 3 3 2 4 4 2" xfId="23250"/>
    <cellStyle name="Normal 3 2 3 3 2 4 4 3" xfId="40543"/>
    <cellStyle name="Normal 3 2 3 3 2 4 5" xfId="23251"/>
    <cellStyle name="Normal 3 2 3 3 2 4 6" xfId="40544"/>
    <cellStyle name="Normal 3 2 3 3 2 5" xfId="8331"/>
    <cellStyle name="Normal 3 2 3 3 2 5 2" xfId="8332"/>
    <cellStyle name="Normal 3 2 3 3 2 5 2 2" xfId="23252"/>
    <cellStyle name="Normal 3 2 3 3 2 5 2 2 2" xfId="23253"/>
    <cellStyle name="Normal 3 2 3 3 2 5 2 2 3" xfId="40545"/>
    <cellStyle name="Normal 3 2 3 3 2 5 2 3" xfId="23254"/>
    <cellStyle name="Normal 3 2 3 3 2 5 2 4" xfId="40546"/>
    <cellStyle name="Normal 3 2 3 3 2 5 3" xfId="23255"/>
    <cellStyle name="Normal 3 2 3 3 2 5 3 2" xfId="23256"/>
    <cellStyle name="Normal 3 2 3 3 2 5 3 3" xfId="40547"/>
    <cellStyle name="Normal 3 2 3 3 2 5 4" xfId="23257"/>
    <cellStyle name="Normal 3 2 3 3 2 5 5" xfId="40548"/>
    <cellStyle name="Normal 3 2 3 3 2 6" xfId="8333"/>
    <cellStyle name="Normal 3 2 3 3 2 6 2" xfId="8334"/>
    <cellStyle name="Normal 3 2 3 3 2 6 2 2" xfId="23258"/>
    <cellStyle name="Normal 3 2 3 3 2 6 2 2 2" xfId="23259"/>
    <cellStyle name="Normal 3 2 3 3 2 6 2 2 3" xfId="40549"/>
    <cellStyle name="Normal 3 2 3 3 2 6 2 3" xfId="23260"/>
    <cellStyle name="Normal 3 2 3 3 2 6 2 4" xfId="40550"/>
    <cellStyle name="Normal 3 2 3 3 2 6 3" xfId="23261"/>
    <cellStyle name="Normal 3 2 3 3 2 6 3 2" xfId="23262"/>
    <cellStyle name="Normal 3 2 3 3 2 6 3 3" xfId="40551"/>
    <cellStyle name="Normal 3 2 3 3 2 6 4" xfId="23263"/>
    <cellStyle name="Normal 3 2 3 3 2 6 5" xfId="40552"/>
    <cellStyle name="Normal 3 2 3 3 2 7" xfId="8335"/>
    <cellStyle name="Normal 3 2 3 3 2 7 2" xfId="8336"/>
    <cellStyle name="Normal 3 2 3 3 2 7 2 2" xfId="23264"/>
    <cellStyle name="Normal 3 2 3 3 2 7 2 3" xfId="40553"/>
    <cellStyle name="Normal 3 2 3 3 2 7 3" xfId="23265"/>
    <cellStyle name="Normal 3 2 3 3 2 7 4" xfId="40554"/>
    <cellStyle name="Normal 3 2 3 3 2 8" xfId="8337"/>
    <cellStyle name="Normal 3 2 3 3 2 8 2" xfId="23266"/>
    <cellStyle name="Normal 3 2 3 3 2 8 3" xfId="40555"/>
    <cellStyle name="Normal 3 2 3 3 2 9" xfId="23267"/>
    <cellStyle name="Normal 3 2 3 3 2 9 2" xfId="40556"/>
    <cellStyle name="Normal 3 2 3 3 3" xfId="8338"/>
    <cellStyle name="Normal 3 2 3 3 3 10" xfId="40557"/>
    <cellStyle name="Normal 3 2 3 3 3 11" xfId="40558"/>
    <cellStyle name="Normal 3 2 3 3 3 2" xfId="8339"/>
    <cellStyle name="Normal 3 2 3 3 3 2 2" xfId="8340"/>
    <cellStyle name="Normal 3 2 3 3 3 2 2 2" xfId="8341"/>
    <cellStyle name="Normal 3 2 3 3 3 2 2 2 2" xfId="8342"/>
    <cellStyle name="Normal 3 2 3 3 3 2 2 2 2 2" xfId="23268"/>
    <cellStyle name="Normal 3 2 3 3 3 2 2 2 2 2 2" xfId="23269"/>
    <cellStyle name="Normal 3 2 3 3 3 2 2 2 2 2 3" xfId="40559"/>
    <cellStyle name="Normal 3 2 3 3 3 2 2 2 2 3" xfId="23270"/>
    <cellStyle name="Normal 3 2 3 3 3 2 2 2 2 4" xfId="40560"/>
    <cellStyle name="Normal 3 2 3 3 3 2 2 2 3" xfId="8343"/>
    <cellStyle name="Normal 3 2 3 3 3 2 2 2 3 2" xfId="23271"/>
    <cellStyle name="Normal 3 2 3 3 3 2 2 2 3 3" xfId="40561"/>
    <cellStyle name="Normal 3 2 3 3 3 2 2 2 4" xfId="23272"/>
    <cellStyle name="Normal 3 2 3 3 3 2 2 2 5" xfId="40562"/>
    <cellStyle name="Normal 3 2 3 3 3 2 2 3" xfId="8344"/>
    <cellStyle name="Normal 3 2 3 3 3 2 2 3 2" xfId="8345"/>
    <cellStyle name="Normal 3 2 3 3 3 2 2 3 2 2" xfId="23273"/>
    <cellStyle name="Normal 3 2 3 3 3 2 2 3 2 3" xfId="40563"/>
    <cellStyle name="Normal 3 2 3 3 3 2 2 3 3" xfId="23274"/>
    <cellStyle name="Normal 3 2 3 3 3 2 2 3 4" xfId="40564"/>
    <cellStyle name="Normal 3 2 3 3 3 2 2 4" xfId="8346"/>
    <cellStyle name="Normal 3 2 3 3 3 2 2 4 2" xfId="8347"/>
    <cellStyle name="Normal 3 2 3 3 3 2 2 4 3" xfId="40565"/>
    <cellStyle name="Normal 3 2 3 3 3 2 2 5" xfId="8348"/>
    <cellStyle name="Normal 3 2 3 3 3 2 2 5 2" xfId="8349"/>
    <cellStyle name="Normal 3 2 3 3 3 2 2 6" xfId="8350"/>
    <cellStyle name="Normal 3 2 3 3 3 2 2 7" xfId="40566"/>
    <cellStyle name="Normal 3 2 3 3 3 2 3" xfId="8351"/>
    <cellStyle name="Normal 3 2 3 3 3 2 3 2" xfId="8352"/>
    <cellStyle name="Normal 3 2 3 3 3 2 3 2 2" xfId="23275"/>
    <cellStyle name="Normal 3 2 3 3 3 2 3 2 2 2" xfId="23276"/>
    <cellStyle name="Normal 3 2 3 3 3 2 3 2 2 3" xfId="40567"/>
    <cellStyle name="Normal 3 2 3 3 3 2 3 2 3" xfId="23277"/>
    <cellStyle name="Normal 3 2 3 3 3 2 3 2 4" xfId="40568"/>
    <cellStyle name="Normal 3 2 3 3 3 2 3 3" xfId="8353"/>
    <cellStyle name="Normal 3 2 3 3 3 2 3 3 2" xfId="23278"/>
    <cellStyle name="Normal 3 2 3 3 3 2 3 3 3" xfId="40569"/>
    <cellStyle name="Normal 3 2 3 3 3 2 3 4" xfId="23279"/>
    <cellStyle name="Normal 3 2 3 3 3 2 3 5" xfId="40570"/>
    <cellStyle name="Normal 3 2 3 3 3 2 4" xfId="8354"/>
    <cellStyle name="Normal 3 2 3 3 3 2 4 2" xfId="8355"/>
    <cellStyle name="Normal 3 2 3 3 3 2 4 2 2" xfId="23280"/>
    <cellStyle name="Normal 3 2 3 3 3 2 4 2 3" xfId="40571"/>
    <cellStyle name="Normal 3 2 3 3 3 2 4 3" xfId="23281"/>
    <cellStyle name="Normal 3 2 3 3 3 2 4 4" xfId="40572"/>
    <cellStyle name="Normal 3 2 3 3 3 2 5" xfId="8356"/>
    <cellStyle name="Normal 3 2 3 3 3 2 5 2" xfId="8357"/>
    <cellStyle name="Normal 3 2 3 3 3 2 5 3" xfId="40573"/>
    <cellStyle name="Normal 3 2 3 3 3 2 6" xfId="8358"/>
    <cellStyle name="Normal 3 2 3 3 3 2 6 2" xfId="8359"/>
    <cellStyle name="Normal 3 2 3 3 3 2 7" xfId="8360"/>
    <cellStyle name="Normal 3 2 3 3 3 2 8" xfId="40574"/>
    <cellStyle name="Normal 3 2 3 3 3 3" xfId="8361"/>
    <cellStyle name="Normal 3 2 3 3 3 3 2" xfId="8362"/>
    <cellStyle name="Normal 3 2 3 3 3 3 2 2" xfId="8363"/>
    <cellStyle name="Normal 3 2 3 3 3 3 2 2 2" xfId="23282"/>
    <cellStyle name="Normal 3 2 3 3 3 3 2 2 2 2" xfId="23283"/>
    <cellStyle name="Normal 3 2 3 3 3 3 2 2 2 3" xfId="40575"/>
    <cellStyle name="Normal 3 2 3 3 3 3 2 2 3" xfId="23284"/>
    <cellStyle name="Normal 3 2 3 3 3 3 2 2 4" xfId="40576"/>
    <cellStyle name="Normal 3 2 3 3 3 3 2 3" xfId="8364"/>
    <cellStyle name="Normal 3 2 3 3 3 3 2 3 2" xfId="23285"/>
    <cellStyle name="Normal 3 2 3 3 3 3 2 3 3" xfId="40577"/>
    <cellStyle name="Normal 3 2 3 3 3 3 2 4" xfId="23286"/>
    <cellStyle name="Normal 3 2 3 3 3 3 2 5" xfId="40578"/>
    <cellStyle name="Normal 3 2 3 3 3 3 3" xfId="8365"/>
    <cellStyle name="Normal 3 2 3 3 3 3 3 2" xfId="8366"/>
    <cellStyle name="Normal 3 2 3 3 3 3 3 2 2" xfId="23287"/>
    <cellStyle name="Normal 3 2 3 3 3 3 3 2 3" xfId="40579"/>
    <cellStyle name="Normal 3 2 3 3 3 3 3 3" xfId="23288"/>
    <cellStyle name="Normal 3 2 3 3 3 3 3 4" xfId="40580"/>
    <cellStyle name="Normal 3 2 3 3 3 3 4" xfId="8367"/>
    <cellStyle name="Normal 3 2 3 3 3 3 4 2" xfId="8368"/>
    <cellStyle name="Normal 3 2 3 3 3 3 4 3" xfId="40581"/>
    <cellStyle name="Normal 3 2 3 3 3 3 5" xfId="8369"/>
    <cellStyle name="Normal 3 2 3 3 3 3 5 2" xfId="8370"/>
    <cellStyle name="Normal 3 2 3 3 3 3 6" xfId="8371"/>
    <cellStyle name="Normal 3 2 3 3 3 3 7" xfId="40582"/>
    <cellStyle name="Normal 3 2 3 3 3 4" xfId="8372"/>
    <cellStyle name="Normal 3 2 3 3 3 4 2" xfId="8373"/>
    <cellStyle name="Normal 3 2 3 3 3 4 2 2" xfId="23289"/>
    <cellStyle name="Normal 3 2 3 3 3 4 2 2 2" xfId="23290"/>
    <cellStyle name="Normal 3 2 3 3 3 4 2 2 2 2" xfId="23291"/>
    <cellStyle name="Normal 3 2 3 3 3 4 2 2 2 3" xfId="40583"/>
    <cellStyle name="Normal 3 2 3 3 3 4 2 2 3" xfId="23292"/>
    <cellStyle name="Normal 3 2 3 3 3 4 2 2 4" xfId="40584"/>
    <cellStyle name="Normal 3 2 3 3 3 4 2 3" xfId="23293"/>
    <cellStyle name="Normal 3 2 3 3 3 4 2 3 2" xfId="23294"/>
    <cellStyle name="Normal 3 2 3 3 3 4 2 3 3" xfId="40585"/>
    <cellStyle name="Normal 3 2 3 3 3 4 2 4" xfId="23295"/>
    <cellStyle name="Normal 3 2 3 3 3 4 2 5" xfId="40586"/>
    <cellStyle name="Normal 3 2 3 3 3 4 3" xfId="8374"/>
    <cellStyle name="Normal 3 2 3 3 3 4 3 2" xfId="23296"/>
    <cellStyle name="Normal 3 2 3 3 3 4 3 2 2" xfId="23297"/>
    <cellStyle name="Normal 3 2 3 3 3 4 3 2 3" xfId="40587"/>
    <cellStyle name="Normal 3 2 3 3 3 4 3 3" xfId="23298"/>
    <cellStyle name="Normal 3 2 3 3 3 4 3 4" xfId="40588"/>
    <cellStyle name="Normal 3 2 3 3 3 4 4" xfId="23299"/>
    <cellStyle name="Normal 3 2 3 3 3 4 4 2" xfId="23300"/>
    <cellStyle name="Normal 3 2 3 3 3 4 4 3" xfId="40589"/>
    <cellStyle name="Normal 3 2 3 3 3 4 5" xfId="23301"/>
    <cellStyle name="Normal 3 2 3 3 3 4 6" xfId="40590"/>
    <cellStyle name="Normal 3 2 3 3 3 5" xfId="8375"/>
    <cellStyle name="Normal 3 2 3 3 3 5 2" xfId="8376"/>
    <cellStyle name="Normal 3 2 3 3 3 5 2 2" xfId="23302"/>
    <cellStyle name="Normal 3 2 3 3 3 5 2 2 2" xfId="23303"/>
    <cellStyle name="Normal 3 2 3 3 3 5 2 2 3" xfId="40591"/>
    <cellStyle name="Normal 3 2 3 3 3 5 2 3" xfId="23304"/>
    <cellStyle name="Normal 3 2 3 3 3 5 2 4" xfId="40592"/>
    <cellStyle name="Normal 3 2 3 3 3 5 3" xfId="23305"/>
    <cellStyle name="Normal 3 2 3 3 3 5 3 2" xfId="23306"/>
    <cellStyle name="Normal 3 2 3 3 3 5 3 3" xfId="40593"/>
    <cellStyle name="Normal 3 2 3 3 3 5 4" xfId="23307"/>
    <cellStyle name="Normal 3 2 3 3 3 5 5" xfId="40594"/>
    <cellStyle name="Normal 3 2 3 3 3 6" xfId="8377"/>
    <cellStyle name="Normal 3 2 3 3 3 6 2" xfId="8378"/>
    <cellStyle name="Normal 3 2 3 3 3 6 2 2" xfId="23308"/>
    <cellStyle name="Normal 3 2 3 3 3 6 2 3" xfId="40595"/>
    <cellStyle name="Normal 3 2 3 3 3 6 3" xfId="23309"/>
    <cellStyle name="Normal 3 2 3 3 3 6 4" xfId="40596"/>
    <cellStyle name="Normal 3 2 3 3 3 7" xfId="8379"/>
    <cellStyle name="Normal 3 2 3 3 3 7 2" xfId="8380"/>
    <cellStyle name="Normal 3 2 3 3 3 7 3" xfId="40597"/>
    <cellStyle name="Normal 3 2 3 3 3 8" xfId="8381"/>
    <cellStyle name="Normal 3 2 3 3 3 8 2" xfId="40598"/>
    <cellStyle name="Normal 3 2 3 3 3 9" xfId="40599"/>
    <cellStyle name="Normal 3 2 3 3 4" xfId="8382"/>
    <cellStyle name="Normal 3 2 3 3 4 10" xfId="40600"/>
    <cellStyle name="Normal 3 2 3 3 4 2" xfId="8383"/>
    <cellStyle name="Normal 3 2 3 3 4 2 2" xfId="8384"/>
    <cellStyle name="Normal 3 2 3 3 4 2 2 2" xfId="8385"/>
    <cellStyle name="Normal 3 2 3 3 4 2 2 2 2" xfId="23310"/>
    <cellStyle name="Normal 3 2 3 3 4 2 2 2 2 2" xfId="23311"/>
    <cellStyle name="Normal 3 2 3 3 4 2 2 2 2 3" xfId="40601"/>
    <cellStyle name="Normal 3 2 3 3 4 2 2 2 3" xfId="23312"/>
    <cellStyle name="Normal 3 2 3 3 4 2 2 2 4" xfId="40602"/>
    <cellStyle name="Normal 3 2 3 3 4 2 2 3" xfId="8386"/>
    <cellStyle name="Normal 3 2 3 3 4 2 2 3 2" xfId="23313"/>
    <cellStyle name="Normal 3 2 3 3 4 2 2 3 3" xfId="40603"/>
    <cellStyle name="Normal 3 2 3 3 4 2 2 4" xfId="23314"/>
    <cellStyle name="Normal 3 2 3 3 4 2 2 5" xfId="40604"/>
    <cellStyle name="Normal 3 2 3 3 4 2 3" xfId="8387"/>
    <cellStyle name="Normal 3 2 3 3 4 2 3 2" xfId="8388"/>
    <cellStyle name="Normal 3 2 3 3 4 2 3 2 2" xfId="23315"/>
    <cellStyle name="Normal 3 2 3 3 4 2 3 2 3" xfId="40605"/>
    <cellStyle name="Normal 3 2 3 3 4 2 3 3" xfId="23316"/>
    <cellStyle name="Normal 3 2 3 3 4 2 3 4" xfId="40606"/>
    <cellStyle name="Normal 3 2 3 3 4 2 4" xfId="8389"/>
    <cellStyle name="Normal 3 2 3 3 4 2 4 2" xfId="8390"/>
    <cellStyle name="Normal 3 2 3 3 4 2 4 3" xfId="40607"/>
    <cellStyle name="Normal 3 2 3 3 4 2 5" xfId="8391"/>
    <cellStyle name="Normal 3 2 3 3 4 2 5 2" xfId="8392"/>
    <cellStyle name="Normal 3 2 3 3 4 2 6" xfId="8393"/>
    <cellStyle name="Normal 3 2 3 3 4 2 7" xfId="40608"/>
    <cellStyle name="Normal 3 2 3 3 4 3" xfId="8394"/>
    <cellStyle name="Normal 3 2 3 3 4 3 2" xfId="8395"/>
    <cellStyle name="Normal 3 2 3 3 4 3 2 2" xfId="23317"/>
    <cellStyle name="Normal 3 2 3 3 4 3 2 2 2" xfId="23318"/>
    <cellStyle name="Normal 3 2 3 3 4 3 2 2 2 2" xfId="23319"/>
    <cellStyle name="Normal 3 2 3 3 4 3 2 2 2 3" xfId="40609"/>
    <cellStyle name="Normal 3 2 3 3 4 3 2 2 3" xfId="23320"/>
    <cellStyle name="Normal 3 2 3 3 4 3 2 2 4" xfId="40610"/>
    <cellStyle name="Normal 3 2 3 3 4 3 2 3" xfId="23321"/>
    <cellStyle name="Normal 3 2 3 3 4 3 2 3 2" xfId="23322"/>
    <cellStyle name="Normal 3 2 3 3 4 3 2 3 3" xfId="40611"/>
    <cellStyle name="Normal 3 2 3 3 4 3 2 4" xfId="23323"/>
    <cellStyle name="Normal 3 2 3 3 4 3 2 5" xfId="40612"/>
    <cellStyle name="Normal 3 2 3 3 4 3 3" xfId="8396"/>
    <cellStyle name="Normal 3 2 3 3 4 3 3 2" xfId="23324"/>
    <cellStyle name="Normal 3 2 3 3 4 3 3 2 2" xfId="23325"/>
    <cellStyle name="Normal 3 2 3 3 4 3 3 2 3" xfId="40613"/>
    <cellStyle name="Normal 3 2 3 3 4 3 3 3" xfId="23326"/>
    <cellStyle name="Normal 3 2 3 3 4 3 3 4" xfId="40614"/>
    <cellStyle name="Normal 3 2 3 3 4 3 4" xfId="23327"/>
    <cellStyle name="Normal 3 2 3 3 4 3 4 2" xfId="23328"/>
    <cellStyle name="Normal 3 2 3 3 4 3 4 3" xfId="40615"/>
    <cellStyle name="Normal 3 2 3 3 4 3 5" xfId="23329"/>
    <cellStyle name="Normal 3 2 3 3 4 3 6" xfId="40616"/>
    <cellStyle name="Normal 3 2 3 3 4 4" xfId="8397"/>
    <cellStyle name="Normal 3 2 3 3 4 4 2" xfId="8398"/>
    <cellStyle name="Normal 3 2 3 3 4 4 2 2" xfId="23330"/>
    <cellStyle name="Normal 3 2 3 3 4 4 2 2 2" xfId="23331"/>
    <cellStyle name="Normal 3 2 3 3 4 4 2 2 3" xfId="40617"/>
    <cellStyle name="Normal 3 2 3 3 4 4 2 3" xfId="23332"/>
    <cellStyle name="Normal 3 2 3 3 4 4 2 4" xfId="40618"/>
    <cellStyle name="Normal 3 2 3 3 4 4 3" xfId="23333"/>
    <cellStyle name="Normal 3 2 3 3 4 4 3 2" xfId="23334"/>
    <cellStyle name="Normal 3 2 3 3 4 4 3 3" xfId="40619"/>
    <cellStyle name="Normal 3 2 3 3 4 4 4" xfId="23335"/>
    <cellStyle name="Normal 3 2 3 3 4 4 5" xfId="40620"/>
    <cellStyle name="Normal 3 2 3 3 4 5" xfId="8399"/>
    <cellStyle name="Normal 3 2 3 3 4 5 2" xfId="8400"/>
    <cellStyle name="Normal 3 2 3 3 4 5 2 2" xfId="23336"/>
    <cellStyle name="Normal 3 2 3 3 4 5 2 3" xfId="40621"/>
    <cellStyle name="Normal 3 2 3 3 4 5 3" xfId="23337"/>
    <cellStyle name="Normal 3 2 3 3 4 5 4" xfId="40622"/>
    <cellStyle name="Normal 3 2 3 3 4 6" xfId="8401"/>
    <cellStyle name="Normal 3 2 3 3 4 6 2" xfId="8402"/>
    <cellStyle name="Normal 3 2 3 3 4 6 3" xfId="40623"/>
    <cellStyle name="Normal 3 2 3 3 4 7" xfId="8403"/>
    <cellStyle name="Normal 3 2 3 3 4 7 2" xfId="40624"/>
    <cellStyle name="Normal 3 2 3 3 4 8" xfId="40625"/>
    <cellStyle name="Normal 3 2 3 3 4 9" xfId="40626"/>
    <cellStyle name="Normal 3 2 3 3 5" xfId="8404"/>
    <cellStyle name="Normal 3 2 3 3 5 2" xfId="8405"/>
    <cellStyle name="Normal 3 2 3 3 5 2 2" xfId="8406"/>
    <cellStyle name="Normal 3 2 3 3 5 2 2 2" xfId="23338"/>
    <cellStyle name="Normal 3 2 3 3 5 2 2 2 2" xfId="23339"/>
    <cellStyle name="Normal 3 2 3 3 5 2 2 2 3" xfId="40627"/>
    <cellStyle name="Normal 3 2 3 3 5 2 2 3" xfId="23340"/>
    <cellStyle name="Normal 3 2 3 3 5 2 2 4" xfId="40628"/>
    <cellStyle name="Normal 3 2 3 3 5 2 3" xfId="8407"/>
    <cellStyle name="Normal 3 2 3 3 5 2 3 2" xfId="23341"/>
    <cellStyle name="Normal 3 2 3 3 5 2 3 3" xfId="40629"/>
    <cellStyle name="Normal 3 2 3 3 5 2 4" xfId="23342"/>
    <cellStyle name="Normal 3 2 3 3 5 2 5" xfId="40630"/>
    <cellStyle name="Normal 3 2 3 3 5 2 6" xfId="40631"/>
    <cellStyle name="Normal 3 2 3 3 5 3" xfId="8408"/>
    <cellStyle name="Normal 3 2 3 3 5 3 2" xfId="8409"/>
    <cellStyle name="Normal 3 2 3 3 5 3 2 2" xfId="23343"/>
    <cellStyle name="Normal 3 2 3 3 5 3 2 3" xfId="40632"/>
    <cellStyle name="Normal 3 2 3 3 5 3 3" xfId="23344"/>
    <cellStyle name="Normal 3 2 3 3 5 3 4" xfId="40633"/>
    <cellStyle name="Normal 3 2 3 3 5 4" xfId="8410"/>
    <cellStyle name="Normal 3 2 3 3 5 4 2" xfId="8411"/>
    <cellStyle name="Normal 3 2 3 3 5 4 3" xfId="40634"/>
    <cellStyle name="Normal 3 2 3 3 5 5" xfId="8412"/>
    <cellStyle name="Normal 3 2 3 3 5 5 2" xfId="8413"/>
    <cellStyle name="Normal 3 2 3 3 5 6" xfId="8414"/>
    <cellStyle name="Normal 3 2 3 3 5 7" xfId="40635"/>
    <cellStyle name="Normal 3 2 3 3 6" xfId="8415"/>
    <cellStyle name="Normal 3 2 3 3 6 2" xfId="8416"/>
    <cellStyle name="Normal 3 2 3 3 6 2 2" xfId="23345"/>
    <cellStyle name="Normal 3 2 3 3 6 2 2 2" xfId="23346"/>
    <cellStyle name="Normal 3 2 3 3 6 2 2 2 2" xfId="23347"/>
    <cellStyle name="Normal 3 2 3 3 6 2 2 2 3" xfId="40636"/>
    <cellStyle name="Normal 3 2 3 3 6 2 2 3" xfId="23348"/>
    <cellStyle name="Normal 3 2 3 3 6 2 2 4" xfId="40637"/>
    <cellStyle name="Normal 3 2 3 3 6 2 3" xfId="23349"/>
    <cellStyle name="Normal 3 2 3 3 6 2 3 2" xfId="23350"/>
    <cellStyle name="Normal 3 2 3 3 6 2 3 3" xfId="40638"/>
    <cellStyle name="Normal 3 2 3 3 6 2 4" xfId="23351"/>
    <cellStyle name="Normal 3 2 3 3 6 2 5" xfId="40639"/>
    <cellStyle name="Normal 3 2 3 3 6 3" xfId="8417"/>
    <cellStyle name="Normal 3 2 3 3 6 3 2" xfId="23352"/>
    <cellStyle name="Normal 3 2 3 3 6 3 2 2" xfId="23353"/>
    <cellStyle name="Normal 3 2 3 3 6 3 2 3" xfId="40640"/>
    <cellStyle name="Normal 3 2 3 3 6 3 3" xfId="23354"/>
    <cellStyle name="Normal 3 2 3 3 6 3 4" xfId="40641"/>
    <cellStyle name="Normal 3 2 3 3 6 4" xfId="23355"/>
    <cellStyle name="Normal 3 2 3 3 6 4 2" xfId="23356"/>
    <cellStyle name="Normal 3 2 3 3 6 4 3" xfId="40642"/>
    <cellStyle name="Normal 3 2 3 3 6 5" xfId="23357"/>
    <cellStyle name="Normal 3 2 3 3 6 6" xfId="40643"/>
    <cellStyle name="Normal 3 2 3 3 6 7" xfId="40644"/>
    <cellStyle name="Normal 3 2 3 3 7" xfId="8418"/>
    <cellStyle name="Normal 3 2 3 3 7 2" xfId="8419"/>
    <cellStyle name="Normal 3 2 3 3 7 2 2" xfId="23358"/>
    <cellStyle name="Normal 3 2 3 3 7 2 2 2" xfId="23359"/>
    <cellStyle name="Normal 3 2 3 3 7 2 2 3" xfId="40645"/>
    <cellStyle name="Normal 3 2 3 3 7 2 3" xfId="23360"/>
    <cellStyle name="Normal 3 2 3 3 7 2 4" xfId="40646"/>
    <cellStyle name="Normal 3 2 3 3 7 3" xfId="8420"/>
    <cellStyle name="Normal 3 2 3 3 7 3 2" xfId="23361"/>
    <cellStyle name="Normal 3 2 3 3 7 3 3" xfId="40647"/>
    <cellStyle name="Normal 3 2 3 3 7 4" xfId="23362"/>
    <cellStyle name="Normal 3 2 3 3 7 5" xfId="40648"/>
    <cellStyle name="Normal 3 2 3 3 8" xfId="8421"/>
    <cellStyle name="Normal 3 2 3 3 8 2" xfId="8422"/>
    <cellStyle name="Normal 3 2 3 3 8 2 2" xfId="23363"/>
    <cellStyle name="Normal 3 2 3 3 8 2 2 2" xfId="23364"/>
    <cellStyle name="Normal 3 2 3 3 8 2 2 3" xfId="40649"/>
    <cellStyle name="Normal 3 2 3 3 8 2 3" xfId="23365"/>
    <cellStyle name="Normal 3 2 3 3 8 2 4" xfId="40650"/>
    <cellStyle name="Normal 3 2 3 3 8 3" xfId="23366"/>
    <cellStyle name="Normal 3 2 3 3 8 3 2" xfId="23367"/>
    <cellStyle name="Normal 3 2 3 3 8 3 3" xfId="40651"/>
    <cellStyle name="Normal 3 2 3 3 8 4" xfId="23368"/>
    <cellStyle name="Normal 3 2 3 3 8 5" xfId="40652"/>
    <cellStyle name="Normal 3 2 3 3 9" xfId="8423"/>
    <cellStyle name="Normal 3 2 3 3 9 2" xfId="8424"/>
    <cellStyle name="Normal 3 2 3 3 9 2 2" xfId="23369"/>
    <cellStyle name="Normal 3 2 3 3 9 2 2 2" xfId="23370"/>
    <cellStyle name="Normal 3 2 3 3 9 2 2 3" xfId="40653"/>
    <cellStyle name="Normal 3 2 3 3 9 2 3" xfId="23371"/>
    <cellStyle name="Normal 3 2 3 3 9 2 4" xfId="40654"/>
    <cellStyle name="Normal 3 2 3 3 9 3" xfId="23372"/>
    <cellStyle name="Normal 3 2 3 3 9 3 2" xfId="23373"/>
    <cellStyle name="Normal 3 2 3 3 9 3 3" xfId="40655"/>
    <cellStyle name="Normal 3 2 3 3 9 4" xfId="23374"/>
    <cellStyle name="Normal 3 2 3 3 9 5" xfId="40656"/>
    <cellStyle name="Normal 3 2 3 4" xfId="8425"/>
    <cellStyle name="Normal 3 2 3 4 10" xfId="8426"/>
    <cellStyle name="Normal 3 2 3 4 10 2" xfId="8427"/>
    <cellStyle name="Normal 3 2 3 4 10 2 2" xfId="23375"/>
    <cellStyle name="Normal 3 2 3 4 10 2 3" xfId="40657"/>
    <cellStyle name="Normal 3 2 3 4 10 3" xfId="23376"/>
    <cellStyle name="Normal 3 2 3 4 10 4" xfId="40658"/>
    <cellStyle name="Normal 3 2 3 4 11" xfId="8428"/>
    <cellStyle name="Normal 3 2 3 4 11 2" xfId="23377"/>
    <cellStyle name="Normal 3 2 3 4 11 3" xfId="40659"/>
    <cellStyle name="Normal 3 2 3 4 12" xfId="23378"/>
    <cellStyle name="Normal 3 2 3 4 12 2" xfId="40660"/>
    <cellStyle name="Normal 3 2 3 4 13" xfId="40661"/>
    <cellStyle name="Normal 3 2 3 4 14" xfId="40662"/>
    <cellStyle name="Normal 3 2 3 4 15" xfId="40663"/>
    <cellStyle name="Normal 3 2 3 4 2" xfId="8429"/>
    <cellStyle name="Normal 3 2 3 4 2 10" xfId="40664"/>
    <cellStyle name="Normal 3 2 3 4 2 11" xfId="40665"/>
    <cellStyle name="Normal 3 2 3 4 2 12" xfId="40666"/>
    <cellStyle name="Normal 3 2 3 4 2 2" xfId="8430"/>
    <cellStyle name="Normal 3 2 3 4 2 2 2" xfId="8431"/>
    <cellStyle name="Normal 3 2 3 4 2 2 2 2" xfId="8432"/>
    <cellStyle name="Normal 3 2 3 4 2 2 2 2 2" xfId="8433"/>
    <cellStyle name="Normal 3 2 3 4 2 2 2 2 2 2" xfId="23379"/>
    <cellStyle name="Normal 3 2 3 4 2 2 2 2 2 2 2" xfId="23380"/>
    <cellStyle name="Normal 3 2 3 4 2 2 2 2 2 2 3" xfId="40667"/>
    <cellStyle name="Normal 3 2 3 4 2 2 2 2 2 3" xfId="23381"/>
    <cellStyle name="Normal 3 2 3 4 2 2 2 2 2 4" xfId="40668"/>
    <cellStyle name="Normal 3 2 3 4 2 2 2 2 3" xfId="8434"/>
    <cellStyle name="Normal 3 2 3 4 2 2 2 2 3 2" xfId="23382"/>
    <cellStyle name="Normal 3 2 3 4 2 2 2 2 3 3" xfId="40669"/>
    <cellStyle name="Normal 3 2 3 4 2 2 2 2 4" xfId="23383"/>
    <cellStyle name="Normal 3 2 3 4 2 2 2 2 5" xfId="40670"/>
    <cellStyle name="Normal 3 2 3 4 2 2 2 3" xfId="8435"/>
    <cellStyle name="Normal 3 2 3 4 2 2 2 3 2" xfId="8436"/>
    <cellStyle name="Normal 3 2 3 4 2 2 2 3 2 2" xfId="23384"/>
    <cellStyle name="Normal 3 2 3 4 2 2 2 3 2 3" xfId="40671"/>
    <cellStyle name="Normal 3 2 3 4 2 2 2 3 3" xfId="23385"/>
    <cellStyle name="Normal 3 2 3 4 2 2 2 3 4" xfId="40672"/>
    <cellStyle name="Normal 3 2 3 4 2 2 2 4" xfId="8437"/>
    <cellStyle name="Normal 3 2 3 4 2 2 2 4 2" xfId="8438"/>
    <cellStyle name="Normal 3 2 3 4 2 2 2 4 3" xfId="40673"/>
    <cellStyle name="Normal 3 2 3 4 2 2 2 5" xfId="8439"/>
    <cellStyle name="Normal 3 2 3 4 2 2 2 5 2" xfId="8440"/>
    <cellStyle name="Normal 3 2 3 4 2 2 2 6" xfId="8441"/>
    <cellStyle name="Normal 3 2 3 4 2 2 2 7" xfId="40674"/>
    <cellStyle name="Normal 3 2 3 4 2 2 3" xfId="8442"/>
    <cellStyle name="Normal 3 2 3 4 2 2 3 2" xfId="8443"/>
    <cellStyle name="Normal 3 2 3 4 2 2 3 2 2" xfId="23386"/>
    <cellStyle name="Normal 3 2 3 4 2 2 3 2 2 2" xfId="23387"/>
    <cellStyle name="Normal 3 2 3 4 2 2 3 2 2 3" xfId="40675"/>
    <cellStyle name="Normal 3 2 3 4 2 2 3 2 3" xfId="23388"/>
    <cellStyle name="Normal 3 2 3 4 2 2 3 2 4" xfId="40676"/>
    <cellStyle name="Normal 3 2 3 4 2 2 3 3" xfId="8444"/>
    <cellStyle name="Normal 3 2 3 4 2 2 3 3 2" xfId="23389"/>
    <cellStyle name="Normal 3 2 3 4 2 2 3 3 3" xfId="40677"/>
    <cellStyle name="Normal 3 2 3 4 2 2 3 4" xfId="23390"/>
    <cellStyle name="Normal 3 2 3 4 2 2 3 5" xfId="40678"/>
    <cellStyle name="Normal 3 2 3 4 2 2 4" xfId="8445"/>
    <cellStyle name="Normal 3 2 3 4 2 2 4 2" xfId="8446"/>
    <cellStyle name="Normal 3 2 3 4 2 2 4 2 2" xfId="23391"/>
    <cellStyle name="Normal 3 2 3 4 2 2 4 2 3" xfId="40679"/>
    <cellStyle name="Normal 3 2 3 4 2 2 4 3" xfId="23392"/>
    <cellStyle name="Normal 3 2 3 4 2 2 4 4" xfId="40680"/>
    <cellStyle name="Normal 3 2 3 4 2 2 5" xfId="8447"/>
    <cellStyle name="Normal 3 2 3 4 2 2 5 2" xfId="8448"/>
    <cellStyle name="Normal 3 2 3 4 2 2 5 3" xfId="40681"/>
    <cellStyle name="Normal 3 2 3 4 2 2 6" xfId="8449"/>
    <cellStyle name="Normal 3 2 3 4 2 2 6 2" xfId="8450"/>
    <cellStyle name="Normal 3 2 3 4 2 2 7" xfId="8451"/>
    <cellStyle name="Normal 3 2 3 4 2 2 8" xfId="40682"/>
    <cellStyle name="Normal 3 2 3 4 2 3" xfId="8452"/>
    <cellStyle name="Normal 3 2 3 4 2 3 2" xfId="8453"/>
    <cellStyle name="Normal 3 2 3 4 2 3 2 2" xfId="8454"/>
    <cellStyle name="Normal 3 2 3 4 2 3 2 2 2" xfId="23393"/>
    <cellStyle name="Normal 3 2 3 4 2 3 2 2 2 2" xfId="23394"/>
    <cellStyle name="Normal 3 2 3 4 2 3 2 2 2 3" xfId="40683"/>
    <cellStyle name="Normal 3 2 3 4 2 3 2 2 3" xfId="23395"/>
    <cellStyle name="Normal 3 2 3 4 2 3 2 2 4" xfId="40684"/>
    <cellStyle name="Normal 3 2 3 4 2 3 2 3" xfId="8455"/>
    <cellStyle name="Normal 3 2 3 4 2 3 2 3 2" xfId="23396"/>
    <cellStyle name="Normal 3 2 3 4 2 3 2 3 3" xfId="40685"/>
    <cellStyle name="Normal 3 2 3 4 2 3 2 4" xfId="23397"/>
    <cellStyle name="Normal 3 2 3 4 2 3 2 5" xfId="40686"/>
    <cellStyle name="Normal 3 2 3 4 2 3 3" xfId="8456"/>
    <cellStyle name="Normal 3 2 3 4 2 3 3 2" xfId="8457"/>
    <cellStyle name="Normal 3 2 3 4 2 3 3 2 2" xfId="23398"/>
    <cellStyle name="Normal 3 2 3 4 2 3 3 2 3" xfId="40687"/>
    <cellStyle name="Normal 3 2 3 4 2 3 3 3" xfId="23399"/>
    <cellStyle name="Normal 3 2 3 4 2 3 3 4" xfId="40688"/>
    <cellStyle name="Normal 3 2 3 4 2 3 4" xfId="8458"/>
    <cellStyle name="Normal 3 2 3 4 2 3 4 2" xfId="8459"/>
    <cellStyle name="Normal 3 2 3 4 2 3 4 3" xfId="40689"/>
    <cellStyle name="Normal 3 2 3 4 2 3 5" xfId="8460"/>
    <cellStyle name="Normal 3 2 3 4 2 3 5 2" xfId="8461"/>
    <cellStyle name="Normal 3 2 3 4 2 3 6" xfId="8462"/>
    <cellStyle name="Normal 3 2 3 4 2 3 7" xfId="40690"/>
    <cellStyle name="Normal 3 2 3 4 2 4" xfId="8463"/>
    <cellStyle name="Normal 3 2 3 4 2 4 2" xfId="8464"/>
    <cellStyle name="Normal 3 2 3 4 2 4 2 2" xfId="23400"/>
    <cellStyle name="Normal 3 2 3 4 2 4 2 2 2" xfId="23401"/>
    <cellStyle name="Normal 3 2 3 4 2 4 2 2 2 2" xfId="23402"/>
    <cellStyle name="Normal 3 2 3 4 2 4 2 2 2 3" xfId="40691"/>
    <cellStyle name="Normal 3 2 3 4 2 4 2 2 3" xfId="23403"/>
    <cellStyle name="Normal 3 2 3 4 2 4 2 2 4" xfId="40692"/>
    <cellStyle name="Normal 3 2 3 4 2 4 2 3" xfId="23404"/>
    <cellStyle name="Normal 3 2 3 4 2 4 2 3 2" xfId="23405"/>
    <cellStyle name="Normal 3 2 3 4 2 4 2 3 3" xfId="40693"/>
    <cellStyle name="Normal 3 2 3 4 2 4 2 4" xfId="23406"/>
    <cellStyle name="Normal 3 2 3 4 2 4 2 5" xfId="40694"/>
    <cellStyle name="Normal 3 2 3 4 2 4 3" xfId="8465"/>
    <cellStyle name="Normal 3 2 3 4 2 4 3 2" xfId="23407"/>
    <cellStyle name="Normal 3 2 3 4 2 4 3 2 2" xfId="23408"/>
    <cellStyle name="Normal 3 2 3 4 2 4 3 2 3" xfId="40695"/>
    <cellStyle name="Normal 3 2 3 4 2 4 3 3" xfId="23409"/>
    <cellStyle name="Normal 3 2 3 4 2 4 3 4" xfId="40696"/>
    <cellStyle name="Normal 3 2 3 4 2 4 4" xfId="23410"/>
    <cellStyle name="Normal 3 2 3 4 2 4 4 2" xfId="23411"/>
    <cellStyle name="Normal 3 2 3 4 2 4 4 3" xfId="40697"/>
    <cellStyle name="Normal 3 2 3 4 2 4 5" xfId="23412"/>
    <cellStyle name="Normal 3 2 3 4 2 4 6" xfId="40698"/>
    <cellStyle name="Normal 3 2 3 4 2 5" xfId="8466"/>
    <cellStyle name="Normal 3 2 3 4 2 5 2" xfId="8467"/>
    <cellStyle name="Normal 3 2 3 4 2 5 2 2" xfId="23413"/>
    <cellStyle name="Normal 3 2 3 4 2 5 2 2 2" xfId="23414"/>
    <cellStyle name="Normal 3 2 3 4 2 5 2 2 3" xfId="40699"/>
    <cellStyle name="Normal 3 2 3 4 2 5 2 3" xfId="23415"/>
    <cellStyle name="Normal 3 2 3 4 2 5 2 4" xfId="40700"/>
    <cellStyle name="Normal 3 2 3 4 2 5 3" xfId="23416"/>
    <cellStyle name="Normal 3 2 3 4 2 5 3 2" xfId="23417"/>
    <cellStyle name="Normal 3 2 3 4 2 5 3 3" xfId="40701"/>
    <cellStyle name="Normal 3 2 3 4 2 5 4" xfId="23418"/>
    <cellStyle name="Normal 3 2 3 4 2 5 5" xfId="40702"/>
    <cellStyle name="Normal 3 2 3 4 2 6" xfId="8468"/>
    <cellStyle name="Normal 3 2 3 4 2 6 2" xfId="8469"/>
    <cellStyle name="Normal 3 2 3 4 2 6 2 2" xfId="23419"/>
    <cellStyle name="Normal 3 2 3 4 2 6 2 2 2" xfId="23420"/>
    <cellStyle name="Normal 3 2 3 4 2 6 2 2 3" xfId="40703"/>
    <cellStyle name="Normal 3 2 3 4 2 6 2 3" xfId="23421"/>
    <cellStyle name="Normal 3 2 3 4 2 6 2 4" xfId="40704"/>
    <cellStyle name="Normal 3 2 3 4 2 6 3" xfId="23422"/>
    <cellStyle name="Normal 3 2 3 4 2 6 3 2" xfId="23423"/>
    <cellStyle name="Normal 3 2 3 4 2 6 3 3" xfId="40705"/>
    <cellStyle name="Normal 3 2 3 4 2 6 4" xfId="23424"/>
    <cellStyle name="Normal 3 2 3 4 2 6 5" xfId="40706"/>
    <cellStyle name="Normal 3 2 3 4 2 7" xfId="8470"/>
    <cellStyle name="Normal 3 2 3 4 2 7 2" xfId="8471"/>
    <cellStyle name="Normal 3 2 3 4 2 7 2 2" xfId="23425"/>
    <cellStyle name="Normal 3 2 3 4 2 7 2 3" xfId="40707"/>
    <cellStyle name="Normal 3 2 3 4 2 7 3" xfId="23426"/>
    <cellStyle name="Normal 3 2 3 4 2 7 4" xfId="40708"/>
    <cellStyle name="Normal 3 2 3 4 2 8" xfId="8472"/>
    <cellStyle name="Normal 3 2 3 4 2 8 2" xfId="23427"/>
    <cellStyle name="Normal 3 2 3 4 2 8 3" xfId="40709"/>
    <cellStyle name="Normal 3 2 3 4 2 9" xfId="23428"/>
    <cellStyle name="Normal 3 2 3 4 2 9 2" xfId="40710"/>
    <cellStyle name="Normal 3 2 3 4 3" xfId="8473"/>
    <cellStyle name="Normal 3 2 3 4 3 10" xfId="40711"/>
    <cellStyle name="Normal 3 2 3 4 3 11" xfId="40712"/>
    <cellStyle name="Normal 3 2 3 4 3 2" xfId="8474"/>
    <cellStyle name="Normal 3 2 3 4 3 2 2" xfId="8475"/>
    <cellStyle name="Normal 3 2 3 4 3 2 2 2" xfId="8476"/>
    <cellStyle name="Normal 3 2 3 4 3 2 2 2 2" xfId="8477"/>
    <cellStyle name="Normal 3 2 3 4 3 2 2 2 2 2" xfId="23429"/>
    <cellStyle name="Normal 3 2 3 4 3 2 2 2 2 2 2" xfId="23430"/>
    <cellStyle name="Normal 3 2 3 4 3 2 2 2 2 2 3" xfId="40713"/>
    <cellStyle name="Normal 3 2 3 4 3 2 2 2 2 3" xfId="23431"/>
    <cellStyle name="Normal 3 2 3 4 3 2 2 2 2 4" xfId="40714"/>
    <cellStyle name="Normal 3 2 3 4 3 2 2 2 3" xfId="8478"/>
    <cellStyle name="Normal 3 2 3 4 3 2 2 2 3 2" xfId="23432"/>
    <cellStyle name="Normal 3 2 3 4 3 2 2 2 3 3" xfId="40715"/>
    <cellStyle name="Normal 3 2 3 4 3 2 2 2 4" xfId="23433"/>
    <cellStyle name="Normal 3 2 3 4 3 2 2 2 5" xfId="40716"/>
    <cellStyle name="Normal 3 2 3 4 3 2 2 3" xfId="8479"/>
    <cellStyle name="Normal 3 2 3 4 3 2 2 3 2" xfId="8480"/>
    <cellStyle name="Normal 3 2 3 4 3 2 2 3 2 2" xfId="23434"/>
    <cellStyle name="Normal 3 2 3 4 3 2 2 3 2 3" xfId="40717"/>
    <cellStyle name="Normal 3 2 3 4 3 2 2 3 3" xfId="23435"/>
    <cellStyle name="Normal 3 2 3 4 3 2 2 3 4" xfId="40718"/>
    <cellStyle name="Normal 3 2 3 4 3 2 2 4" xfId="8481"/>
    <cellStyle name="Normal 3 2 3 4 3 2 2 4 2" xfId="8482"/>
    <cellStyle name="Normal 3 2 3 4 3 2 2 4 3" xfId="40719"/>
    <cellStyle name="Normal 3 2 3 4 3 2 2 5" xfId="8483"/>
    <cellStyle name="Normal 3 2 3 4 3 2 2 5 2" xfId="8484"/>
    <cellStyle name="Normal 3 2 3 4 3 2 2 6" xfId="8485"/>
    <cellStyle name="Normal 3 2 3 4 3 2 2 7" xfId="40720"/>
    <cellStyle name="Normal 3 2 3 4 3 2 3" xfId="8486"/>
    <cellStyle name="Normal 3 2 3 4 3 2 3 2" xfId="8487"/>
    <cellStyle name="Normal 3 2 3 4 3 2 3 2 2" xfId="23436"/>
    <cellStyle name="Normal 3 2 3 4 3 2 3 2 2 2" xfId="23437"/>
    <cellStyle name="Normal 3 2 3 4 3 2 3 2 2 3" xfId="40721"/>
    <cellStyle name="Normal 3 2 3 4 3 2 3 2 3" xfId="23438"/>
    <cellStyle name="Normal 3 2 3 4 3 2 3 2 4" xfId="40722"/>
    <cellStyle name="Normal 3 2 3 4 3 2 3 3" xfId="8488"/>
    <cellStyle name="Normal 3 2 3 4 3 2 3 3 2" xfId="23439"/>
    <cellStyle name="Normal 3 2 3 4 3 2 3 3 3" xfId="40723"/>
    <cellStyle name="Normal 3 2 3 4 3 2 3 4" xfId="23440"/>
    <cellStyle name="Normal 3 2 3 4 3 2 3 5" xfId="40724"/>
    <cellStyle name="Normal 3 2 3 4 3 2 4" xfId="8489"/>
    <cellStyle name="Normal 3 2 3 4 3 2 4 2" xfId="8490"/>
    <cellStyle name="Normal 3 2 3 4 3 2 4 2 2" xfId="23441"/>
    <cellStyle name="Normal 3 2 3 4 3 2 4 2 3" xfId="40725"/>
    <cellStyle name="Normal 3 2 3 4 3 2 4 3" xfId="23442"/>
    <cellStyle name="Normal 3 2 3 4 3 2 4 4" xfId="40726"/>
    <cellStyle name="Normal 3 2 3 4 3 2 5" xfId="8491"/>
    <cellStyle name="Normal 3 2 3 4 3 2 5 2" xfId="8492"/>
    <cellStyle name="Normal 3 2 3 4 3 2 5 3" xfId="40727"/>
    <cellStyle name="Normal 3 2 3 4 3 2 6" xfId="8493"/>
    <cellStyle name="Normal 3 2 3 4 3 2 6 2" xfId="8494"/>
    <cellStyle name="Normal 3 2 3 4 3 2 7" xfId="8495"/>
    <cellStyle name="Normal 3 2 3 4 3 2 8" xfId="40728"/>
    <cellStyle name="Normal 3 2 3 4 3 3" xfId="8496"/>
    <cellStyle name="Normal 3 2 3 4 3 3 2" xfId="8497"/>
    <cellStyle name="Normal 3 2 3 4 3 3 2 2" xfId="8498"/>
    <cellStyle name="Normal 3 2 3 4 3 3 2 2 2" xfId="23443"/>
    <cellStyle name="Normal 3 2 3 4 3 3 2 2 2 2" xfId="23444"/>
    <cellStyle name="Normal 3 2 3 4 3 3 2 2 2 3" xfId="40729"/>
    <cellStyle name="Normal 3 2 3 4 3 3 2 2 3" xfId="23445"/>
    <cellStyle name="Normal 3 2 3 4 3 3 2 2 4" xfId="40730"/>
    <cellStyle name="Normal 3 2 3 4 3 3 2 3" xfId="8499"/>
    <cellStyle name="Normal 3 2 3 4 3 3 2 3 2" xfId="23446"/>
    <cellStyle name="Normal 3 2 3 4 3 3 2 3 3" xfId="40731"/>
    <cellStyle name="Normal 3 2 3 4 3 3 2 4" xfId="23447"/>
    <cellStyle name="Normal 3 2 3 4 3 3 2 5" xfId="40732"/>
    <cellStyle name="Normal 3 2 3 4 3 3 3" xfId="8500"/>
    <cellStyle name="Normal 3 2 3 4 3 3 3 2" xfId="8501"/>
    <cellStyle name="Normal 3 2 3 4 3 3 3 2 2" xfId="23448"/>
    <cellStyle name="Normal 3 2 3 4 3 3 3 2 3" xfId="40733"/>
    <cellStyle name="Normal 3 2 3 4 3 3 3 3" xfId="23449"/>
    <cellStyle name="Normal 3 2 3 4 3 3 3 4" xfId="40734"/>
    <cellStyle name="Normal 3 2 3 4 3 3 4" xfId="8502"/>
    <cellStyle name="Normal 3 2 3 4 3 3 4 2" xfId="8503"/>
    <cellStyle name="Normal 3 2 3 4 3 3 4 3" xfId="40735"/>
    <cellStyle name="Normal 3 2 3 4 3 3 5" xfId="8504"/>
    <cellStyle name="Normal 3 2 3 4 3 3 5 2" xfId="8505"/>
    <cellStyle name="Normal 3 2 3 4 3 3 6" xfId="8506"/>
    <cellStyle name="Normal 3 2 3 4 3 3 7" xfId="40736"/>
    <cellStyle name="Normal 3 2 3 4 3 4" xfId="8507"/>
    <cellStyle name="Normal 3 2 3 4 3 4 2" xfId="8508"/>
    <cellStyle name="Normal 3 2 3 4 3 4 2 2" xfId="23450"/>
    <cellStyle name="Normal 3 2 3 4 3 4 2 2 2" xfId="23451"/>
    <cellStyle name="Normal 3 2 3 4 3 4 2 2 2 2" xfId="23452"/>
    <cellStyle name="Normal 3 2 3 4 3 4 2 2 2 3" xfId="40737"/>
    <cellStyle name="Normal 3 2 3 4 3 4 2 2 3" xfId="23453"/>
    <cellStyle name="Normal 3 2 3 4 3 4 2 2 4" xfId="40738"/>
    <cellStyle name="Normal 3 2 3 4 3 4 2 3" xfId="23454"/>
    <cellStyle name="Normal 3 2 3 4 3 4 2 3 2" xfId="23455"/>
    <cellStyle name="Normal 3 2 3 4 3 4 2 3 3" xfId="40739"/>
    <cellStyle name="Normal 3 2 3 4 3 4 2 4" xfId="23456"/>
    <cellStyle name="Normal 3 2 3 4 3 4 2 5" xfId="40740"/>
    <cellStyle name="Normal 3 2 3 4 3 4 3" xfId="8509"/>
    <cellStyle name="Normal 3 2 3 4 3 4 3 2" xfId="23457"/>
    <cellStyle name="Normal 3 2 3 4 3 4 3 2 2" xfId="23458"/>
    <cellStyle name="Normal 3 2 3 4 3 4 3 2 3" xfId="40741"/>
    <cellStyle name="Normal 3 2 3 4 3 4 3 3" xfId="23459"/>
    <cellStyle name="Normal 3 2 3 4 3 4 3 4" xfId="40742"/>
    <cellStyle name="Normal 3 2 3 4 3 4 4" xfId="23460"/>
    <cellStyle name="Normal 3 2 3 4 3 4 4 2" xfId="23461"/>
    <cellStyle name="Normal 3 2 3 4 3 4 4 3" xfId="40743"/>
    <cellStyle name="Normal 3 2 3 4 3 4 5" xfId="23462"/>
    <cellStyle name="Normal 3 2 3 4 3 4 6" xfId="40744"/>
    <cellStyle name="Normal 3 2 3 4 3 5" xfId="8510"/>
    <cellStyle name="Normal 3 2 3 4 3 5 2" xfId="8511"/>
    <cellStyle name="Normal 3 2 3 4 3 5 2 2" xfId="23463"/>
    <cellStyle name="Normal 3 2 3 4 3 5 2 2 2" xfId="23464"/>
    <cellStyle name="Normal 3 2 3 4 3 5 2 2 3" xfId="40745"/>
    <cellStyle name="Normal 3 2 3 4 3 5 2 3" xfId="23465"/>
    <cellStyle name="Normal 3 2 3 4 3 5 2 4" xfId="40746"/>
    <cellStyle name="Normal 3 2 3 4 3 5 3" xfId="23466"/>
    <cellStyle name="Normal 3 2 3 4 3 5 3 2" xfId="23467"/>
    <cellStyle name="Normal 3 2 3 4 3 5 3 3" xfId="40747"/>
    <cellStyle name="Normal 3 2 3 4 3 5 4" xfId="23468"/>
    <cellStyle name="Normal 3 2 3 4 3 5 5" xfId="40748"/>
    <cellStyle name="Normal 3 2 3 4 3 6" xfId="8512"/>
    <cellStyle name="Normal 3 2 3 4 3 6 2" xfId="8513"/>
    <cellStyle name="Normal 3 2 3 4 3 6 2 2" xfId="23469"/>
    <cellStyle name="Normal 3 2 3 4 3 6 2 3" xfId="40749"/>
    <cellStyle name="Normal 3 2 3 4 3 6 3" xfId="23470"/>
    <cellStyle name="Normal 3 2 3 4 3 6 4" xfId="40750"/>
    <cellStyle name="Normal 3 2 3 4 3 7" xfId="8514"/>
    <cellStyle name="Normal 3 2 3 4 3 7 2" xfId="8515"/>
    <cellStyle name="Normal 3 2 3 4 3 7 3" xfId="40751"/>
    <cellStyle name="Normal 3 2 3 4 3 8" xfId="8516"/>
    <cellStyle name="Normal 3 2 3 4 3 8 2" xfId="40752"/>
    <cellStyle name="Normal 3 2 3 4 3 9" xfId="40753"/>
    <cellStyle name="Normal 3 2 3 4 4" xfId="8517"/>
    <cellStyle name="Normal 3 2 3 4 4 10" xfId="40754"/>
    <cellStyle name="Normal 3 2 3 4 4 2" xfId="8518"/>
    <cellStyle name="Normal 3 2 3 4 4 2 2" xfId="8519"/>
    <cellStyle name="Normal 3 2 3 4 4 2 2 2" xfId="8520"/>
    <cellStyle name="Normal 3 2 3 4 4 2 2 2 2" xfId="23471"/>
    <cellStyle name="Normal 3 2 3 4 4 2 2 2 2 2" xfId="23472"/>
    <cellStyle name="Normal 3 2 3 4 4 2 2 2 2 3" xfId="40755"/>
    <cellStyle name="Normal 3 2 3 4 4 2 2 2 3" xfId="23473"/>
    <cellStyle name="Normal 3 2 3 4 4 2 2 2 4" xfId="40756"/>
    <cellStyle name="Normal 3 2 3 4 4 2 2 3" xfId="8521"/>
    <cellStyle name="Normal 3 2 3 4 4 2 2 3 2" xfId="23474"/>
    <cellStyle name="Normal 3 2 3 4 4 2 2 3 3" xfId="40757"/>
    <cellStyle name="Normal 3 2 3 4 4 2 2 4" xfId="23475"/>
    <cellStyle name="Normal 3 2 3 4 4 2 2 5" xfId="40758"/>
    <cellStyle name="Normal 3 2 3 4 4 2 3" xfId="8522"/>
    <cellStyle name="Normal 3 2 3 4 4 2 3 2" xfId="8523"/>
    <cellStyle name="Normal 3 2 3 4 4 2 3 2 2" xfId="23476"/>
    <cellStyle name="Normal 3 2 3 4 4 2 3 2 3" xfId="40759"/>
    <cellStyle name="Normal 3 2 3 4 4 2 3 3" xfId="23477"/>
    <cellStyle name="Normal 3 2 3 4 4 2 3 4" xfId="40760"/>
    <cellStyle name="Normal 3 2 3 4 4 2 4" xfId="8524"/>
    <cellStyle name="Normal 3 2 3 4 4 2 4 2" xfId="8525"/>
    <cellStyle name="Normal 3 2 3 4 4 2 4 3" xfId="40761"/>
    <cellStyle name="Normal 3 2 3 4 4 2 5" xfId="8526"/>
    <cellStyle name="Normal 3 2 3 4 4 2 5 2" xfId="8527"/>
    <cellStyle name="Normal 3 2 3 4 4 2 6" xfId="8528"/>
    <cellStyle name="Normal 3 2 3 4 4 2 7" xfId="40762"/>
    <cellStyle name="Normal 3 2 3 4 4 3" xfId="8529"/>
    <cellStyle name="Normal 3 2 3 4 4 3 2" xfId="8530"/>
    <cellStyle name="Normal 3 2 3 4 4 3 2 2" xfId="23478"/>
    <cellStyle name="Normal 3 2 3 4 4 3 2 2 2" xfId="23479"/>
    <cellStyle name="Normal 3 2 3 4 4 3 2 2 2 2" xfId="23480"/>
    <cellStyle name="Normal 3 2 3 4 4 3 2 2 2 3" xfId="40763"/>
    <cellStyle name="Normal 3 2 3 4 4 3 2 2 3" xfId="23481"/>
    <cellStyle name="Normal 3 2 3 4 4 3 2 2 4" xfId="40764"/>
    <cellStyle name="Normal 3 2 3 4 4 3 2 3" xfId="23482"/>
    <cellStyle name="Normal 3 2 3 4 4 3 2 3 2" xfId="23483"/>
    <cellStyle name="Normal 3 2 3 4 4 3 2 3 3" xfId="40765"/>
    <cellStyle name="Normal 3 2 3 4 4 3 2 4" xfId="23484"/>
    <cellStyle name="Normal 3 2 3 4 4 3 2 5" xfId="40766"/>
    <cellStyle name="Normal 3 2 3 4 4 3 3" xfId="8531"/>
    <cellStyle name="Normal 3 2 3 4 4 3 3 2" xfId="23485"/>
    <cellStyle name="Normal 3 2 3 4 4 3 3 2 2" xfId="23486"/>
    <cellStyle name="Normal 3 2 3 4 4 3 3 2 3" xfId="40767"/>
    <cellStyle name="Normal 3 2 3 4 4 3 3 3" xfId="23487"/>
    <cellStyle name="Normal 3 2 3 4 4 3 3 4" xfId="40768"/>
    <cellStyle name="Normal 3 2 3 4 4 3 4" xfId="23488"/>
    <cellStyle name="Normal 3 2 3 4 4 3 4 2" xfId="23489"/>
    <cellStyle name="Normal 3 2 3 4 4 3 4 3" xfId="40769"/>
    <cellStyle name="Normal 3 2 3 4 4 3 5" xfId="23490"/>
    <cellStyle name="Normal 3 2 3 4 4 3 6" xfId="40770"/>
    <cellStyle name="Normal 3 2 3 4 4 4" xfId="8532"/>
    <cellStyle name="Normal 3 2 3 4 4 4 2" xfId="8533"/>
    <cellStyle name="Normal 3 2 3 4 4 4 2 2" xfId="23491"/>
    <cellStyle name="Normal 3 2 3 4 4 4 2 2 2" xfId="23492"/>
    <cellStyle name="Normal 3 2 3 4 4 4 2 2 3" xfId="40771"/>
    <cellStyle name="Normal 3 2 3 4 4 4 2 3" xfId="23493"/>
    <cellStyle name="Normal 3 2 3 4 4 4 2 4" xfId="40772"/>
    <cellStyle name="Normal 3 2 3 4 4 4 3" xfId="23494"/>
    <cellStyle name="Normal 3 2 3 4 4 4 3 2" xfId="23495"/>
    <cellStyle name="Normal 3 2 3 4 4 4 3 3" xfId="40773"/>
    <cellStyle name="Normal 3 2 3 4 4 4 4" xfId="23496"/>
    <cellStyle name="Normal 3 2 3 4 4 4 5" xfId="40774"/>
    <cellStyle name="Normal 3 2 3 4 4 5" xfId="8534"/>
    <cellStyle name="Normal 3 2 3 4 4 5 2" xfId="8535"/>
    <cellStyle name="Normal 3 2 3 4 4 5 2 2" xfId="23497"/>
    <cellStyle name="Normal 3 2 3 4 4 5 2 3" xfId="40775"/>
    <cellStyle name="Normal 3 2 3 4 4 5 3" xfId="23498"/>
    <cellStyle name="Normal 3 2 3 4 4 5 4" xfId="40776"/>
    <cellStyle name="Normal 3 2 3 4 4 6" xfId="8536"/>
    <cellStyle name="Normal 3 2 3 4 4 6 2" xfId="8537"/>
    <cellStyle name="Normal 3 2 3 4 4 6 3" xfId="40777"/>
    <cellStyle name="Normal 3 2 3 4 4 7" xfId="8538"/>
    <cellStyle name="Normal 3 2 3 4 4 7 2" xfId="40778"/>
    <cellStyle name="Normal 3 2 3 4 4 8" xfId="40779"/>
    <cellStyle name="Normal 3 2 3 4 4 9" xfId="40780"/>
    <cellStyle name="Normal 3 2 3 4 5" xfId="8539"/>
    <cellStyle name="Normal 3 2 3 4 5 2" xfId="8540"/>
    <cellStyle name="Normal 3 2 3 4 5 2 2" xfId="8541"/>
    <cellStyle name="Normal 3 2 3 4 5 2 2 2" xfId="23499"/>
    <cellStyle name="Normal 3 2 3 4 5 2 2 2 2" xfId="23500"/>
    <cellStyle name="Normal 3 2 3 4 5 2 2 2 3" xfId="40781"/>
    <cellStyle name="Normal 3 2 3 4 5 2 2 3" xfId="23501"/>
    <cellStyle name="Normal 3 2 3 4 5 2 2 4" xfId="40782"/>
    <cellStyle name="Normal 3 2 3 4 5 2 3" xfId="8542"/>
    <cellStyle name="Normal 3 2 3 4 5 2 3 2" xfId="23502"/>
    <cellStyle name="Normal 3 2 3 4 5 2 3 3" xfId="40783"/>
    <cellStyle name="Normal 3 2 3 4 5 2 4" xfId="23503"/>
    <cellStyle name="Normal 3 2 3 4 5 2 5" xfId="40784"/>
    <cellStyle name="Normal 3 2 3 4 5 2 6" xfId="40785"/>
    <cellStyle name="Normal 3 2 3 4 5 3" xfId="8543"/>
    <cellStyle name="Normal 3 2 3 4 5 3 2" xfId="8544"/>
    <cellStyle name="Normal 3 2 3 4 5 3 2 2" xfId="23504"/>
    <cellStyle name="Normal 3 2 3 4 5 3 2 3" xfId="40786"/>
    <cellStyle name="Normal 3 2 3 4 5 3 3" xfId="23505"/>
    <cellStyle name="Normal 3 2 3 4 5 3 4" xfId="40787"/>
    <cellStyle name="Normal 3 2 3 4 5 4" xfId="8545"/>
    <cellStyle name="Normal 3 2 3 4 5 4 2" xfId="8546"/>
    <cellStyle name="Normal 3 2 3 4 5 4 3" xfId="40788"/>
    <cellStyle name="Normal 3 2 3 4 5 5" xfId="8547"/>
    <cellStyle name="Normal 3 2 3 4 5 5 2" xfId="8548"/>
    <cellStyle name="Normal 3 2 3 4 5 6" xfId="8549"/>
    <cellStyle name="Normal 3 2 3 4 5 7" xfId="40789"/>
    <cellStyle name="Normal 3 2 3 4 6" xfId="8550"/>
    <cellStyle name="Normal 3 2 3 4 6 2" xfId="8551"/>
    <cellStyle name="Normal 3 2 3 4 6 2 2" xfId="23506"/>
    <cellStyle name="Normal 3 2 3 4 6 2 2 2" xfId="23507"/>
    <cellStyle name="Normal 3 2 3 4 6 2 2 2 2" xfId="23508"/>
    <cellStyle name="Normal 3 2 3 4 6 2 2 2 3" xfId="40790"/>
    <cellStyle name="Normal 3 2 3 4 6 2 2 3" xfId="23509"/>
    <cellStyle name="Normal 3 2 3 4 6 2 2 4" xfId="40791"/>
    <cellStyle name="Normal 3 2 3 4 6 2 3" xfId="23510"/>
    <cellStyle name="Normal 3 2 3 4 6 2 3 2" xfId="23511"/>
    <cellStyle name="Normal 3 2 3 4 6 2 3 3" xfId="40792"/>
    <cellStyle name="Normal 3 2 3 4 6 2 4" xfId="23512"/>
    <cellStyle name="Normal 3 2 3 4 6 2 5" xfId="40793"/>
    <cellStyle name="Normal 3 2 3 4 6 3" xfId="8552"/>
    <cellStyle name="Normal 3 2 3 4 6 3 2" xfId="23513"/>
    <cellStyle name="Normal 3 2 3 4 6 3 2 2" xfId="23514"/>
    <cellStyle name="Normal 3 2 3 4 6 3 2 3" xfId="40794"/>
    <cellStyle name="Normal 3 2 3 4 6 3 3" xfId="23515"/>
    <cellStyle name="Normal 3 2 3 4 6 3 4" xfId="40795"/>
    <cellStyle name="Normal 3 2 3 4 6 4" xfId="23516"/>
    <cellStyle name="Normal 3 2 3 4 6 4 2" xfId="23517"/>
    <cellStyle name="Normal 3 2 3 4 6 4 3" xfId="40796"/>
    <cellStyle name="Normal 3 2 3 4 6 5" xfId="23518"/>
    <cellStyle name="Normal 3 2 3 4 6 6" xfId="40797"/>
    <cellStyle name="Normal 3 2 3 4 6 7" xfId="40798"/>
    <cellStyle name="Normal 3 2 3 4 7" xfId="8553"/>
    <cellStyle name="Normal 3 2 3 4 7 2" xfId="8554"/>
    <cellStyle name="Normal 3 2 3 4 7 2 2" xfId="23519"/>
    <cellStyle name="Normal 3 2 3 4 7 2 2 2" xfId="23520"/>
    <cellStyle name="Normal 3 2 3 4 7 2 2 3" xfId="40799"/>
    <cellStyle name="Normal 3 2 3 4 7 2 3" xfId="23521"/>
    <cellStyle name="Normal 3 2 3 4 7 2 4" xfId="40800"/>
    <cellStyle name="Normal 3 2 3 4 7 3" xfId="8555"/>
    <cellStyle name="Normal 3 2 3 4 7 3 2" xfId="23522"/>
    <cellStyle name="Normal 3 2 3 4 7 3 3" xfId="40801"/>
    <cellStyle name="Normal 3 2 3 4 7 4" xfId="23523"/>
    <cellStyle name="Normal 3 2 3 4 7 5" xfId="40802"/>
    <cellStyle name="Normal 3 2 3 4 8" xfId="8556"/>
    <cellStyle name="Normal 3 2 3 4 8 2" xfId="8557"/>
    <cellStyle name="Normal 3 2 3 4 8 2 2" xfId="23524"/>
    <cellStyle name="Normal 3 2 3 4 8 2 2 2" xfId="23525"/>
    <cellStyle name="Normal 3 2 3 4 8 2 2 3" xfId="40803"/>
    <cellStyle name="Normal 3 2 3 4 8 2 3" xfId="23526"/>
    <cellStyle name="Normal 3 2 3 4 8 2 4" xfId="40804"/>
    <cellStyle name="Normal 3 2 3 4 8 3" xfId="23527"/>
    <cellStyle name="Normal 3 2 3 4 8 3 2" xfId="23528"/>
    <cellStyle name="Normal 3 2 3 4 8 3 3" xfId="40805"/>
    <cellStyle name="Normal 3 2 3 4 8 4" xfId="23529"/>
    <cellStyle name="Normal 3 2 3 4 8 5" xfId="40806"/>
    <cellStyle name="Normal 3 2 3 4 9" xfId="8558"/>
    <cellStyle name="Normal 3 2 3 4 9 2" xfId="8559"/>
    <cellStyle name="Normal 3 2 3 4 9 2 2" xfId="23530"/>
    <cellStyle name="Normal 3 2 3 4 9 2 2 2" xfId="23531"/>
    <cellStyle name="Normal 3 2 3 4 9 2 2 3" xfId="40807"/>
    <cellStyle name="Normal 3 2 3 4 9 2 3" xfId="23532"/>
    <cellStyle name="Normal 3 2 3 4 9 2 4" xfId="40808"/>
    <cellStyle name="Normal 3 2 3 4 9 3" xfId="23533"/>
    <cellStyle name="Normal 3 2 3 4 9 3 2" xfId="23534"/>
    <cellStyle name="Normal 3 2 3 4 9 3 3" xfId="40809"/>
    <cellStyle name="Normal 3 2 3 4 9 4" xfId="23535"/>
    <cellStyle name="Normal 3 2 3 4 9 5" xfId="40810"/>
    <cellStyle name="Normal 3 2 3 5" xfId="8560"/>
    <cellStyle name="Normal 3 2 3 5 10" xfId="8561"/>
    <cellStyle name="Normal 3 2 3 5 10 2" xfId="8562"/>
    <cellStyle name="Normal 3 2 3 5 10 2 2" xfId="23536"/>
    <cellStyle name="Normal 3 2 3 5 10 2 3" xfId="40811"/>
    <cellStyle name="Normal 3 2 3 5 10 3" xfId="23537"/>
    <cellStyle name="Normal 3 2 3 5 10 4" xfId="40812"/>
    <cellStyle name="Normal 3 2 3 5 11" xfId="8563"/>
    <cellStyle name="Normal 3 2 3 5 11 2" xfId="23538"/>
    <cellStyle name="Normal 3 2 3 5 11 3" xfId="40813"/>
    <cellStyle name="Normal 3 2 3 5 12" xfId="23539"/>
    <cellStyle name="Normal 3 2 3 5 12 2" xfId="40814"/>
    <cellStyle name="Normal 3 2 3 5 13" xfId="40815"/>
    <cellStyle name="Normal 3 2 3 5 14" xfId="40816"/>
    <cellStyle name="Normal 3 2 3 5 15" xfId="40817"/>
    <cellStyle name="Normal 3 2 3 5 2" xfId="8564"/>
    <cellStyle name="Normal 3 2 3 5 2 10" xfId="40818"/>
    <cellStyle name="Normal 3 2 3 5 2 11" xfId="40819"/>
    <cellStyle name="Normal 3 2 3 5 2 12" xfId="40820"/>
    <cellStyle name="Normal 3 2 3 5 2 2" xfId="8565"/>
    <cellStyle name="Normal 3 2 3 5 2 2 2" xfId="8566"/>
    <cellStyle name="Normal 3 2 3 5 2 2 2 2" xfId="8567"/>
    <cellStyle name="Normal 3 2 3 5 2 2 2 2 2" xfId="8568"/>
    <cellStyle name="Normal 3 2 3 5 2 2 2 2 2 2" xfId="23540"/>
    <cellStyle name="Normal 3 2 3 5 2 2 2 2 2 2 2" xfId="23541"/>
    <cellStyle name="Normal 3 2 3 5 2 2 2 2 2 2 3" xfId="40821"/>
    <cellStyle name="Normal 3 2 3 5 2 2 2 2 2 3" xfId="23542"/>
    <cellStyle name="Normal 3 2 3 5 2 2 2 2 2 4" xfId="40822"/>
    <cellStyle name="Normal 3 2 3 5 2 2 2 2 3" xfId="8569"/>
    <cellStyle name="Normal 3 2 3 5 2 2 2 2 3 2" xfId="23543"/>
    <cellStyle name="Normal 3 2 3 5 2 2 2 2 3 3" xfId="40823"/>
    <cellStyle name="Normal 3 2 3 5 2 2 2 2 4" xfId="23544"/>
    <cellStyle name="Normal 3 2 3 5 2 2 2 2 5" xfId="40824"/>
    <cellStyle name="Normal 3 2 3 5 2 2 2 3" xfId="8570"/>
    <cellStyle name="Normal 3 2 3 5 2 2 2 3 2" xfId="8571"/>
    <cellStyle name="Normal 3 2 3 5 2 2 2 3 2 2" xfId="23545"/>
    <cellStyle name="Normal 3 2 3 5 2 2 2 3 2 3" xfId="40825"/>
    <cellStyle name="Normal 3 2 3 5 2 2 2 3 3" xfId="23546"/>
    <cellStyle name="Normal 3 2 3 5 2 2 2 3 4" xfId="40826"/>
    <cellStyle name="Normal 3 2 3 5 2 2 2 4" xfId="8572"/>
    <cellStyle name="Normal 3 2 3 5 2 2 2 4 2" xfId="8573"/>
    <cellStyle name="Normal 3 2 3 5 2 2 2 4 3" xfId="40827"/>
    <cellStyle name="Normal 3 2 3 5 2 2 2 5" xfId="8574"/>
    <cellStyle name="Normal 3 2 3 5 2 2 2 5 2" xfId="8575"/>
    <cellStyle name="Normal 3 2 3 5 2 2 2 6" xfId="8576"/>
    <cellStyle name="Normal 3 2 3 5 2 2 2 7" xfId="40828"/>
    <cellStyle name="Normal 3 2 3 5 2 2 3" xfId="8577"/>
    <cellStyle name="Normal 3 2 3 5 2 2 3 2" xfId="8578"/>
    <cellStyle name="Normal 3 2 3 5 2 2 3 2 2" xfId="23547"/>
    <cellStyle name="Normal 3 2 3 5 2 2 3 2 2 2" xfId="23548"/>
    <cellStyle name="Normal 3 2 3 5 2 2 3 2 2 3" xfId="40829"/>
    <cellStyle name="Normal 3 2 3 5 2 2 3 2 3" xfId="23549"/>
    <cellStyle name="Normal 3 2 3 5 2 2 3 2 4" xfId="40830"/>
    <cellStyle name="Normal 3 2 3 5 2 2 3 3" xfId="8579"/>
    <cellStyle name="Normal 3 2 3 5 2 2 3 3 2" xfId="23550"/>
    <cellStyle name="Normal 3 2 3 5 2 2 3 3 3" xfId="40831"/>
    <cellStyle name="Normal 3 2 3 5 2 2 3 4" xfId="23551"/>
    <cellStyle name="Normal 3 2 3 5 2 2 3 5" xfId="40832"/>
    <cellStyle name="Normal 3 2 3 5 2 2 4" xfId="8580"/>
    <cellStyle name="Normal 3 2 3 5 2 2 4 2" xfId="8581"/>
    <cellStyle name="Normal 3 2 3 5 2 2 4 2 2" xfId="23552"/>
    <cellStyle name="Normal 3 2 3 5 2 2 4 2 3" xfId="40833"/>
    <cellStyle name="Normal 3 2 3 5 2 2 4 3" xfId="23553"/>
    <cellStyle name="Normal 3 2 3 5 2 2 4 4" xfId="40834"/>
    <cellStyle name="Normal 3 2 3 5 2 2 5" xfId="8582"/>
    <cellStyle name="Normal 3 2 3 5 2 2 5 2" xfId="8583"/>
    <cellStyle name="Normal 3 2 3 5 2 2 5 3" xfId="40835"/>
    <cellStyle name="Normal 3 2 3 5 2 2 6" xfId="8584"/>
    <cellStyle name="Normal 3 2 3 5 2 2 6 2" xfId="8585"/>
    <cellStyle name="Normal 3 2 3 5 2 2 7" xfId="8586"/>
    <cellStyle name="Normal 3 2 3 5 2 2 8" xfId="40836"/>
    <cellStyle name="Normal 3 2 3 5 2 3" xfId="8587"/>
    <cellStyle name="Normal 3 2 3 5 2 3 2" xfId="8588"/>
    <cellStyle name="Normal 3 2 3 5 2 3 2 2" xfId="8589"/>
    <cellStyle name="Normal 3 2 3 5 2 3 2 2 2" xfId="23554"/>
    <cellStyle name="Normal 3 2 3 5 2 3 2 2 2 2" xfId="23555"/>
    <cellStyle name="Normal 3 2 3 5 2 3 2 2 2 3" xfId="40837"/>
    <cellStyle name="Normal 3 2 3 5 2 3 2 2 3" xfId="23556"/>
    <cellStyle name="Normal 3 2 3 5 2 3 2 2 4" xfId="40838"/>
    <cellStyle name="Normal 3 2 3 5 2 3 2 3" xfId="8590"/>
    <cellStyle name="Normal 3 2 3 5 2 3 2 3 2" xfId="23557"/>
    <cellStyle name="Normal 3 2 3 5 2 3 2 3 3" xfId="40839"/>
    <cellStyle name="Normal 3 2 3 5 2 3 2 4" xfId="23558"/>
    <cellStyle name="Normal 3 2 3 5 2 3 2 5" xfId="40840"/>
    <cellStyle name="Normal 3 2 3 5 2 3 3" xfId="8591"/>
    <cellStyle name="Normal 3 2 3 5 2 3 3 2" xfId="8592"/>
    <cellStyle name="Normal 3 2 3 5 2 3 3 2 2" xfId="23559"/>
    <cellStyle name="Normal 3 2 3 5 2 3 3 2 3" xfId="40841"/>
    <cellStyle name="Normal 3 2 3 5 2 3 3 3" xfId="23560"/>
    <cellStyle name="Normal 3 2 3 5 2 3 3 4" xfId="40842"/>
    <cellStyle name="Normal 3 2 3 5 2 3 4" xfId="8593"/>
    <cellStyle name="Normal 3 2 3 5 2 3 4 2" xfId="8594"/>
    <cellStyle name="Normal 3 2 3 5 2 3 4 3" xfId="40843"/>
    <cellStyle name="Normal 3 2 3 5 2 3 5" xfId="8595"/>
    <cellStyle name="Normal 3 2 3 5 2 3 5 2" xfId="8596"/>
    <cellStyle name="Normal 3 2 3 5 2 3 6" xfId="8597"/>
    <cellStyle name="Normal 3 2 3 5 2 3 7" xfId="40844"/>
    <cellStyle name="Normal 3 2 3 5 2 4" xfId="8598"/>
    <cellStyle name="Normal 3 2 3 5 2 4 2" xfId="8599"/>
    <cellStyle name="Normal 3 2 3 5 2 4 2 2" xfId="23561"/>
    <cellStyle name="Normal 3 2 3 5 2 4 2 2 2" xfId="23562"/>
    <cellStyle name="Normal 3 2 3 5 2 4 2 2 2 2" xfId="23563"/>
    <cellStyle name="Normal 3 2 3 5 2 4 2 2 2 3" xfId="40845"/>
    <cellStyle name="Normal 3 2 3 5 2 4 2 2 3" xfId="23564"/>
    <cellStyle name="Normal 3 2 3 5 2 4 2 2 4" xfId="40846"/>
    <cellStyle name="Normal 3 2 3 5 2 4 2 3" xfId="23565"/>
    <cellStyle name="Normal 3 2 3 5 2 4 2 3 2" xfId="23566"/>
    <cellStyle name="Normal 3 2 3 5 2 4 2 3 3" xfId="40847"/>
    <cellStyle name="Normal 3 2 3 5 2 4 2 4" xfId="23567"/>
    <cellStyle name="Normal 3 2 3 5 2 4 2 5" xfId="40848"/>
    <cellStyle name="Normal 3 2 3 5 2 4 3" xfId="8600"/>
    <cellStyle name="Normal 3 2 3 5 2 4 3 2" xfId="23568"/>
    <cellStyle name="Normal 3 2 3 5 2 4 3 2 2" xfId="23569"/>
    <cellStyle name="Normal 3 2 3 5 2 4 3 2 3" xfId="40849"/>
    <cellStyle name="Normal 3 2 3 5 2 4 3 3" xfId="23570"/>
    <cellStyle name="Normal 3 2 3 5 2 4 3 4" xfId="40850"/>
    <cellStyle name="Normal 3 2 3 5 2 4 4" xfId="23571"/>
    <cellStyle name="Normal 3 2 3 5 2 4 4 2" xfId="23572"/>
    <cellStyle name="Normal 3 2 3 5 2 4 4 3" xfId="40851"/>
    <cellStyle name="Normal 3 2 3 5 2 4 5" xfId="23573"/>
    <cellStyle name="Normal 3 2 3 5 2 4 6" xfId="40852"/>
    <cellStyle name="Normal 3 2 3 5 2 5" xfId="8601"/>
    <cellStyle name="Normal 3 2 3 5 2 5 2" xfId="8602"/>
    <cellStyle name="Normal 3 2 3 5 2 5 2 2" xfId="23574"/>
    <cellStyle name="Normal 3 2 3 5 2 5 2 2 2" xfId="23575"/>
    <cellStyle name="Normal 3 2 3 5 2 5 2 2 3" xfId="40853"/>
    <cellStyle name="Normal 3 2 3 5 2 5 2 3" xfId="23576"/>
    <cellStyle name="Normal 3 2 3 5 2 5 2 4" xfId="40854"/>
    <cellStyle name="Normal 3 2 3 5 2 5 3" xfId="23577"/>
    <cellStyle name="Normal 3 2 3 5 2 5 3 2" xfId="23578"/>
    <cellStyle name="Normal 3 2 3 5 2 5 3 3" xfId="40855"/>
    <cellStyle name="Normal 3 2 3 5 2 5 4" xfId="23579"/>
    <cellStyle name="Normal 3 2 3 5 2 5 5" xfId="40856"/>
    <cellStyle name="Normal 3 2 3 5 2 6" xfId="8603"/>
    <cellStyle name="Normal 3 2 3 5 2 6 2" xfId="8604"/>
    <cellStyle name="Normal 3 2 3 5 2 6 2 2" xfId="23580"/>
    <cellStyle name="Normal 3 2 3 5 2 6 2 2 2" xfId="23581"/>
    <cellStyle name="Normal 3 2 3 5 2 6 2 2 3" xfId="40857"/>
    <cellStyle name="Normal 3 2 3 5 2 6 2 3" xfId="23582"/>
    <cellStyle name="Normal 3 2 3 5 2 6 2 4" xfId="40858"/>
    <cellStyle name="Normal 3 2 3 5 2 6 3" xfId="23583"/>
    <cellStyle name="Normal 3 2 3 5 2 6 3 2" xfId="23584"/>
    <cellStyle name="Normal 3 2 3 5 2 6 3 3" xfId="40859"/>
    <cellStyle name="Normal 3 2 3 5 2 6 4" xfId="23585"/>
    <cellStyle name="Normal 3 2 3 5 2 6 5" xfId="40860"/>
    <cellStyle name="Normal 3 2 3 5 2 7" xfId="8605"/>
    <cellStyle name="Normal 3 2 3 5 2 7 2" xfId="8606"/>
    <cellStyle name="Normal 3 2 3 5 2 7 2 2" xfId="23586"/>
    <cellStyle name="Normal 3 2 3 5 2 7 2 3" xfId="40861"/>
    <cellStyle name="Normal 3 2 3 5 2 7 3" xfId="23587"/>
    <cellStyle name="Normal 3 2 3 5 2 7 4" xfId="40862"/>
    <cellStyle name="Normal 3 2 3 5 2 8" xfId="8607"/>
    <cellStyle name="Normal 3 2 3 5 2 8 2" xfId="23588"/>
    <cellStyle name="Normal 3 2 3 5 2 8 3" xfId="40863"/>
    <cellStyle name="Normal 3 2 3 5 2 9" xfId="23589"/>
    <cellStyle name="Normal 3 2 3 5 2 9 2" xfId="40864"/>
    <cellStyle name="Normal 3 2 3 5 3" xfId="8608"/>
    <cellStyle name="Normal 3 2 3 5 3 10" xfId="40865"/>
    <cellStyle name="Normal 3 2 3 5 3 11" xfId="40866"/>
    <cellStyle name="Normal 3 2 3 5 3 2" xfId="8609"/>
    <cellStyle name="Normal 3 2 3 5 3 2 2" xfId="8610"/>
    <cellStyle name="Normal 3 2 3 5 3 2 2 2" xfId="8611"/>
    <cellStyle name="Normal 3 2 3 5 3 2 2 2 2" xfId="8612"/>
    <cellStyle name="Normal 3 2 3 5 3 2 2 2 2 2" xfId="23590"/>
    <cellStyle name="Normal 3 2 3 5 3 2 2 2 2 2 2" xfId="23591"/>
    <cellStyle name="Normal 3 2 3 5 3 2 2 2 2 2 3" xfId="40867"/>
    <cellStyle name="Normal 3 2 3 5 3 2 2 2 2 3" xfId="23592"/>
    <cellStyle name="Normal 3 2 3 5 3 2 2 2 2 4" xfId="40868"/>
    <cellStyle name="Normal 3 2 3 5 3 2 2 2 3" xfId="8613"/>
    <cellStyle name="Normal 3 2 3 5 3 2 2 2 3 2" xfId="23593"/>
    <cellStyle name="Normal 3 2 3 5 3 2 2 2 3 3" xfId="40869"/>
    <cellStyle name="Normal 3 2 3 5 3 2 2 2 4" xfId="23594"/>
    <cellStyle name="Normal 3 2 3 5 3 2 2 2 5" xfId="40870"/>
    <cellStyle name="Normal 3 2 3 5 3 2 2 3" xfId="8614"/>
    <cellStyle name="Normal 3 2 3 5 3 2 2 3 2" xfId="8615"/>
    <cellStyle name="Normal 3 2 3 5 3 2 2 3 2 2" xfId="23595"/>
    <cellStyle name="Normal 3 2 3 5 3 2 2 3 2 3" xfId="40871"/>
    <cellStyle name="Normal 3 2 3 5 3 2 2 3 3" xfId="23596"/>
    <cellStyle name="Normal 3 2 3 5 3 2 2 3 4" xfId="40872"/>
    <cellStyle name="Normal 3 2 3 5 3 2 2 4" xfId="8616"/>
    <cellStyle name="Normal 3 2 3 5 3 2 2 4 2" xfId="8617"/>
    <cellStyle name="Normal 3 2 3 5 3 2 2 4 3" xfId="40873"/>
    <cellStyle name="Normal 3 2 3 5 3 2 2 5" xfId="8618"/>
    <cellStyle name="Normal 3 2 3 5 3 2 2 5 2" xfId="8619"/>
    <cellStyle name="Normal 3 2 3 5 3 2 2 6" xfId="8620"/>
    <cellStyle name="Normal 3 2 3 5 3 2 2 7" xfId="40874"/>
    <cellStyle name="Normal 3 2 3 5 3 2 3" xfId="8621"/>
    <cellStyle name="Normal 3 2 3 5 3 2 3 2" xfId="8622"/>
    <cellStyle name="Normal 3 2 3 5 3 2 3 2 2" xfId="23597"/>
    <cellStyle name="Normal 3 2 3 5 3 2 3 2 2 2" xfId="23598"/>
    <cellStyle name="Normal 3 2 3 5 3 2 3 2 2 3" xfId="40875"/>
    <cellStyle name="Normal 3 2 3 5 3 2 3 2 3" xfId="23599"/>
    <cellStyle name="Normal 3 2 3 5 3 2 3 2 4" xfId="40876"/>
    <cellStyle name="Normal 3 2 3 5 3 2 3 3" xfId="8623"/>
    <cellStyle name="Normal 3 2 3 5 3 2 3 3 2" xfId="23600"/>
    <cellStyle name="Normal 3 2 3 5 3 2 3 3 3" xfId="40877"/>
    <cellStyle name="Normal 3 2 3 5 3 2 3 4" xfId="23601"/>
    <cellStyle name="Normal 3 2 3 5 3 2 3 5" xfId="40878"/>
    <cellStyle name="Normal 3 2 3 5 3 2 4" xfId="8624"/>
    <cellStyle name="Normal 3 2 3 5 3 2 4 2" xfId="8625"/>
    <cellStyle name="Normal 3 2 3 5 3 2 4 2 2" xfId="23602"/>
    <cellStyle name="Normal 3 2 3 5 3 2 4 2 3" xfId="40879"/>
    <cellStyle name="Normal 3 2 3 5 3 2 4 3" xfId="23603"/>
    <cellStyle name="Normal 3 2 3 5 3 2 4 4" xfId="40880"/>
    <cellStyle name="Normal 3 2 3 5 3 2 5" xfId="8626"/>
    <cellStyle name="Normal 3 2 3 5 3 2 5 2" xfId="8627"/>
    <cellStyle name="Normal 3 2 3 5 3 2 5 3" xfId="40881"/>
    <cellStyle name="Normal 3 2 3 5 3 2 6" xfId="8628"/>
    <cellStyle name="Normal 3 2 3 5 3 2 6 2" xfId="8629"/>
    <cellStyle name="Normal 3 2 3 5 3 2 7" xfId="8630"/>
    <cellStyle name="Normal 3 2 3 5 3 2 8" xfId="40882"/>
    <cellStyle name="Normal 3 2 3 5 3 3" xfId="8631"/>
    <cellStyle name="Normal 3 2 3 5 3 3 2" xfId="8632"/>
    <cellStyle name="Normal 3 2 3 5 3 3 2 2" xfId="8633"/>
    <cellStyle name="Normal 3 2 3 5 3 3 2 2 2" xfId="23604"/>
    <cellStyle name="Normal 3 2 3 5 3 3 2 2 2 2" xfId="23605"/>
    <cellStyle name="Normal 3 2 3 5 3 3 2 2 2 3" xfId="40883"/>
    <cellStyle name="Normal 3 2 3 5 3 3 2 2 3" xfId="23606"/>
    <cellStyle name="Normal 3 2 3 5 3 3 2 2 4" xfId="40884"/>
    <cellStyle name="Normal 3 2 3 5 3 3 2 3" xfId="8634"/>
    <cellStyle name="Normal 3 2 3 5 3 3 2 3 2" xfId="23607"/>
    <cellStyle name="Normal 3 2 3 5 3 3 2 3 3" xfId="40885"/>
    <cellStyle name="Normal 3 2 3 5 3 3 2 4" xfId="23608"/>
    <cellStyle name="Normal 3 2 3 5 3 3 2 5" xfId="40886"/>
    <cellStyle name="Normal 3 2 3 5 3 3 3" xfId="8635"/>
    <cellStyle name="Normal 3 2 3 5 3 3 3 2" xfId="8636"/>
    <cellStyle name="Normal 3 2 3 5 3 3 3 2 2" xfId="23609"/>
    <cellStyle name="Normal 3 2 3 5 3 3 3 2 3" xfId="40887"/>
    <cellStyle name="Normal 3 2 3 5 3 3 3 3" xfId="23610"/>
    <cellStyle name="Normal 3 2 3 5 3 3 3 4" xfId="40888"/>
    <cellStyle name="Normal 3 2 3 5 3 3 4" xfId="8637"/>
    <cellStyle name="Normal 3 2 3 5 3 3 4 2" xfId="8638"/>
    <cellStyle name="Normal 3 2 3 5 3 3 4 3" xfId="40889"/>
    <cellStyle name="Normal 3 2 3 5 3 3 5" xfId="8639"/>
    <cellStyle name="Normal 3 2 3 5 3 3 5 2" xfId="8640"/>
    <cellStyle name="Normal 3 2 3 5 3 3 6" xfId="8641"/>
    <cellStyle name="Normal 3 2 3 5 3 3 7" xfId="40890"/>
    <cellStyle name="Normal 3 2 3 5 3 4" xfId="8642"/>
    <cellStyle name="Normal 3 2 3 5 3 4 2" xfId="8643"/>
    <cellStyle name="Normal 3 2 3 5 3 4 2 2" xfId="23611"/>
    <cellStyle name="Normal 3 2 3 5 3 4 2 2 2" xfId="23612"/>
    <cellStyle name="Normal 3 2 3 5 3 4 2 2 2 2" xfId="23613"/>
    <cellStyle name="Normal 3 2 3 5 3 4 2 2 2 3" xfId="40891"/>
    <cellStyle name="Normal 3 2 3 5 3 4 2 2 3" xfId="23614"/>
    <cellStyle name="Normal 3 2 3 5 3 4 2 2 4" xfId="40892"/>
    <cellStyle name="Normal 3 2 3 5 3 4 2 3" xfId="23615"/>
    <cellStyle name="Normal 3 2 3 5 3 4 2 3 2" xfId="23616"/>
    <cellStyle name="Normal 3 2 3 5 3 4 2 3 3" xfId="40893"/>
    <cellStyle name="Normal 3 2 3 5 3 4 2 4" xfId="23617"/>
    <cellStyle name="Normal 3 2 3 5 3 4 2 5" xfId="40894"/>
    <cellStyle name="Normal 3 2 3 5 3 4 3" xfId="8644"/>
    <cellStyle name="Normal 3 2 3 5 3 4 3 2" xfId="23618"/>
    <cellStyle name="Normal 3 2 3 5 3 4 3 2 2" xfId="23619"/>
    <cellStyle name="Normal 3 2 3 5 3 4 3 2 3" xfId="40895"/>
    <cellStyle name="Normal 3 2 3 5 3 4 3 3" xfId="23620"/>
    <cellStyle name="Normal 3 2 3 5 3 4 3 4" xfId="40896"/>
    <cellStyle name="Normal 3 2 3 5 3 4 4" xfId="23621"/>
    <cellStyle name="Normal 3 2 3 5 3 4 4 2" xfId="23622"/>
    <cellStyle name="Normal 3 2 3 5 3 4 4 3" xfId="40897"/>
    <cellStyle name="Normal 3 2 3 5 3 4 5" xfId="23623"/>
    <cellStyle name="Normal 3 2 3 5 3 4 6" xfId="40898"/>
    <cellStyle name="Normal 3 2 3 5 3 5" xfId="8645"/>
    <cellStyle name="Normal 3 2 3 5 3 5 2" xfId="8646"/>
    <cellStyle name="Normal 3 2 3 5 3 5 2 2" xfId="23624"/>
    <cellStyle name="Normal 3 2 3 5 3 5 2 2 2" xfId="23625"/>
    <cellStyle name="Normal 3 2 3 5 3 5 2 2 3" xfId="40899"/>
    <cellStyle name="Normal 3 2 3 5 3 5 2 3" xfId="23626"/>
    <cellStyle name="Normal 3 2 3 5 3 5 2 4" xfId="40900"/>
    <cellStyle name="Normal 3 2 3 5 3 5 3" xfId="23627"/>
    <cellStyle name="Normal 3 2 3 5 3 5 3 2" xfId="23628"/>
    <cellStyle name="Normal 3 2 3 5 3 5 3 3" xfId="40901"/>
    <cellStyle name="Normal 3 2 3 5 3 5 4" xfId="23629"/>
    <cellStyle name="Normal 3 2 3 5 3 5 5" xfId="40902"/>
    <cellStyle name="Normal 3 2 3 5 3 6" xfId="8647"/>
    <cellStyle name="Normal 3 2 3 5 3 6 2" xfId="8648"/>
    <cellStyle name="Normal 3 2 3 5 3 6 2 2" xfId="23630"/>
    <cellStyle name="Normal 3 2 3 5 3 6 2 3" xfId="40903"/>
    <cellStyle name="Normal 3 2 3 5 3 6 3" xfId="23631"/>
    <cellStyle name="Normal 3 2 3 5 3 6 4" xfId="40904"/>
    <cellStyle name="Normal 3 2 3 5 3 7" xfId="8649"/>
    <cellStyle name="Normal 3 2 3 5 3 7 2" xfId="8650"/>
    <cellStyle name="Normal 3 2 3 5 3 7 3" xfId="40905"/>
    <cellStyle name="Normal 3 2 3 5 3 8" xfId="8651"/>
    <cellStyle name="Normal 3 2 3 5 3 8 2" xfId="40906"/>
    <cellStyle name="Normal 3 2 3 5 3 9" xfId="40907"/>
    <cellStyle name="Normal 3 2 3 5 4" xfId="8652"/>
    <cellStyle name="Normal 3 2 3 5 4 10" xfId="40908"/>
    <cellStyle name="Normal 3 2 3 5 4 2" xfId="8653"/>
    <cellStyle name="Normal 3 2 3 5 4 2 2" xfId="8654"/>
    <cellStyle name="Normal 3 2 3 5 4 2 2 2" xfId="8655"/>
    <cellStyle name="Normal 3 2 3 5 4 2 2 2 2" xfId="23632"/>
    <cellStyle name="Normal 3 2 3 5 4 2 2 2 2 2" xfId="23633"/>
    <cellStyle name="Normal 3 2 3 5 4 2 2 2 2 3" xfId="40909"/>
    <cellStyle name="Normal 3 2 3 5 4 2 2 2 3" xfId="23634"/>
    <cellStyle name="Normal 3 2 3 5 4 2 2 2 4" xfId="40910"/>
    <cellStyle name="Normal 3 2 3 5 4 2 2 3" xfId="8656"/>
    <cellStyle name="Normal 3 2 3 5 4 2 2 3 2" xfId="23635"/>
    <cellStyle name="Normal 3 2 3 5 4 2 2 3 3" xfId="40911"/>
    <cellStyle name="Normal 3 2 3 5 4 2 2 4" xfId="23636"/>
    <cellStyle name="Normal 3 2 3 5 4 2 2 5" xfId="40912"/>
    <cellStyle name="Normal 3 2 3 5 4 2 3" xfId="8657"/>
    <cellStyle name="Normal 3 2 3 5 4 2 3 2" xfId="8658"/>
    <cellStyle name="Normal 3 2 3 5 4 2 3 2 2" xfId="23637"/>
    <cellStyle name="Normal 3 2 3 5 4 2 3 2 3" xfId="40913"/>
    <cellStyle name="Normal 3 2 3 5 4 2 3 3" xfId="23638"/>
    <cellStyle name="Normal 3 2 3 5 4 2 3 4" xfId="40914"/>
    <cellStyle name="Normal 3 2 3 5 4 2 4" xfId="8659"/>
    <cellStyle name="Normal 3 2 3 5 4 2 4 2" xfId="8660"/>
    <cellStyle name="Normal 3 2 3 5 4 2 4 3" xfId="40915"/>
    <cellStyle name="Normal 3 2 3 5 4 2 5" xfId="8661"/>
    <cellStyle name="Normal 3 2 3 5 4 2 5 2" xfId="8662"/>
    <cellStyle name="Normal 3 2 3 5 4 2 6" xfId="8663"/>
    <cellStyle name="Normal 3 2 3 5 4 2 7" xfId="40916"/>
    <cellStyle name="Normal 3 2 3 5 4 3" xfId="8664"/>
    <cellStyle name="Normal 3 2 3 5 4 3 2" xfId="8665"/>
    <cellStyle name="Normal 3 2 3 5 4 3 2 2" xfId="23639"/>
    <cellStyle name="Normal 3 2 3 5 4 3 2 2 2" xfId="23640"/>
    <cellStyle name="Normal 3 2 3 5 4 3 2 2 2 2" xfId="23641"/>
    <cellStyle name="Normal 3 2 3 5 4 3 2 2 2 3" xfId="40917"/>
    <cellStyle name="Normal 3 2 3 5 4 3 2 2 3" xfId="23642"/>
    <cellStyle name="Normal 3 2 3 5 4 3 2 2 4" xfId="40918"/>
    <cellStyle name="Normal 3 2 3 5 4 3 2 3" xfId="23643"/>
    <cellStyle name="Normal 3 2 3 5 4 3 2 3 2" xfId="23644"/>
    <cellStyle name="Normal 3 2 3 5 4 3 2 3 3" xfId="40919"/>
    <cellStyle name="Normal 3 2 3 5 4 3 2 4" xfId="23645"/>
    <cellStyle name="Normal 3 2 3 5 4 3 2 5" xfId="40920"/>
    <cellStyle name="Normal 3 2 3 5 4 3 3" xfId="8666"/>
    <cellStyle name="Normal 3 2 3 5 4 3 3 2" xfId="23646"/>
    <cellStyle name="Normal 3 2 3 5 4 3 3 2 2" xfId="23647"/>
    <cellStyle name="Normal 3 2 3 5 4 3 3 2 3" xfId="40921"/>
    <cellStyle name="Normal 3 2 3 5 4 3 3 3" xfId="23648"/>
    <cellStyle name="Normal 3 2 3 5 4 3 3 4" xfId="40922"/>
    <cellStyle name="Normal 3 2 3 5 4 3 4" xfId="23649"/>
    <cellStyle name="Normal 3 2 3 5 4 3 4 2" xfId="23650"/>
    <cellStyle name="Normal 3 2 3 5 4 3 4 3" xfId="40923"/>
    <cellStyle name="Normal 3 2 3 5 4 3 5" xfId="23651"/>
    <cellStyle name="Normal 3 2 3 5 4 3 6" xfId="40924"/>
    <cellStyle name="Normal 3 2 3 5 4 4" xfId="8667"/>
    <cellStyle name="Normal 3 2 3 5 4 4 2" xfId="8668"/>
    <cellStyle name="Normal 3 2 3 5 4 4 2 2" xfId="23652"/>
    <cellStyle name="Normal 3 2 3 5 4 4 2 2 2" xfId="23653"/>
    <cellStyle name="Normal 3 2 3 5 4 4 2 2 3" xfId="40925"/>
    <cellStyle name="Normal 3 2 3 5 4 4 2 3" xfId="23654"/>
    <cellStyle name="Normal 3 2 3 5 4 4 2 4" xfId="40926"/>
    <cellStyle name="Normal 3 2 3 5 4 4 3" xfId="23655"/>
    <cellStyle name="Normal 3 2 3 5 4 4 3 2" xfId="23656"/>
    <cellStyle name="Normal 3 2 3 5 4 4 3 3" xfId="40927"/>
    <cellStyle name="Normal 3 2 3 5 4 4 4" xfId="23657"/>
    <cellStyle name="Normal 3 2 3 5 4 4 5" xfId="40928"/>
    <cellStyle name="Normal 3 2 3 5 4 5" xfId="8669"/>
    <cellStyle name="Normal 3 2 3 5 4 5 2" xfId="8670"/>
    <cellStyle name="Normal 3 2 3 5 4 5 2 2" xfId="23658"/>
    <cellStyle name="Normal 3 2 3 5 4 5 2 3" xfId="40929"/>
    <cellStyle name="Normal 3 2 3 5 4 5 3" xfId="23659"/>
    <cellStyle name="Normal 3 2 3 5 4 5 4" xfId="40930"/>
    <cellStyle name="Normal 3 2 3 5 4 6" xfId="8671"/>
    <cellStyle name="Normal 3 2 3 5 4 6 2" xfId="8672"/>
    <cellStyle name="Normal 3 2 3 5 4 6 3" xfId="40931"/>
    <cellStyle name="Normal 3 2 3 5 4 7" xfId="8673"/>
    <cellStyle name="Normal 3 2 3 5 4 7 2" xfId="40932"/>
    <cellStyle name="Normal 3 2 3 5 4 8" xfId="40933"/>
    <cellStyle name="Normal 3 2 3 5 4 9" xfId="40934"/>
    <cellStyle name="Normal 3 2 3 5 5" xfId="8674"/>
    <cellStyle name="Normal 3 2 3 5 5 2" xfId="8675"/>
    <cellStyle name="Normal 3 2 3 5 5 2 2" xfId="8676"/>
    <cellStyle name="Normal 3 2 3 5 5 2 2 2" xfId="23660"/>
    <cellStyle name="Normal 3 2 3 5 5 2 2 2 2" xfId="23661"/>
    <cellStyle name="Normal 3 2 3 5 5 2 2 2 3" xfId="40935"/>
    <cellStyle name="Normal 3 2 3 5 5 2 2 3" xfId="23662"/>
    <cellStyle name="Normal 3 2 3 5 5 2 2 4" xfId="40936"/>
    <cellStyle name="Normal 3 2 3 5 5 2 3" xfId="8677"/>
    <cellStyle name="Normal 3 2 3 5 5 2 3 2" xfId="23663"/>
    <cellStyle name="Normal 3 2 3 5 5 2 3 3" xfId="40937"/>
    <cellStyle name="Normal 3 2 3 5 5 2 4" xfId="23664"/>
    <cellStyle name="Normal 3 2 3 5 5 2 5" xfId="40938"/>
    <cellStyle name="Normal 3 2 3 5 5 2 6" xfId="40939"/>
    <cellStyle name="Normal 3 2 3 5 5 3" xfId="8678"/>
    <cellStyle name="Normal 3 2 3 5 5 3 2" xfId="8679"/>
    <cellStyle name="Normal 3 2 3 5 5 3 2 2" xfId="23665"/>
    <cellStyle name="Normal 3 2 3 5 5 3 2 3" xfId="40940"/>
    <cellStyle name="Normal 3 2 3 5 5 3 3" xfId="23666"/>
    <cellStyle name="Normal 3 2 3 5 5 3 4" xfId="40941"/>
    <cellStyle name="Normal 3 2 3 5 5 4" xfId="8680"/>
    <cellStyle name="Normal 3 2 3 5 5 4 2" xfId="8681"/>
    <cellStyle name="Normal 3 2 3 5 5 4 3" xfId="40942"/>
    <cellStyle name="Normal 3 2 3 5 5 5" xfId="8682"/>
    <cellStyle name="Normal 3 2 3 5 5 5 2" xfId="8683"/>
    <cellStyle name="Normal 3 2 3 5 5 6" xfId="8684"/>
    <cellStyle name="Normal 3 2 3 5 5 7" xfId="40943"/>
    <cellStyle name="Normal 3 2 3 5 6" xfId="8685"/>
    <cellStyle name="Normal 3 2 3 5 6 2" xfId="8686"/>
    <cellStyle name="Normal 3 2 3 5 6 2 2" xfId="23667"/>
    <cellStyle name="Normal 3 2 3 5 6 2 2 2" xfId="23668"/>
    <cellStyle name="Normal 3 2 3 5 6 2 2 2 2" xfId="23669"/>
    <cellStyle name="Normal 3 2 3 5 6 2 2 2 3" xfId="40944"/>
    <cellStyle name="Normal 3 2 3 5 6 2 2 3" xfId="23670"/>
    <cellStyle name="Normal 3 2 3 5 6 2 2 4" xfId="40945"/>
    <cellStyle name="Normal 3 2 3 5 6 2 3" xfId="23671"/>
    <cellStyle name="Normal 3 2 3 5 6 2 3 2" xfId="23672"/>
    <cellStyle name="Normal 3 2 3 5 6 2 3 3" xfId="40946"/>
    <cellStyle name="Normal 3 2 3 5 6 2 4" xfId="23673"/>
    <cellStyle name="Normal 3 2 3 5 6 2 5" xfId="40947"/>
    <cellStyle name="Normal 3 2 3 5 6 3" xfId="8687"/>
    <cellStyle name="Normal 3 2 3 5 6 3 2" xfId="23674"/>
    <cellStyle name="Normal 3 2 3 5 6 3 2 2" xfId="23675"/>
    <cellStyle name="Normal 3 2 3 5 6 3 2 3" xfId="40948"/>
    <cellStyle name="Normal 3 2 3 5 6 3 3" xfId="23676"/>
    <cellStyle name="Normal 3 2 3 5 6 3 4" xfId="40949"/>
    <cellStyle name="Normal 3 2 3 5 6 4" xfId="23677"/>
    <cellStyle name="Normal 3 2 3 5 6 4 2" xfId="23678"/>
    <cellStyle name="Normal 3 2 3 5 6 4 3" xfId="40950"/>
    <cellStyle name="Normal 3 2 3 5 6 5" xfId="23679"/>
    <cellStyle name="Normal 3 2 3 5 6 6" xfId="40951"/>
    <cellStyle name="Normal 3 2 3 5 6 7" xfId="40952"/>
    <cellStyle name="Normal 3 2 3 5 7" xfId="8688"/>
    <cellStyle name="Normal 3 2 3 5 7 2" xfId="8689"/>
    <cellStyle name="Normal 3 2 3 5 7 2 2" xfId="23680"/>
    <cellStyle name="Normal 3 2 3 5 7 2 2 2" xfId="23681"/>
    <cellStyle name="Normal 3 2 3 5 7 2 2 3" xfId="40953"/>
    <cellStyle name="Normal 3 2 3 5 7 2 3" xfId="23682"/>
    <cellStyle name="Normal 3 2 3 5 7 2 4" xfId="40954"/>
    <cellStyle name="Normal 3 2 3 5 7 3" xfId="8690"/>
    <cellStyle name="Normal 3 2 3 5 7 3 2" xfId="23683"/>
    <cellStyle name="Normal 3 2 3 5 7 3 3" xfId="40955"/>
    <cellStyle name="Normal 3 2 3 5 7 4" xfId="23684"/>
    <cellStyle name="Normal 3 2 3 5 7 5" xfId="40956"/>
    <cellStyle name="Normal 3 2 3 5 8" xfId="8691"/>
    <cellStyle name="Normal 3 2 3 5 8 2" xfId="8692"/>
    <cellStyle name="Normal 3 2 3 5 8 2 2" xfId="23685"/>
    <cellStyle name="Normal 3 2 3 5 8 2 2 2" xfId="23686"/>
    <cellStyle name="Normal 3 2 3 5 8 2 2 3" xfId="40957"/>
    <cellStyle name="Normal 3 2 3 5 8 2 3" xfId="23687"/>
    <cellStyle name="Normal 3 2 3 5 8 2 4" xfId="40958"/>
    <cellStyle name="Normal 3 2 3 5 8 3" xfId="23688"/>
    <cellStyle name="Normal 3 2 3 5 8 3 2" xfId="23689"/>
    <cellStyle name="Normal 3 2 3 5 8 3 3" xfId="40959"/>
    <cellStyle name="Normal 3 2 3 5 8 4" xfId="23690"/>
    <cellStyle name="Normal 3 2 3 5 8 5" xfId="40960"/>
    <cellStyle name="Normal 3 2 3 5 9" xfId="8693"/>
    <cellStyle name="Normal 3 2 3 5 9 2" xfId="8694"/>
    <cellStyle name="Normal 3 2 3 5 9 2 2" xfId="23691"/>
    <cellStyle name="Normal 3 2 3 5 9 2 2 2" xfId="23692"/>
    <cellStyle name="Normal 3 2 3 5 9 2 2 3" xfId="40961"/>
    <cellStyle name="Normal 3 2 3 5 9 2 3" xfId="23693"/>
    <cellStyle name="Normal 3 2 3 5 9 2 4" xfId="40962"/>
    <cellStyle name="Normal 3 2 3 5 9 3" xfId="23694"/>
    <cellStyle name="Normal 3 2 3 5 9 3 2" xfId="23695"/>
    <cellStyle name="Normal 3 2 3 5 9 3 3" xfId="40963"/>
    <cellStyle name="Normal 3 2 3 5 9 4" xfId="23696"/>
    <cellStyle name="Normal 3 2 3 5 9 5" xfId="40964"/>
    <cellStyle name="Normal 3 2 3 6" xfId="8695"/>
    <cellStyle name="Normal 3 2 3 6 10" xfId="8696"/>
    <cellStyle name="Normal 3 2 3 6 10 2" xfId="8697"/>
    <cellStyle name="Normal 3 2 3 6 10 2 2" xfId="23697"/>
    <cellStyle name="Normal 3 2 3 6 10 2 3" xfId="40965"/>
    <cellStyle name="Normal 3 2 3 6 10 3" xfId="23698"/>
    <cellStyle name="Normal 3 2 3 6 10 4" xfId="40966"/>
    <cellStyle name="Normal 3 2 3 6 11" xfId="8698"/>
    <cellStyle name="Normal 3 2 3 6 11 2" xfId="23699"/>
    <cellStyle name="Normal 3 2 3 6 11 3" xfId="40967"/>
    <cellStyle name="Normal 3 2 3 6 12" xfId="23700"/>
    <cellStyle name="Normal 3 2 3 6 12 2" xfId="40968"/>
    <cellStyle name="Normal 3 2 3 6 13" xfId="40969"/>
    <cellStyle name="Normal 3 2 3 6 14" xfId="40970"/>
    <cellStyle name="Normal 3 2 3 6 15" xfId="40971"/>
    <cellStyle name="Normal 3 2 3 6 2" xfId="8699"/>
    <cellStyle name="Normal 3 2 3 6 2 10" xfId="40972"/>
    <cellStyle name="Normal 3 2 3 6 2 11" xfId="40973"/>
    <cellStyle name="Normal 3 2 3 6 2 12" xfId="40974"/>
    <cellStyle name="Normal 3 2 3 6 2 2" xfId="8700"/>
    <cellStyle name="Normal 3 2 3 6 2 2 2" xfId="8701"/>
    <cellStyle name="Normal 3 2 3 6 2 2 2 2" xfId="8702"/>
    <cellStyle name="Normal 3 2 3 6 2 2 2 2 2" xfId="8703"/>
    <cellStyle name="Normal 3 2 3 6 2 2 2 2 2 2" xfId="23701"/>
    <cellStyle name="Normal 3 2 3 6 2 2 2 2 2 2 2" xfId="23702"/>
    <cellStyle name="Normal 3 2 3 6 2 2 2 2 2 2 3" xfId="40975"/>
    <cellStyle name="Normal 3 2 3 6 2 2 2 2 2 3" xfId="23703"/>
    <cellStyle name="Normal 3 2 3 6 2 2 2 2 2 4" xfId="40976"/>
    <cellStyle name="Normal 3 2 3 6 2 2 2 2 3" xfId="8704"/>
    <cellStyle name="Normal 3 2 3 6 2 2 2 2 3 2" xfId="23704"/>
    <cellStyle name="Normal 3 2 3 6 2 2 2 2 3 3" xfId="40977"/>
    <cellStyle name="Normal 3 2 3 6 2 2 2 2 4" xfId="23705"/>
    <cellStyle name="Normal 3 2 3 6 2 2 2 2 5" xfId="40978"/>
    <cellStyle name="Normal 3 2 3 6 2 2 2 3" xfId="8705"/>
    <cellStyle name="Normal 3 2 3 6 2 2 2 3 2" xfId="8706"/>
    <cellStyle name="Normal 3 2 3 6 2 2 2 3 2 2" xfId="23706"/>
    <cellStyle name="Normal 3 2 3 6 2 2 2 3 2 3" xfId="40979"/>
    <cellStyle name="Normal 3 2 3 6 2 2 2 3 3" xfId="23707"/>
    <cellStyle name="Normal 3 2 3 6 2 2 2 3 4" xfId="40980"/>
    <cellStyle name="Normal 3 2 3 6 2 2 2 4" xfId="8707"/>
    <cellStyle name="Normal 3 2 3 6 2 2 2 4 2" xfId="8708"/>
    <cellStyle name="Normal 3 2 3 6 2 2 2 4 3" xfId="40981"/>
    <cellStyle name="Normal 3 2 3 6 2 2 2 5" xfId="8709"/>
    <cellStyle name="Normal 3 2 3 6 2 2 2 5 2" xfId="8710"/>
    <cellStyle name="Normal 3 2 3 6 2 2 2 6" xfId="8711"/>
    <cellStyle name="Normal 3 2 3 6 2 2 2 7" xfId="40982"/>
    <cellStyle name="Normal 3 2 3 6 2 2 3" xfId="8712"/>
    <cellStyle name="Normal 3 2 3 6 2 2 3 2" xfId="8713"/>
    <cellStyle name="Normal 3 2 3 6 2 2 3 2 2" xfId="23708"/>
    <cellStyle name="Normal 3 2 3 6 2 2 3 2 2 2" xfId="23709"/>
    <cellStyle name="Normal 3 2 3 6 2 2 3 2 2 3" xfId="40983"/>
    <cellStyle name="Normal 3 2 3 6 2 2 3 2 3" xfId="23710"/>
    <cellStyle name="Normal 3 2 3 6 2 2 3 2 4" xfId="40984"/>
    <cellStyle name="Normal 3 2 3 6 2 2 3 3" xfId="8714"/>
    <cellStyle name="Normal 3 2 3 6 2 2 3 3 2" xfId="23711"/>
    <cellStyle name="Normal 3 2 3 6 2 2 3 3 3" xfId="40985"/>
    <cellStyle name="Normal 3 2 3 6 2 2 3 4" xfId="23712"/>
    <cellStyle name="Normal 3 2 3 6 2 2 3 5" xfId="40986"/>
    <cellStyle name="Normal 3 2 3 6 2 2 4" xfId="8715"/>
    <cellStyle name="Normal 3 2 3 6 2 2 4 2" xfId="8716"/>
    <cellStyle name="Normal 3 2 3 6 2 2 4 2 2" xfId="23713"/>
    <cellStyle name="Normal 3 2 3 6 2 2 4 2 3" xfId="40987"/>
    <cellStyle name="Normal 3 2 3 6 2 2 4 3" xfId="23714"/>
    <cellStyle name="Normal 3 2 3 6 2 2 4 4" xfId="40988"/>
    <cellStyle name="Normal 3 2 3 6 2 2 5" xfId="8717"/>
    <cellStyle name="Normal 3 2 3 6 2 2 5 2" xfId="8718"/>
    <cellStyle name="Normal 3 2 3 6 2 2 5 3" xfId="40989"/>
    <cellStyle name="Normal 3 2 3 6 2 2 6" xfId="8719"/>
    <cellStyle name="Normal 3 2 3 6 2 2 6 2" xfId="8720"/>
    <cellStyle name="Normal 3 2 3 6 2 2 7" xfId="8721"/>
    <cellStyle name="Normal 3 2 3 6 2 2 8" xfId="40990"/>
    <cellStyle name="Normal 3 2 3 6 2 3" xfId="8722"/>
    <cellStyle name="Normal 3 2 3 6 2 3 2" xfId="8723"/>
    <cellStyle name="Normal 3 2 3 6 2 3 2 2" xfId="8724"/>
    <cellStyle name="Normal 3 2 3 6 2 3 2 2 2" xfId="23715"/>
    <cellStyle name="Normal 3 2 3 6 2 3 2 2 2 2" xfId="23716"/>
    <cellStyle name="Normal 3 2 3 6 2 3 2 2 2 3" xfId="40991"/>
    <cellStyle name="Normal 3 2 3 6 2 3 2 2 3" xfId="23717"/>
    <cellStyle name="Normal 3 2 3 6 2 3 2 2 4" xfId="40992"/>
    <cellStyle name="Normal 3 2 3 6 2 3 2 3" xfId="8725"/>
    <cellStyle name="Normal 3 2 3 6 2 3 2 3 2" xfId="23718"/>
    <cellStyle name="Normal 3 2 3 6 2 3 2 3 3" xfId="40993"/>
    <cellStyle name="Normal 3 2 3 6 2 3 2 4" xfId="23719"/>
    <cellStyle name="Normal 3 2 3 6 2 3 2 5" xfId="40994"/>
    <cellStyle name="Normal 3 2 3 6 2 3 3" xfId="8726"/>
    <cellStyle name="Normal 3 2 3 6 2 3 3 2" xfId="8727"/>
    <cellStyle name="Normal 3 2 3 6 2 3 3 2 2" xfId="23720"/>
    <cellStyle name="Normal 3 2 3 6 2 3 3 2 3" xfId="40995"/>
    <cellStyle name="Normal 3 2 3 6 2 3 3 3" xfId="23721"/>
    <cellStyle name="Normal 3 2 3 6 2 3 3 4" xfId="40996"/>
    <cellStyle name="Normal 3 2 3 6 2 3 4" xfId="8728"/>
    <cellStyle name="Normal 3 2 3 6 2 3 4 2" xfId="8729"/>
    <cellStyle name="Normal 3 2 3 6 2 3 4 3" xfId="40997"/>
    <cellStyle name="Normal 3 2 3 6 2 3 5" xfId="8730"/>
    <cellStyle name="Normal 3 2 3 6 2 3 5 2" xfId="8731"/>
    <cellStyle name="Normal 3 2 3 6 2 3 6" xfId="8732"/>
    <cellStyle name="Normal 3 2 3 6 2 3 7" xfId="40998"/>
    <cellStyle name="Normal 3 2 3 6 2 4" xfId="8733"/>
    <cellStyle name="Normal 3 2 3 6 2 4 2" xfId="8734"/>
    <cellStyle name="Normal 3 2 3 6 2 4 2 2" xfId="23722"/>
    <cellStyle name="Normal 3 2 3 6 2 4 2 2 2" xfId="23723"/>
    <cellStyle name="Normal 3 2 3 6 2 4 2 2 2 2" xfId="23724"/>
    <cellStyle name="Normal 3 2 3 6 2 4 2 2 2 3" xfId="40999"/>
    <cellStyle name="Normal 3 2 3 6 2 4 2 2 3" xfId="23725"/>
    <cellStyle name="Normal 3 2 3 6 2 4 2 2 4" xfId="41000"/>
    <cellStyle name="Normal 3 2 3 6 2 4 2 3" xfId="23726"/>
    <cellStyle name="Normal 3 2 3 6 2 4 2 3 2" xfId="23727"/>
    <cellStyle name="Normal 3 2 3 6 2 4 2 3 3" xfId="41001"/>
    <cellStyle name="Normal 3 2 3 6 2 4 2 4" xfId="23728"/>
    <cellStyle name="Normal 3 2 3 6 2 4 2 5" xfId="41002"/>
    <cellStyle name="Normal 3 2 3 6 2 4 3" xfId="8735"/>
    <cellStyle name="Normal 3 2 3 6 2 4 3 2" xfId="23729"/>
    <cellStyle name="Normal 3 2 3 6 2 4 3 2 2" xfId="23730"/>
    <cellStyle name="Normal 3 2 3 6 2 4 3 2 3" xfId="41003"/>
    <cellStyle name="Normal 3 2 3 6 2 4 3 3" xfId="23731"/>
    <cellStyle name="Normal 3 2 3 6 2 4 3 4" xfId="41004"/>
    <cellStyle name="Normal 3 2 3 6 2 4 4" xfId="23732"/>
    <cellStyle name="Normal 3 2 3 6 2 4 4 2" xfId="23733"/>
    <cellStyle name="Normal 3 2 3 6 2 4 4 3" xfId="41005"/>
    <cellStyle name="Normal 3 2 3 6 2 4 5" xfId="23734"/>
    <cellStyle name="Normal 3 2 3 6 2 4 6" xfId="41006"/>
    <cellStyle name="Normal 3 2 3 6 2 5" xfId="8736"/>
    <cellStyle name="Normal 3 2 3 6 2 5 2" xfId="8737"/>
    <cellStyle name="Normal 3 2 3 6 2 5 2 2" xfId="23735"/>
    <cellStyle name="Normal 3 2 3 6 2 5 2 2 2" xfId="23736"/>
    <cellStyle name="Normal 3 2 3 6 2 5 2 2 3" xfId="41007"/>
    <cellStyle name="Normal 3 2 3 6 2 5 2 3" xfId="23737"/>
    <cellStyle name="Normal 3 2 3 6 2 5 2 4" xfId="41008"/>
    <cellStyle name="Normal 3 2 3 6 2 5 3" xfId="23738"/>
    <cellStyle name="Normal 3 2 3 6 2 5 3 2" xfId="23739"/>
    <cellStyle name="Normal 3 2 3 6 2 5 3 3" xfId="41009"/>
    <cellStyle name="Normal 3 2 3 6 2 5 4" xfId="23740"/>
    <cellStyle name="Normal 3 2 3 6 2 5 5" xfId="41010"/>
    <cellStyle name="Normal 3 2 3 6 2 6" xfId="8738"/>
    <cellStyle name="Normal 3 2 3 6 2 6 2" xfId="8739"/>
    <cellStyle name="Normal 3 2 3 6 2 6 2 2" xfId="23741"/>
    <cellStyle name="Normal 3 2 3 6 2 6 2 2 2" xfId="23742"/>
    <cellStyle name="Normal 3 2 3 6 2 6 2 2 3" xfId="41011"/>
    <cellStyle name="Normal 3 2 3 6 2 6 2 3" xfId="23743"/>
    <cellStyle name="Normal 3 2 3 6 2 6 2 4" xfId="41012"/>
    <cellStyle name="Normal 3 2 3 6 2 6 3" xfId="23744"/>
    <cellStyle name="Normal 3 2 3 6 2 6 3 2" xfId="23745"/>
    <cellStyle name="Normal 3 2 3 6 2 6 3 3" xfId="41013"/>
    <cellStyle name="Normal 3 2 3 6 2 6 4" xfId="23746"/>
    <cellStyle name="Normal 3 2 3 6 2 6 5" xfId="41014"/>
    <cellStyle name="Normal 3 2 3 6 2 7" xfId="8740"/>
    <cellStyle name="Normal 3 2 3 6 2 7 2" xfId="8741"/>
    <cellStyle name="Normal 3 2 3 6 2 7 2 2" xfId="23747"/>
    <cellStyle name="Normal 3 2 3 6 2 7 2 3" xfId="41015"/>
    <cellStyle name="Normal 3 2 3 6 2 7 3" xfId="23748"/>
    <cellStyle name="Normal 3 2 3 6 2 7 4" xfId="41016"/>
    <cellStyle name="Normal 3 2 3 6 2 8" xfId="8742"/>
    <cellStyle name="Normal 3 2 3 6 2 8 2" xfId="23749"/>
    <cellStyle name="Normal 3 2 3 6 2 8 3" xfId="41017"/>
    <cellStyle name="Normal 3 2 3 6 2 9" xfId="23750"/>
    <cellStyle name="Normal 3 2 3 6 2 9 2" xfId="41018"/>
    <cellStyle name="Normal 3 2 3 6 3" xfId="8743"/>
    <cellStyle name="Normal 3 2 3 6 3 10" xfId="41019"/>
    <cellStyle name="Normal 3 2 3 6 3 11" xfId="41020"/>
    <cellStyle name="Normal 3 2 3 6 3 2" xfId="8744"/>
    <cellStyle name="Normal 3 2 3 6 3 2 2" xfId="8745"/>
    <cellStyle name="Normal 3 2 3 6 3 2 2 2" xfId="8746"/>
    <cellStyle name="Normal 3 2 3 6 3 2 2 2 2" xfId="8747"/>
    <cellStyle name="Normal 3 2 3 6 3 2 2 2 2 2" xfId="23751"/>
    <cellStyle name="Normal 3 2 3 6 3 2 2 2 2 2 2" xfId="23752"/>
    <cellStyle name="Normal 3 2 3 6 3 2 2 2 2 2 3" xfId="41021"/>
    <cellStyle name="Normal 3 2 3 6 3 2 2 2 2 3" xfId="23753"/>
    <cellStyle name="Normal 3 2 3 6 3 2 2 2 2 4" xfId="41022"/>
    <cellStyle name="Normal 3 2 3 6 3 2 2 2 3" xfId="8748"/>
    <cellStyle name="Normal 3 2 3 6 3 2 2 2 3 2" xfId="23754"/>
    <cellStyle name="Normal 3 2 3 6 3 2 2 2 3 3" xfId="41023"/>
    <cellStyle name="Normal 3 2 3 6 3 2 2 2 4" xfId="23755"/>
    <cellStyle name="Normal 3 2 3 6 3 2 2 2 5" xfId="41024"/>
    <cellStyle name="Normal 3 2 3 6 3 2 2 3" xfId="8749"/>
    <cellStyle name="Normal 3 2 3 6 3 2 2 3 2" xfId="8750"/>
    <cellStyle name="Normal 3 2 3 6 3 2 2 3 2 2" xfId="23756"/>
    <cellStyle name="Normal 3 2 3 6 3 2 2 3 2 3" xfId="41025"/>
    <cellStyle name="Normal 3 2 3 6 3 2 2 3 3" xfId="23757"/>
    <cellStyle name="Normal 3 2 3 6 3 2 2 3 4" xfId="41026"/>
    <cellStyle name="Normal 3 2 3 6 3 2 2 4" xfId="8751"/>
    <cellStyle name="Normal 3 2 3 6 3 2 2 4 2" xfId="8752"/>
    <cellStyle name="Normal 3 2 3 6 3 2 2 4 3" xfId="41027"/>
    <cellStyle name="Normal 3 2 3 6 3 2 2 5" xfId="8753"/>
    <cellStyle name="Normal 3 2 3 6 3 2 2 5 2" xfId="8754"/>
    <cellStyle name="Normal 3 2 3 6 3 2 2 6" xfId="8755"/>
    <cellStyle name="Normal 3 2 3 6 3 2 2 7" xfId="41028"/>
    <cellStyle name="Normal 3 2 3 6 3 2 3" xfId="8756"/>
    <cellStyle name="Normal 3 2 3 6 3 2 3 2" xfId="8757"/>
    <cellStyle name="Normal 3 2 3 6 3 2 3 2 2" xfId="23758"/>
    <cellStyle name="Normal 3 2 3 6 3 2 3 2 2 2" xfId="23759"/>
    <cellStyle name="Normal 3 2 3 6 3 2 3 2 2 3" xfId="41029"/>
    <cellStyle name="Normal 3 2 3 6 3 2 3 2 3" xfId="23760"/>
    <cellStyle name="Normal 3 2 3 6 3 2 3 2 4" xfId="41030"/>
    <cellStyle name="Normal 3 2 3 6 3 2 3 3" xfId="8758"/>
    <cellStyle name="Normal 3 2 3 6 3 2 3 3 2" xfId="23761"/>
    <cellStyle name="Normal 3 2 3 6 3 2 3 3 3" xfId="41031"/>
    <cellStyle name="Normal 3 2 3 6 3 2 3 4" xfId="23762"/>
    <cellStyle name="Normal 3 2 3 6 3 2 3 5" xfId="41032"/>
    <cellStyle name="Normal 3 2 3 6 3 2 4" xfId="8759"/>
    <cellStyle name="Normal 3 2 3 6 3 2 4 2" xfId="8760"/>
    <cellStyle name="Normal 3 2 3 6 3 2 4 2 2" xfId="23763"/>
    <cellStyle name="Normal 3 2 3 6 3 2 4 2 3" xfId="41033"/>
    <cellStyle name="Normal 3 2 3 6 3 2 4 3" xfId="23764"/>
    <cellStyle name="Normal 3 2 3 6 3 2 4 4" xfId="41034"/>
    <cellStyle name="Normal 3 2 3 6 3 2 5" xfId="8761"/>
    <cellStyle name="Normal 3 2 3 6 3 2 5 2" xfId="8762"/>
    <cellStyle name="Normal 3 2 3 6 3 2 5 3" xfId="41035"/>
    <cellStyle name="Normal 3 2 3 6 3 2 6" xfId="8763"/>
    <cellStyle name="Normal 3 2 3 6 3 2 6 2" xfId="8764"/>
    <cellStyle name="Normal 3 2 3 6 3 2 7" xfId="8765"/>
    <cellStyle name="Normal 3 2 3 6 3 2 8" xfId="41036"/>
    <cellStyle name="Normal 3 2 3 6 3 3" xfId="8766"/>
    <cellStyle name="Normal 3 2 3 6 3 3 2" xfId="8767"/>
    <cellStyle name="Normal 3 2 3 6 3 3 2 2" xfId="8768"/>
    <cellStyle name="Normal 3 2 3 6 3 3 2 2 2" xfId="23765"/>
    <cellStyle name="Normal 3 2 3 6 3 3 2 2 2 2" xfId="23766"/>
    <cellStyle name="Normal 3 2 3 6 3 3 2 2 2 3" xfId="41037"/>
    <cellStyle name="Normal 3 2 3 6 3 3 2 2 3" xfId="23767"/>
    <cellStyle name="Normal 3 2 3 6 3 3 2 2 4" xfId="41038"/>
    <cellStyle name="Normal 3 2 3 6 3 3 2 3" xfId="8769"/>
    <cellStyle name="Normal 3 2 3 6 3 3 2 3 2" xfId="23768"/>
    <cellStyle name="Normal 3 2 3 6 3 3 2 3 3" xfId="41039"/>
    <cellStyle name="Normal 3 2 3 6 3 3 2 4" xfId="23769"/>
    <cellStyle name="Normal 3 2 3 6 3 3 2 5" xfId="41040"/>
    <cellStyle name="Normal 3 2 3 6 3 3 3" xfId="8770"/>
    <cellStyle name="Normal 3 2 3 6 3 3 3 2" xfId="8771"/>
    <cellStyle name="Normal 3 2 3 6 3 3 3 2 2" xfId="23770"/>
    <cellStyle name="Normal 3 2 3 6 3 3 3 2 3" xfId="41041"/>
    <cellStyle name="Normal 3 2 3 6 3 3 3 3" xfId="23771"/>
    <cellStyle name="Normal 3 2 3 6 3 3 3 4" xfId="41042"/>
    <cellStyle name="Normal 3 2 3 6 3 3 4" xfId="8772"/>
    <cellStyle name="Normal 3 2 3 6 3 3 4 2" xfId="8773"/>
    <cellStyle name="Normal 3 2 3 6 3 3 4 3" xfId="41043"/>
    <cellStyle name="Normal 3 2 3 6 3 3 5" xfId="8774"/>
    <cellStyle name="Normal 3 2 3 6 3 3 5 2" xfId="8775"/>
    <cellStyle name="Normal 3 2 3 6 3 3 6" xfId="8776"/>
    <cellStyle name="Normal 3 2 3 6 3 3 7" xfId="41044"/>
    <cellStyle name="Normal 3 2 3 6 3 4" xfId="8777"/>
    <cellStyle name="Normal 3 2 3 6 3 4 2" xfId="8778"/>
    <cellStyle name="Normal 3 2 3 6 3 4 2 2" xfId="23772"/>
    <cellStyle name="Normal 3 2 3 6 3 4 2 2 2" xfId="23773"/>
    <cellStyle name="Normal 3 2 3 6 3 4 2 2 2 2" xfId="23774"/>
    <cellStyle name="Normal 3 2 3 6 3 4 2 2 2 3" xfId="41045"/>
    <cellStyle name="Normal 3 2 3 6 3 4 2 2 3" xfId="23775"/>
    <cellStyle name="Normal 3 2 3 6 3 4 2 2 4" xfId="41046"/>
    <cellStyle name="Normal 3 2 3 6 3 4 2 3" xfId="23776"/>
    <cellStyle name="Normal 3 2 3 6 3 4 2 3 2" xfId="23777"/>
    <cellStyle name="Normal 3 2 3 6 3 4 2 3 3" xfId="41047"/>
    <cellStyle name="Normal 3 2 3 6 3 4 2 4" xfId="23778"/>
    <cellStyle name="Normal 3 2 3 6 3 4 2 5" xfId="41048"/>
    <cellStyle name="Normal 3 2 3 6 3 4 3" xfId="8779"/>
    <cellStyle name="Normal 3 2 3 6 3 4 3 2" xfId="23779"/>
    <cellStyle name="Normal 3 2 3 6 3 4 3 2 2" xfId="23780"/>
    <cellStyle name="Normal 3 2 3 6 3 4 3 2 3" xfId="41049"/>
    <cellStyle name="Normal 3 2 3 6 3 4 3 3" xfId="23781"/>
    <cellStyle name="Normal 3 2 3 6 3 4 3 4" xfId="41050"/>
    <cellStyle name="Normal 3 2 3 6 3 4 4" xfId="23782"/>
    <cellStyle name="Normal 3 2 3 6 3 4 4 2" xfId="23783"/>
    <cellStyle name="Normal 3 2 3 6 3 4 4 3" xfId="41051"/>
    <cellStyle name="Normal 3 2 3 6 3 4 5" xfId="23784"/>
    <cellStyle name="Normal 3 2 3 6 3 4 6" xfId="41052"/>
    <cellStyle name="Normal 3 2 3 6 3 5" xfId="8780"/>
    <cellStyle name="Normal 3 2 3 6 3 5 2" xfId="8781"/>
    <cellStyle name="Normal 3 2 3 6 3 5 2 2" xfId="23785"/>
    <cellStyle name="Normal 3 2 3 6 3 5 2 2 2" xfId="23786"/>
    <cellStyle name="Normal 3 2 3 6 3 5 2 2 3" xfId="41053"/>
    <cellStyle name="Normal 3 2 3 6 3 5 2 3" xfId="23787"/>
    <cellStyle name="Normal 3 2 3 6 3 5 2 4" xfId="41054"/>
    <cellStyle name="Normal 3 2 3 6 3 5 3" xfId="23788"/>
    <cellStyle name="Normal 3 2 3 6 3 5 3 2" xfId="23789"/>
    <cellStyle name="Normal 3 2 3 6 3 5 3 3" xfId="41055"/>
    <cellStyle name="Normal 3 2 3 6 3 5 4" xfId="23790"/>
    <cellStyle name="Normal 3 2 3 6 3 5 5" xfId="41056"/>
    <cellStyle name="Normal 3 2 3 6 3 6" xfId="8782"/>
    <cellStyle name="Normal 3 2 3 6 3 6 2" xfId="8783"/>
    <cellStyle name="Normal 3 2 3 6 3 6 2 2" xfId="23791"/>
    <cellStyle name="Normal 3 2 3 6 3 6 2 3" xfId="41057"/>
    <cellStyle name="Normal 3 2 3 6 3 6 3" xfId="23792"/>
    <cellStyle name="Normal 3 2 3 6 3 6 4" xfId="41058"/>
    <cellStyle name="Normal 3 2 3 6 3 7" xfId="8784"/>
    <cellStyle name="Normal 3 2 3 6 3 7 2" xfId="8785"/>
    <cellStyle name="Normal 3 2 3 6 3 7 3" xfId="41059"/>
    <cellStyle name="Normal 3 2 3 6 3 8" xfId="8786"/>
    <cellStyle name="Normal 3 2 3 6 3 8 2" xfId="41060"/>
    <cellStyle name="Normal 3 2 3 6 3 9" xfId="41061"/>
    <cellStyle name="Normal 3 2 3 6 4" xfId="8787"/>
    <cellStyle name="Normal 3 2 3 6 4 10" xfId="41062"/>
    <cellStyle name="Normal 3 2 3 6 4 2" xfId="8788"/>
    <cellStyle name="Normal 3 2 3 6 4 2 2" xfId="8789"/>
    <cellStyle name="Normal 3 2 3 6 4 2 2 2" xfId="8790"/>
    <cellStyle name="Normal 3 2 3 6 4 2 2 2 2" xfId="23793"/>
    <cellStyle name="Normal 3 2 3 6 4 2 2 2 2 2" xfId="23794"/>
    <cellStyle name="Normal 3 2 3 6 4 2 2 2 2 3" xfId="41063"/>
    <cellStyle name="Normal 3 2 3 6 4 2 2 2 3" xfId="23795"/>
    <cellStyle name="Normal 3 2 3 6 4 2 2 2 4" xfId="41064"/>
    <cellStyle name="Normal 3 2 3 6 4 2 2 3" xfId="8791"/>
    <cellStyle name="Normal 3 2 3 6 4 2 2 3 2" xfId="23796"/>
    <cellStyle name="Normal 3 2 3 6 4 2 2 3 3" xfId="41065"/>
    <cellStyle name="Normal 3 2 3 6 4 2 2 4" xfId="23797"/>
    <cellStyle name="Normal 3 2 3 6 4 2 2 5" xfId="41066"/>
    <cellStyle name="Normal 3 2 3 6 4 2 3" xfId="8792"/>
    <cellStyle name="Normal 3 2 3 6 4 2 3 2" xfId="8793"/>
    <cellStyle name="Normal 3 2 3 6 4 2 3 2 2" xfId="23798"/>
    <cellStyle name="Normal 3 2 3 6 4 2 3 2 3" xfId="41067"/>
    <cellStyle name="Normal 3 2 3 6 4 2 3 3" xfId="23799"/>
    <cellStyle name="Normal 3 2 3 6 4 2 3 4" xfId="41068"/>
    <cellStyle name="Normal 3 2 3 6 4 2 4" xfId="8794"/>
    <cellStyle name="Normal 3 2 3 6 4 2 4 2" xfId="8795"/>
    <cellStyle name="Normal 3 2 3 6 4 2 4 3" xfId="41069"/>
    <cellStyle name="Normal 3 2 3 6 4 2 5" xfId="8796"/>
    <cellStyle name="Normal 3 2 3 6 4 2 5 2" xfId="8797"/>
    <cellStyle name="Normal 3 2 3 6 4 2 6" xfId="8798"/>
    <cellStyle name="Normal 3 2 3 6 4 2 7" xfId="41070"/>
    <cellStyle name="Normal 3 2 3 6 4 3" xfId="8799"/>
    <cellStyle name="Normal 3 2 3 6 4 3 2" xfId="8800"/>
    <cellStyle name="Normal 3 2 3 6 4 3 2 2" xfId="23800"/>
    <cellStyle name="Normal 3 2 3 6 4 3 2 2 2" xfId="23801"/>
    <cellStyle name="Normal 3 2 3 6 4 3 2 2 2 2" xfId="23802"/>
    <cellStyle name="Normal 3 2 3 6 4 3 2 2 2 3" xfId="41071"/>
    <cellStyle name="Normal 3 2 3 6 4 3 2 2 3" xfId="23803"/>
    <cellStyle name="Normal 3 2 3 6 4 3 2 2 4" xfId="41072"/>
    <cellStyle name="Normal 3 2 3 6 4 3 2 3" xfId="23804"/>
    <cellStyle name="Normal 3 2 3 6 4 3 2 3 2" xfId="23805"/>
    <cellStyle name="Normal 3 2 3 6 4 3 2 3 3" xfId="41073"/>
    <cellStyle name="Normal 3 2 3 6 4 3 2 4" xfId="23806"/>
    <cellStyle name="Normal 3 2 3 6 4 3 2 5" xfId="41074"/>
    <cellStyle name="Normal 3 2 3 6 4 3 3" xfId="8801"/>
    <cellStyle name="Normal 3 2 3 6 4 3 3 2" xfId="23807"/>
    <cellStyle name="Normal 3 2 3 6 4 3 3 2 2" xfId="23808"/>
    <cellStyle name="Normal 3 2 3 6 4 3 3 2 3" xfId="41075"/>
    <cellStyle name="Normal 3 2 3 6 4 3 3 3" xfId="23809"/>
    <cellStyle name="Normal 3 2 3 6 4 3 3 4" xfId="41076"/>
    <cellStyle name="Normal 3 2 3 6 4 3 4" xfId="23810"/>
    <cellStyle name="Normal 3 2 3 6 4 3 4 2" xfId="23811"/>
    <cellStyle name="Normal 3 2 3 6 4 3 4 3" xfId="41077"/>
    <cellStyle name="Normal 3 2 3 6 4 3 5" xfId="23812"/>
    <cellStyle name="Normal 3 2 3 6 4 3 6" xfId="41078"/>
    <cellStyle name="Normal 3 2 3 6 4 4" xfId="8802"/>
    <cellStyle name="Normal 3 2 3 6 4 4 2" xfId="8803"/>
    <cellStyle name="Normal 3 2 3 6 4 4 2 2" xfId="23813"/>
    <cellStyle name="Normal 3 2 3 6 4 4 2 2 2" xfId="23814"/>
    <cellStyle name="Normal 3 2 3 6 4 4 2 2 3" xfId="41079"/>
    <cellStyle name="Normal 3 2 3 6 4 4 2 3" xfId="23815"/>
    <cellStyle name="Normal 3 2 3 6 4 4 2 4" xfId="41080"/>
    <cellStyle name="Normal 3 2 3 6 4 4 3" xfId="23816"/>
    <cellStyle name="Normal 3 2 3 6 4 4 3 2" xfId="23817"/>
    <cellStyle name="Normal 3 2 3 6 4 4 3 3" xfId="41081"/>
    <cellStyle name="Normal 3 2 3 6 4 4 4" xfId="23818"/>
    <cellStyle name="Normal 3 2 3 6 4 4 5" xfId="41082"/>
    <cellStyle name="Normal 3 2 3 6 4 5" xfId="8804"/>
    <cellStyle name="Normal 3 2 3 6 4 5 2" xfId="8805"/>
    <cellStyle name="Normal 3 2 3 6 4 5 2 2" xfId="23819"/>
    <cellStyle name="Normal 3 2 3 6 4 5 2 3" xfId="41083"/>
    <cellStyle name="Normal 3 2 3 6 4 5 3" xfId="23820"/>
    <cellStyle name="Normal 3 2 3 6 4 5 4" xfId="41084"/>
    <cellStyle name="Normal 3 2 3 6 4 6" xfId="8806"/>
    <cellStyle name="Normal 3 2 3 6 4 6 2" xfId="8807"/>
    <cellStyle name="Normal 3 2 3 6 4 6 3" xfId="41085"/>
    <cellStyle name="Normal 3 2 3 6 4 7" xfId="8808"/>
    <cellStyle name="Normal 3 2 3 6 4 7 2" xfId="41086"/>
    <cellStyle name="Normal 3 2 3 6 4 8" xfId="41087"/>
    <cellStyle name="Normal 3 2 3 6 4 9" xfId="41088"/>
    <cellStyle name="Normal 3 2 3 6 5" xfId="8809"/>
    <cellStyle name="Normal 3 2 3 6 5 2" xfId="8810"/>
    <cellStyle name="Normal 3 2 3 6 5 2 2" xfId="8811"/>
    <cellStyle name="Normal 3 2 3 6 5 2 2 2" xfId="23821"/>
    <cellStyle name="Normal 3 2 3 6 5 2 2 2 2" xfId="23822"/>
    <cellStyle name="Normal 3 2 3 6 5 2 2 2 3" xfId="41089"/>
    <cellStyle name="Normal 3 2 3 6 5 2 2 3" xfId="23823"/>
    <cellStyle name="Normal 3 2 3 6 5 2 2 4" xfId="41090"/>
    <cellStyle name="Normal 3 2 3 6 5 2 3" xfId="8812"/>
    <cellStyle name="Normal 3 2 3 6 5 2 3 2" xfId="23824"/>
    <cellStyle name="Normal 3 2 3 6 5 2 3 3" xfId="41091"/>
    <cellStyle name="Normal 3 2 3 6 5 2 4" xfId="23825"/>
    <cellStyle name="Normal 3 2 3 6 5 2 5" xfId="41092"/>
    <cellStyle name="Normal 3 2 3 6 5 2 6" xfId="41093"/>
    <cellStyle name="Normal 3 2 3 6 5 3" xfId="8813"/>
    <cellStyle name="Normal 3 2 3 6 5 3 2" xfId="8814"/>
    <cellStyle name="Normal 3 2 3 6 5 3 2 2" xfId="23826"/>
    <cellStyle name="Normal 3 2 3 6 5 3 2 3" xfId="41094"/>
    <cellStyle name="Normal 3 2 3 6 5 3 3" xfId="23827"/>
    <cellStyle name="Normal 3 2 3 6 5 3 4" xfId="41095"/>
    <cellStyle name="Normal 3 2 3 6 5 4" xfId="8815"/>
    <cellStyle name="Normal 3 2 3 6 5 4 2" xfId="8816"/>
    <cellStyle name="Normal 3 2 3 6 5 4 3" xfId="41096"/>
    <cellStyle name="Normal 3 2 3 6 5 5" xfId="8817"/>
    <cellStyle name="Normal 3 2 3 6 5 5 2" xfId="8818"/>
    <cellStyle name="Normal 3 2 3 6 5 6" xfId="8819"/>
    <cellStyle name="Normal 3 2 3 6 5 7" xfId="41097"/>
    <cellStyle name="Normal 3 2 3 6 6" xfId="8820"/>
    <cellStyle name="Normal 3 2 3 6 6 2" xfId="8821"/>
    <cellStyle name="Normal 3 2 3 6 6 2 2" xfId="23828"/>
    <cellStyle name="Normal 3 2 3 6 6 2 2 2" xfId="23829"/>
    <cellStyle name="Normal 3 2 3 6 6 2 2 2 2" xfId="23830"/>
    <cellStyle name="Normal 3 2 3 6 6 2 2 2 3" xfId="41098"/>
    <cellStyle name="Normal 3 2 3 6 6 2 2 3" xfId="23831"/>
    <cellStyle name="Normal 3 2 3 6 6 2 2 4" xfId="41099"/>
    <cellStyle name="Normal 3 2 3 6 6 2 3" xfId="23832"/>
    <cellStyle name="Normal 3 2 3 6 6 2 3 2" xfId="23833"/>
    <cellStyle name="Normal 3 2 3 6 6 2 3 3" xfId="41100"/>
    <cellStyle name="Normal 3 2 3 6 6 2 4" xfId="23834"/>
    <cellStyle name="Normal 3 2 3 6 6 2 5" xfId="41101"/>
    <cellStyle name="Normal 3 2 3 6 6 3" xfId="8822"/>
    <cellStyle name="Normal 3 2 3 6 6 3 2" xfId="23835"/>
    <cellStyle name="Normal 3 2 3 6 6 3 2 2" xfId="23836"/>
    <cellStyle name="Normal 3 2 3 6 6 3 2 3" xfId="41102"/>
    <cellStyle name="Normal 3 2 3 6 6 3 3" xfId="23837"/>
    <cellStyle name="Normal 3 2 3 6 6 3 4" xfId="41103"/>
    <cellStyle name="Normal 3 2 3 6 6 4" xfId="23838"/>
    <cellStyle name="Normal 3 2 3 6 6 4 2" xfId="23839"/>
    <cellStyle name="Normal 3 2 3 6 6 4 3" xfId="41104"/>
    <cellStyle name="Normal 3 2 3 6 6 5" xfId="23840"/>
    <cellStyle name="Normal 3 2 3 6 6 6" xfId="41105"/>
    <cellStyle name="Normal 3 2 3 6 6 7" xfId="41106"/>
    <cellStyle name="Normal 3 2 3 6 7" xfId="8823"/>
    <cellStyle name="Normal 3 2 3 6 7 2" xfId="8824"/>
    <cellStyle name="Normal 3 2 3 6 7 2 2" xfId="23841"/>
    <cellStyle name="Normal 3 2 3 6 7 2 2 2" xfId="23842"/>
    <cellStyle name="Normal 3 2 3 6 7 2 2 3" xfId="41107"/>
    <cellStyle name="Normal 3 2 3 6 7 2 3" xfId="23843"/>
    <cellStyle name="Normal 3 2 3 6 7 2 4" xfId="41108"/>
    <cellStyle name="Normal 3 2 3 6 7 3" xfId="8825"/>
    <cellStyle name="Normal 3 2 3 6 7 3 2" xfId="23844"/>
    <cellStyle name="Normal 3 2 3 6 7 3 3" xfId="41109"/>
    <cellStyle name="Normal 3 2 3 6 7 4" xfId="23845"/>
    <cellStyle name="Normal 3 2 3 6 7 5" xfId="41110"/>
    <cellStyle name="Normal 3 2 3 6 8" xfId="8826"/>
    <cellStyle name="Normal 3 2 3 6 8 2" xfId="8827"/>
    <cellStyle name="Normal 3 2 3 6 8 2 2" xfId="23846"/>
    <cellStyle name="Normal 3 2 3 6 8 2 2 2" xfId="23847"/>
    <cellStyle name="Normal 3 2 3 6 8 2 2 3" xfId="41111"/>
    <cellStyle name="Normal 3 2 3 6 8 2 3" xfId="23848"/>
    <cellStyle name="Normal 3 2 3 6 8 2 4" xfId="41112"/>
    <cellStyle name="Normal 3 2 3 6 8 3" xfId="23849"/>
    <cellStyle name="Normal 3 2 3 6 8 3 2" xfId="23850"/>
    <cellStyle name="Normal 3 2 3 6 8 3 3" xfId="41113"/>
    <cellStyle name="Normal 3 2 3 6 8 4" xfId="23851"/>
    <cellStyle name="Normal 3 2 3 6 8 5" xfId="41114"/>
    <cellStyle name="Normal 3 2 3 6 9" xfId="8828"/>
    <cellStyle name="Normal 3 2 3 6 9 2" xfId="8829"/>
    <cellStyle name="Normal 3 2 3 6 9 2 2" xfId="23852"/>
    <cellStyle name="Normal 3 2 3 6 9 2 2 2" xfId="23853"/>
    <cellStyle name="Normal 3 2 3 6 9 2 2 3" xfId="41115"/>
    <cellStyle name="Normal 3 2 3 6 9 2 3" xfId="23854"/>
    <cellStyle name="Normal 3 2 3 6 9 2 4" xfId="41116"/>
    <cellStyle name="Normal 3 2 3 6 9 3" xfId="23855"/>
    <cellStyle name="Normal 3 2 3 6 9 3 2" xfId="23856"/>
    <cellStyle name="Normal 3 2 3 6 9 3 3" xfId="41117"/>
    <cellStyle name="Normal 3 2 3 6 9 4" xfId="23857"/>
    <cellStyle name="Normal 3 2 3 6 9 5" xfId="41118"/>
    <cellStyle name="Normal 3 2 3 7" xfId="8830"/>
    <cellStyle name="Normal 3 2 3 7 10" xfId="41119"/>
    <cellStyle name="Normal 3 2 3 7 11" xfId="41120"/>
    <cellStyle name="Normal 3 2 3 7 12" xfId="41121"/>
    <cellStyle name="Normal 3 2 3 7 2" xfId="8831"/>
    <cellStyle name="Normal 3 2 3 7 2 2" xfId="8832"/>
    <cellStyle name="Normal 3 2 3 7 2 2 2" xfId="8833"/>
    <cellStyle name="Normal 3 2 3 7 2 2 2 2" xfId="8834"/>
    <cellStyle name="Normal 3 2 3 7 2 2 2 2 2" xfId="23858"/>
    <cellStyle name="Normal 3 2 3 7 2 2 2 2 2 2" xfId="23859"/>
    <cellStyle name="Normal 3 2 3 7 2 2 2 2 2 3" xfId="41122"/>
    <cellStyle name="Normal 3 2 3 7 2 2 2 2 3" xfId="23860"/>
    <cellStyle name="Normal 3 2 3 7 2 2 2 2 4" xfId="41123"/>
    <cellStyle name="Normal 3 2 3 7 2 2 2 3" xfId="8835"/>
    <cellStyle name="Normal 3 2 3 7 2 2 2 3 2" xfId="23861"/>
    <cellStyle name="Normal 3 2 3 7 2 2 2 3 3" xfId="41124"/>
    <cellStyle name="Normal 3 2 3 7 2 2 2 4" xfId="23862"/>
    <cellStyle name="Normal 3 2 3 7 2 2 2 5" xfId="41125"/>
    <cellStyle name="Normal 3 2 3 7 2 2 3" xfId="8836"/>
    <cellStyle name="Normal 3 2 3 7 2 2 3 2" xfId="8837"/>
    <cellStyle name="Normal 3 2 3 7 2 2 3 2 2" xfId="23863"/>
    <cellStyle name="Normal 3 2 3 7 2 2 3 2 3" xfId="41126"/>
    <cellStyle name="Normal 3 2 3 7 2 2 3 3" xfId="23864"/>
    <cellStyle name="Normal 3 2 3 7 2 2 3 4" xfId="41127"/>
    <cellStyle name="Normal 3 2 3 7 2 2 4" xfId="8838"/>
    <cellStyle name="Normal 3 2 3 7 2 2 4 2" xfId="8839"/>
    <cellStyle name="Normal 3 2 3 7 2 2 4 3" xfId="41128"/>
    <cellStyle name="Normal 3 2 3 7 2 2 5" xfId="8840"/>
    <cellStyle name="Normal 3 2 3 7 2 2 5 2" xfId="8841"/>
    <cellStyle name="Normal 3 2 3 7 2 2 6" xfId="8842"/>
    <cellStyle name="Normal 3 2 3 7 2 2 7" xfId="41129"/>
    <cellStyle name="Normal 3 2 3 7 2 3" xfId="8843"/>
    <cellStyle name="Normal 3 2 3 7 2 3 2" xfId="8844"/>
    <cellStyle name="Normal 3 2 3 7 2 3 2 2" xfId="23865"/>
    <cellStyle name="Normal 3 2 3 7 2 3 2 2 2" xfId="23866"/>
    <cellStyle name="Normal 3 2 3 7 2 3 2 2 3" xfId="41130"/>
    <cellStyle name="Normal 3 2 3 7 2 3 2 3" xfId="23867"/>
    <cellStyle name="Normal 3 2 3 7 2 3 2 4" xfId="41131"/>
    <cellStyle name="Normal 3 2 3 7 2 3 3" xfId="8845"/>
    <cellStyle name="Normal 3 2 3 7 2 3 3 2" xfId="23868"/>
    <cellStyle name="Normal 3 2 3 7 2 3 3 3" xfId="41132"/>
    <cellStyle name="Normal 3 2 3 7 2 3 4" xfId="23869"/>
    <cellStyle name="Normal 3 2 3 7 2 3 5" xfId="41133"/>
    <cellStyle name="Normal 3 2 3 7 2 4" xfId="8846"/>
    <cellStyle name="Normal 3 2 3 7 2 4 2" xfId="8847"/>
    <cellStyle name="Normal 3 2 3 7 2 4 2 2" xfId="23870"/>
    <cellStyle name="Normal 3 2 3 7 2 4 2 3" xfId="41134"/>
    <cellStyle name="Normal 3 2 3 7 2 4 3" xfId="23871"/>
    <cellStyle name="Normal 3 2 3 7 2 4 4" xfId="41135"/>
    <cellStyle name="Normal 3 2 3 7 2 5" xfId="8848"/>
    <cellStyle name="Normal 3 2 3 7 2 5 2" xfId="8849"/>
    <cellStyle name="Normal 3 2 3 7 2 5 3" xfId="41136"/>
    <cellStyle name="Normal 3 2 3 7 2 6" xfId="8850"/>
    <cellStyle name="Normal 3 2 3 7 2 6 2" xfId="8851"/>
    <cellStyle name="Normal 3 2 3 7 2 7" xfId="8852"/>
    <cellStyle name="Normal 3 2 3 7 2 8" xfId="41137"/>
    <cellStyle name="Normal 3 2 3 7 3" xfId="8853"/>
    <cellStyle name="Normal 3 2 3 7 3 2" xfId="8854"/>
    <cellStyle name="Normal 3 2 3 7 3 2 2" xfId="8855"/>
    <cellStyle name="Normal 3 2 3 7 3 2 2 2" xfId="23872"/>
    <cellStyle name="Normal 3 2 3 7 3 2 2 2 2" xfId="23873"/>
    <cellStyle name="Normal 3 2 3 7 3 2 2 2 3" xfId="41138"/>
    <cellStyle name="Normal 3 2 3 7 3 2 2 3" xfId="23874"/>
    <cellStyle name="Normal 3 2 3 7 3 2 2 4" xfId="41139"/>
    <cellStyle name="Normal 3 2 3 7 3 2 3" xfId="8856"/>
    <cellStyle name="Normal 3 2 3 7 3 2 3 2" xfId="23875"/>
    <cellStyle name="Normal 3 2 3 7 3 2 3 3" xfId="41140"/>
    <cellStyle name="Normal 3 2 3 7 3 2 4" xfId="23876"/>
    <cellStyle name="Normal 3 2 3 7 3 2 5" xfId="41141"/>
    <cellStyle name="Normal 3 2 3 7 3 3" xfId="8857"/>
    <cellStyle name="Normal 3 2 3 7 3 3 2" xfId="8858"/>
    <cellStyle name="Normal 3 2 3 7 3 3 2 2" xfId="23877"/>
    <cellStyle name="Normal 3 2 3 7 3 3 2 3" xfId="41142"/>
    <cellStyle name="Normal 3 2 3 7 3 3 3" xfId="23878"/>
    <cellStyle name="Normal 3 2 3 7 3 3 4" xfId="41143"/>
    <cellStyle name="Normal 3 2 3 7 3 4" xfId="8859"/>
    <cellStyle name="Normal 3 2 3 7 3 4 2" xfId="8860"/>
    <cellStyle name="Normal 3 2 3 7 3 4 3" xfId="41144"/>
    <cellStyle name="Normal 3 2 3 7 3 5" xfId="8861"/>
    <cellStyle name="Normal 3 2 3 7 3 5 2" xfId="8862"/>
    <cellStyle name="Normal 3 2 3 7 3 6" xfId="8863"/>
    <cellStyle name="Normal 3 2 3 7 3 7" xfId="41145"/>
    <cellStyle name="Normal 3 2 3 7 4" xfId="8864"/>
    <cellStyle name="Normal 3 2 3 7 4 2" xfId="8865"/>
    <cellStyle name="Normal 3 2 3 7 4 2 2" xfId="23879"/>
    <cellStyle name="Normal 3 2 3 7 4 2 2 2" xfId="23880"/>
    <cellStyle name="Normal 3 2 3 7 4 2 2 2 2" xfId="23881"/>
    <cellStyle name="Normal 3 2 3 7 4 2 2 2 3" xfId="41146"/>
    <cellStyle name="Normal 3 2 3 7 4 2 2 3" xfId="23882"/>
    <cellStyle name="Normal 3 2 3 7 4 2 2 4" xfId="41147"/>
    <cellStyle name="Normal 3 2 3 7 4 2 3" xfId="23883"/>
    <cellStyle name="Normal 3 2 3 7 4 2 3 2" xfId="23884"/>
    <cellStyle name="Normal 3 2 3 7 4 2 3 3" xfId="41148"/>
    <cellStyle name="Normal 3 2 3 7 4 2 4" xfId="23885"/>
    <cellStyle name="Normal 3 2 3 7 4 2 5" xfId="41149"/>
    <cellStyle name="Normal 3 2 3 7 4 3" xfId="8866"/>
    <cellStyle name="Normal 3 2 3 7 4 3 2" xfId="23886"/>
    <cellStyle name="Normal 3 2 3 7 4 3 2 2" xfId="23887"/>
    <cellStyle name="Normal 3 2 3 7 4 3 2 3" xfId="41150"/>
    <cellStyle name="Normal 3 2 3 7 4 3 3" xfId="23888"/>
    <cellStyle name="Normal 3 2 3 7 4 3 4" xfId="41151"/>
    <cellStyle name="Normal 3 2 3 7 4 4" xfId="23889"/>
    <cellStyle name="Normal 3 2 3 7 4 4 2" xfId="23890"/>
    <cellStyle name="Normal 3 2 3 7 4 4 3" xfId="41152"/>
    <cellStyle name="Normal 3 2 3 7 4 5" xfId="23891"/>
    <cellStyle name="Normal 3 2 3 7 4 6" xfId="41153"/>
    <cellStyle name="Normal 3 2 3 7 5" xfId="8867"/>
    <cellStyle name="Normal 3 2 3 7 5 2" xfId="8868"/>
    <cellStyle name="Normal 3 2 3 7 5 2 2" xfId="23892"/>
    <cellStyle name="Normal 3 2 3 7 5 2 2 2" xfId="23893"/>
    <cellStyle name="Normal 3 2 3 7 5 2 2 3" xfId="41154"/>
    <cellStyle name="Normal 3 2 3 7 5 2 3" xfId="23894"/>
    <cellStyle name="Normal 3 2 3 7 5 2 4" xfId="41155"/>
    <cellStyle name="Normal 3 2 3 7 5 3" xfId="23895"/>
    <cellStyle name="Normal 3 2 3 7 5 3 2" xfId="23896"/>
    <cellStyle name="Normal 3 2 3 7 5 3 3" xfId="41156"/>
    <cellStyle name="Normal 3 2 3 7 5 4" xfId="23897"/>
    <cellStyle name="Normal 3 2 3 7 5 5" xfId="41157"/>
    <cellStyle name="Normal 3 2 3 7 6" xfId="8869"/>
    <cellStyle name="Normal 3 2 3 7 6 2" xfId="8870"/>
    <cellStyle name="Normal 3 2 3 7 6 2 2" xfId="23898"/>
    <cellStyle name="Normal 3 2 3 7 6 2 2 2" xfId="23899"/>
    <cellStyle name="Normal 3 2 3 7 6 2 2 3" xfId="41158"/>
    <cellStyle name="Normal 3 2 3 7 6 2 3" xfId="23900"/>
    <cellStyle name="Normal 3 2 3 7 6 2 4" xfId="41159"/>
    <cellStyle name="Normal 3 2 3 7 6 3" xfId="23901"/>
    <cellStyle name="Normal 3 2 3 7 6 3 2" xfId="23902"/>
    <cellStyle name="Normal 3 2 3 7 6 3 3" xfId="41160"/>
    <cellStyle name="Normal 3 2 3 7 6 4" xfId="23903"/>
    <cellStyle name="Normal 3 2 3 7 6 5" xfId="41161"/>
    <cellStyle name="Normal 3 2 3 7 7" xfId="8871"/>
    <cellStyle name="Normal 3 2 3 7 7 2" xfId="8872"/>
    <cellStyle name="Normal 3 2 3 7 7 2 2" xfId="23904"/>
    <cellStyle name="Normal 3 2 3 7 7 2 3" xfId="41162"/>
    <cellStyle name="Normal 3 2 3 7 7 3" xfId="23905"/>
    <cellStyle name="Normal 3 2 3 7 7 4" xfId="41163"/>
    <cellStyle name="Normal 3 2 3 7 8" xfId="8873"/>
    <cellStyle name="Normal 3 2 3 7 8 2" xfId="23906"/>
    <cellStyle name="Normal 3 2 3 7 8 3" xfId="41164"/>
    <cellStyle name="Normal 3 2 3 7 9" xfId="23907"/>
    <cellStyle name="Normal 3 2 3 7 9 2" xfId="41165"/>
    <cellStyle name="Normal 3 2 3 8" xfId="8874"/>
    <cellStyle name="Normal 3 2 3 8 10" xfId="41166"/>
    <cellStyle name="Normal 3 2 3 8 11" xfId="41167"/>
    <cellStyle name="Normal 3 2 3 8 2" xfId="8875"/>
    <cellStyle name="Normal 3 2 3 8 2 2" xfId="8876"/>
    <cellStyle name="Normal 3 2 3 8 2 2 2" xfId="8877"/>
    <cellStyle name="Normal 3 2 3 8 2 2 2 2" xfId="8878"/>
    <cellStyle name="Normal 3 2 3 8 2 2 2 2 2" xfId="23908"/>
    <cellStyle name="Normal 3 2 3 8 2 2 2 2 2 2" xfId="23909"/>
    <cellStyle name="Normal 3 2 3 8 2 2 2 2 2 3" xfId="41168"/>
    <cellStyle name="Normal 3 2 3 8 2 2 2 2 3" xfId="23910"/>
    <cellStyle name="Normal 3 2 3 8 2 2 2 2 4" xfId="41169"/>
    <cellStyle name="Normal 3 2 3 8 2 2 2 3" xfId="8879"/>
    <cellStyle name="Normal 3 2 3 8 2 2 2 3 2" xfId="23911"/>
    <cellStyle name="Normal 3 2 3 8 2 2 2 3 3" xfId="41170"/>
    <cellStyle name="Normal 3 2 3 8 2 2 2 4" xfId="23912"/>
    <cellStyle name="Normal 3 2 3 8 2 2 2 5" xfId="41171"/>
    <cellStyle name="Normal 3 2 3 8 2 2 3" xfId="8880"/>
    <cellStyle name="Normal 3 2 3 8 2 2 3 2" xfId="8881"/>
    <cellStyle name="Normal 3 2 3 8 2 2 3 2 2" xfId="23913"/>
    <cellStyle name="Normal 3 2 3 8 2 2 3 2 3" xfId="41172"/>
    <cellStyle name="Normal 3 2 3 8 2 2 3 3" xfId="23914"/>
    <cellStyle name="Normal 3 2 3 8 2 2 3 4" xfId="41173"/>
    <cellStyle name="Normal 3 2 3 8 2 2 4" xfId="8882"/>
    <cellStyle name="Normal 3 2 3 8 2 2 4 2" xfId="8883"/>
    <cellStyle name="Normal 3 2 3 8 2 2 4 3" xfId="41174"/>
    <cellStyle name="Normal 3 2 3 8 2 2 5" xfId="8884"/>
    <cellStyle name="Normal 3 2 3 8 2 2 5 2" xfId="8885"/>
    <cellStyle name="Normal 3 2 3 8 2 2 6" xfId="8886"/>
    <cellStyle name="Normal 3 2 3 8 2 2 7" xfId="41175"/>
    <cellStyle name="Normal 3 2 3 8 2 3" xfId="8887"/>
    <cellStyle name="Normal 3 2 3 8 2 3 2" xfId="8888"/>
    <cellStyle name="Normal 3 2 3 8 2 3 2 2" xfId="23915"/>
    <cellStyle name="Normal 3 2 3 8 2 3 2 2 2" xfId="23916"/>
    <cellStyle name="Normal 3 2 3 8 2 3 2 2 3" xfId="41176"/>
    <cellStyle name="Normal 3 2 3 8 2 3 2 3" xfId="23917"/>
    <cellStyle name="Normal 3 2 3 8 2 3 2 4" xfId="41177"/>
    <cellStyle name="Normal 3 2 3 8 2 3 3" xfId="8889"/>
    <cellStyle name="Normal 3 2 3 8 2 3 3 2" xfId="23918"/>
    <cellStyle name="Normal 3 2 3 8 2 3 3 3" xfId="41178"/>
    <cellStyle name="Normal 3 2 3 8 2 3 4" xfId="23919"/>
    <cellStyle name="Normal 3 2 3 8 2 3 5" xfId="41179"/>
    <cellStyle name="Normal 3 2 3 8 2 4" xfId="8890"/>
    <cellStyle name="Normal 3 2 3 8 2 4 2" xfId="8891"/>
    <cellStyle name="Normal 3 2 3 8 2 4 2 2" xfId="23920"/>
    <cellStyle name="Normal 3 2 3 8 2 4 2 3" xfId="41180"/>
    <cellStyle name="Normal 3 2 3 8 2 4 3" xfId="23921"/>
    <cellStyle name="Normal 3 2 3 8 2 4 4" xfId="41181"/>
    <cellStyle name="Normal 3 2 3 8 2 5" xfId="8892"/>
    <cellStyle name="Normal 3 2 3 8 2 5 2" xfId="8893"/>
    <cellStyle name="Normal 3 2 3 8 2 5 3" xfId="41182"/>
    <cellStyle name="Normal 3 2 3 8 2 6" xfId="8894"/>
    <cellStyle name="Normal 3 2 3 8 2 6 2" xfId="8895"/>
    <cellStyle name="Normal 3 2 3 8 2 7" xfId="8896"/>
    <cellStyle name="Normal 3 2 3 8 2 8" xfId="41183"/>
    <cellStyle name="Normal 3 2 3 8 3" xfId="8897"/>
    <cellStyle name="Normal 3 2 3 8 3 2" xfId="8898"/>
    <cellStyle name="Normal 3 2 3 8 3 2 2" xfId="8899"/>
    <cellStyle name="Normal 3 2 3 8 3 2 2 2" xfId="23922"/>
    <cellStyle name="Normal 3 2 3 8 3 2 2 2 2" xfId="23923"/>
    <cellStyle name="Normal 3 2 3 8 3 2 2 2 3" xfId="41184"/>
    <cellStyle name="Normal 3 2 3 8 3 2 2 3" xfId="23924"/>
    <cellStyle name="Normal 3 2 3 8 3 2 2 4" xfId="41185"/>
    <cellStyle name="Normal 3 2 3 8 3 2 3" xfId="8900"/>
    <cellStyle name="Normal 3 2 3 8 3 2 3 2" xfId="23925"/>
    <cellStyle name="Normal 3 2 3 8 3 2 3 3" xfId="41186"/>
    <cellStyle name="Normal 3 2 3 8 3 2 4" xfId="23926"/>
    <cellStyle name="Normal 3 2 3 8 3 2 5" xfId="41187"/>
    <cellStyle name="Normal 3 2 3 8 3 3" xfId="8901"/>
    <cellStyle name="Normal 3 2 3 8 3 3 2" xfId="8902"/>
    <cellStyle name="Normal 3 2 3 8 3 3 2 2" xfId="23927"/>
    <cellStyle name="Normal 3 2 3 8 3 3 2 3" xfId="41188"/>
    <cellStyle name="Normal 3 2 3 8 3 3 3" xfId="23928"/>
    <cellStyle name="Normal 3 2 3 8 3 3 4" xfId="41189"/>
    <cellStyle name="Normal 3 2 3 8 3 4" xfId="8903"/>
    <cellStyle name="Normal 3 2 3 8 3 4 2" xfId="8904"/>
    <cellStyle name="Normal 3 2 3 8 3 4 3" xfId="41190"/>
    <cellStyle name="Normal 3 2 3 8 3 5" xfId="8905"/>
    <cellStyle name="Normal 3 2 3 8 3 5 2" xfId="8906"/>
    <cellStyle name="Normal 3 2 3 8 3 6" xfId="8907"/>
    <cellStyle name="Normal 3 2 3 8 3 7" xfId="41191"/>
    <cellStyle name="Normal 3 2 3 8 4" xfId="8908"/>
    <cellStyle name="Normal 3 2 3 8 4 2" xfId="8909"/>
    <cellStyle name="Normal 3 2 3 8 4 2 2" xfId="23929"/>
    <cellStyle name="Normal 3 2 3 8 4 2 2 2" xfId="23930"/>
    <cellStyle name="Normal 3 2 3 8 4 2 2 2 2" xfId="23931"/>
    <cellStyle name="Normal 3 2 3 8 4 2 2 2 3" xfId="41192"/>
    <cellStyle name="Normal 3 2 3 8 4 2 2 3" xfId="23932"/>
    <cellStyle name="Normal 3 2 3 8 4 2 2 4" xfId="41193"/>
    <cellStyle name="Normal 3 2 3 8 4 2 3" xfId="23933"/>
    <cellStyle name="Normal 3 2 3 8 4 2 3 2" xfId="23934"/>
    <cellStyle name="Normal 3 2 3 8 4 2 3 3" xfId="41194"/>
    <cellStyle name="Normal 3 2 3 8 4 2 4" xfId="23935"/>
    <cellStyle name="Normal 3 2 3 8 4 2 5" xfId="41195"/>
    <cellStyle name="Normal 3 2 3 8 4 3" xfId="8910"/>
    <cellStyle name="Normal 3 2 3 8 4 3 2" xfId="23936"/>
    <cellStyle name="Normal 3 2 3 8 4 3 2 2" xfId="23937"/>
    <cellStyle name="Normal 3 2 3 8 4 3 2 3" xfId="41196"/>
    <cellStyle name="Normal 3 2 3 8 4 3 3" xfId="23938"/>
    <cellStyle name="Normal 3 2 3 8 4 3 4" xfId="41197"/>
    <cellStyle name="Normal 3 2 3 8 4 4" xfId="23939"/>
    <cellStyle name="Normal 3 2 3 8 4 4 2" xfId="23940"/>
    <cellStyle name="Normal 3 2 3 8 4 4 3" xfId="41198"/>
    <cellStyle name="Normal 3 2 3 8 4 5" xfId="23941"/>
    <cellStyle name="Normal 3 2 3 8 4 6" xfId="41199"/>
    <cellStyle name="Normal 3 2 3 8 5" xfId="8911"/>
    <cellStyle name="Normal 3 2 3 8 5 2" xfId="8912"/>
    <cellStyle name="Normal 3 2 3 8 5 2 2" xfId="23942"/>
    <cellStyle name="Normal 3 2 3 8 5 2 2 2" xfId="23943"/>
    <cellStyle name="Normal 3 2 3 8 5 2 2 3" xfId="41200"/>
    <cellStyle name="Normal 3 2 3 8 5 2 3" xfId="23944"/>
    <cellStyle name="Normal 3 2 3 8 5 2 4" xfId="41201"/>
    <cellStyle name="Normal 3 2 3 8 5 3" xfId="23945"/>
    <cellStyle name="Normal 3 2 3 8 5 3 2" xfId="23946"/>
    <cellStyle name="Normal 3 2 3 8 5 3 3" xfId="41202"/>
    <cellStyle name="Normal 3 2 3 8 5 4" xfId="23947"/>
    <cellStyle name="Normal 3 2 3 8 5 5" xfId="41203"/>
    <cellStyle name="Normal 3 2 3 8 6" xfId="8913"/>
    <cellStyle name="Normal 3 2 3 8 6 2" xfId="8914"/>
    <cellStyle name="Normal 3 2 3 8 6 2 2" xfId="23948"/>
    <cellStyle name="Normal 3 2 3 8 6 2 3" xfId="41204"/>
    <cellStyle name="Normal 3 2 3 8 6 3" xfId="23949"/>
    <cellStyle name="Normal 3 2 3 8 6 4" xfId="41205"/>
    <cellStyle name="Normal 3 2 3 8 7" xfId="8915"/>
    <cellStyle name="Normal 3 2 3 8 7 2" xfId="8916"/>
    <cellStyle name="Normal 3 2 3 8 7 3" xfId="41206"/>
    <cellStyle name="Normal 3 2 3 8 8" xfId="8917"/>
    <cellStyle name="Normal 3 2 3 8 8 2" xfId="41207"/>
    <cellStyle name="Normal 3 2 3 8 9" xfId="41208"/>
    <cellStyle name="Normal 3 2 3 9" xfId="8918"/>
    <cellStyle name="Normal 3 2 3 9 10" xfId="41209"/>
    <cellStyle name="Normal 3 2 3 9 2" xfId="8919"/>
    <cellStyle name="Normal 3 2 3 9 2 2" xfId="8920"/>
    <cellStyle name="Normal 3 2 3 9 2 2 2" xfId="8921"/>
    <cellStyle name="Normal 3 2 3 9 2 2 2 2" xfId="23950"/>
    <cellStyle name="Normal 3 2 3 9 2 2 2 2 2" xfId="23951"/>
    <cellStyle name="Normal 3 2 3 9 2 2 2 2 3" xfId="41210"/>
    <cellStyle name="Normal 3 2 3 9 2 2 2 3" xfId="23952"/>
    <cellStyle name="Normal 3 2 3 9 2 2 2 4" xfId="41211"/>
    <cellStyle name="Normal 3 2 3 9 2 2 3" xfId="8922"/>
    <cellStyle name="Normal 3 2 3 9 2 2 3 2" xfId="23953"/>
    <cellStyle name="Normal 3 2 3 9 2 2 3 3" xfId="41212"/>
    <cellStyle name="Normal 3 2 3 9 2 2 4" xfId="23954"/>
    <cellStyle name="Normal 3 2 3 9 2 2 5" xfId="41213"/>
    <cellStyle name="Normal 3 2 3 9 2 3" xfId="8923"/>
    <cellStyle name="Normal 3 2 3 9 2 3 2" xfId="8924"/>
    <cellStyle name="Normal 3 2 3 9 2 3 2 2" xfId="23955"/>
    <cellStyle name="Normal 3 2 3 9 2 3 2 3" xfId="41214"/>
    <cellStyle name="Normal 3 2 3 9 2 3 3" xfId="23956"/>
    <cellStyle name="Normal 3 2 3 9 2 3 4" xfId="41215"/>
    <cellStyle name="Normal 3 2 3 9 2 4" xfId="8925"/>
    <cellStyle name="Normal 3 2 3 9 2 4 2" xfId="8926"/>
    <cellStyle name="Normal 3 2 3 9 2 4 3" xfId="41216"/>
    <cellStyle name="Normal 3 2 3 9 2 5" xfId="8927"/>
    <cellStyle name="Normal 3 2 3 9 2 5 2" xfId="8928"/>
    <cellStyle name="Normal 3 2 3 9 2 6" xfId="8929"/>
    <cellStyle name="Normal 3 2 3 9 2 7" xfId="41217"/>
    <cellStyle name="Normal 3 2 3 9 3" xfId="8930"/>
    <cellStyle name="Normal 3 2 3 9 3 2" xfId="8931"/>
    <cellStyle name="Normal 3 2 3 9 3 2 2" xfId="23957"/>
    <cellStyle name="Normal 3 2 3 9 3 2 2 2" xfId="23958"/>
    <cellStyle name="Normal 3 2 3 9 3 2 2 2 2" xfId="23959"/>
    <cellStyle name="Normal 3 2 3 9 3 2 2 2 3" xfId="41218"/>
    <cellStyle name="Normal 3 2 3 9 3 2 2 3" xfId="23960"/>
    <cellStyle name="Normal 3 2 3 9 3 2 2 4" xfId="41219"/>
    <cellStyle name="Normal 3 2 3 9 3 2 3" xfId="23961"/>
    <cellStyle name="Normal 3 2 3 9 3 2 3 2" xfId="23962"/>
    <cellStyle name="Normal 3 2 3 9 3 2 3 3" xfId="41220"/>
    <cellStyle name="Normal 3 2 3 9 3 2 4" xfId="23963"/>
    <cellStyle name="Normal 3 2 3 9 3 2 5" xfId="41221"/>
    <cellStyle name="Normal 3 2 3 9 3 3" xfId="8932"/>
    <cellStyle name="Normal 3 2 3 9 3 3 2" xfId="23964"/>
    <cellStyle name="Normal 3 2 3 9 3 3 2 2" xfId="23965"/>
    <cellStyle name="Normal 3 2 3 9 3 3 2 3" xfId="41222"/>
    <cellStyle name="Normal 3 2 3 9 3 3 3" xfId="23966"/>
    <cellStyle name="Normal 3 2 3 9 3 3 4" xfId="41223"/>
    <cellStyle name="Normal 3 2 3 9 3 4" xfId="23967"/>
    <cellStyle name="Normal 3 2 3 9 3 4 2" xfId="23968"/>
    <cellStyle name="Normal 3 2 3 9 3 4 3" xfId="41224"/>
    <cellStyle name="Normal 3 2 3 9 3 5" xfId="23969"/>
    <cellStyle name="Normal 3 2 3 9 3 6" xfId="41225"/>
    <cellStyle name="Normal 3 2 3 9 4" xfId="8933"/>
    <cellStyle name="Normal 3 2 3 9 4 2" xfId="8934"/>
    <cellStyle name="Normal 3 2 3 9 4 2 2" xfId="23970"/>
    <cellStyle name="Normal 3 2 3 9 4 2 2 2" xfId="23971"/>
    <cellStyle name="Normal 3 2 3 9 4 2 2 3" xfId="41226"/>
    <cellStyle name="Normal 3 2 3 9 4 2 3" xfId="23972"/>
    <cellStyle name="Normal 3 2 3 9 4 2 4" xfId="41227"/>
    <cellStyle name="Normal 3 2 3 9 4 3" xfId="23973"/>
    <cellStyle name="Normal 3 2 3 9 4 3 2" xfId="23974"/>
    <cellStyle name="Normal 3 2 3 9 4 3 3" xfId="41228"/>
    <cellStyle name="Normal 3 2 3 9 4 4" xfId="23975"/>
    <cellStyle name="Normal 3 2 3 9 4 5" xfId="41229"/>
    <cellStyle name="Normal 3 2 3 9 5" xfId="8935"/>
    <cellStyle name="Normal 3 2 3 9 5 2" xfId="8936"/>
    <cellStyle name="Normal 3 2 3 9 5 2 2" xfId="23976"/>
    <cellStyle name="Normal 3 2 3 9 5 2 3" xfId="41230"/>
    <cellStyle name="Normal 3 2 3 9 5 3" xfId="23977"/>
    <cellStyle name="Normal 3 2 3 9 5 4" xfId="41231"/>
    <cellStyle name="Normal 3 2 3 9 6" xfId="8937"/>
    <cellStyle name="Normal 3 2 3 9 6 2" xfId="8938"/>
    <cellStyle name="Normal 3 2 3 9 6 3" xfId="41232"/>
    <cellStyle name="Normal 3 2 3 9 7" xfId="8939"/>
    <cellStyle name="Normal 3 2 3 9 7 2" xfId="41233"/>
    <cellStyle name="Normal 3 2 3 9 8" xfId="41234"/>
    <cellStyle name="Normal 3 2 3 9 9" xfId="41235"/>
    <cellStyle name="Normal 3 2 4" xfId="8940"/>
    <cellStyle name="Normal 3 2 4 10" xfId="8941"/>
    <cellStyle name="Normal 3 2 4 10 2" xfId="8942"/>
    <cellStyle name="Normal 3 2 4 10 2 2" xfId="8943"/>
    <cellStyle name="Normal 3 2 4 10 2 2 2" xfId="23978"/>
    <cellStyle name="Normal 3 2 4 10 2 2 2 2" xfId="23979"/>
    <cellStyle name="Normal 3 2 4 10 2 2 2 3" xfId="41236"/>
    <cellStyle name="Normal 3 2 4 10 2 2 3" xfId="23980"/>
    <cellStyle name="Normal 3 2 4 10 2 2 4" xfId="41237"/>
    <cellStyle name="Normal 3 2 4 10 2 3" xfId="8944"/>
    <cellStyle name="Normal 3 2 4 10 2 3 2" xfId="23981"/>
    <cellStyle name="Normal 3 2 4 10 2 3 3" xfId="41238"/>
    <cellStyle name="Normal 3 2 4 10 2 4" xfId="23982"/>
    <cellStyle name="Normal 3 2 4 10 2 5" xfId="41239"/>
    <cellStyle name="Normal 3 2 4 10 2 6" xfId="41240"/>
    <cellStyle name="Normal 3 2 4 10 3" xfId="8945"/>
    <cellStyle name="Normal 3 2 4 10 3 2" xfId="8946"/>
    <cellStyle name="Normal 3 2 4 10 3 2 2" xfId="23983"/>
    <cellStyle name="Normal 3 2 4 10 3 2 3" xfId="41241"/>
    <cellStyle name="Normal 3 2 4 10 3 3" xfId="23984"/>
    <cellStyle name="Normal 3 2 4 10 3 4" xfId="41242"/>
    <cellStyle name="Normal 3 2 4 10 4" xfId="8947"/>
    <cellStyle name="Normal 3 2 4 10 4 2" xfId="8948"/>
    <cellStyle name="Normal 3 2 4 10 4 3" xfId="41243"/>
    <cellStyle name="Normal 3 2 4 10 5" xfId="8949"/>
    <cellStyle name="Normal 3 2 4 10 5 2" xfId="8950"/>
    <cellStyle name="Normal 3 2 4 10 6" xfId="8951"/>
    <cellStyle name="Normal 3 2 4 10 7" xfId="41244"/>
    <cellStyle name="Normal 3 2 4 11" xfId="8952"/>
    <cellStyle name="Normal 3 2 4 11 2" xfId="8953"/>
    <cellStyle name="Normal 3 2 4 11 2 2" xfId="23985"/>
    <cellStyle name="Normal 3 2 4 11 2 2 2" xfId="23986"/>
    <cellStyle name="Normal 3 2 4 11 2 2 2 2" xfId="23987"/>
    <cellStyle name="Normal 3 2 4 11 2 2 2 3" xfId="41245"/>
    <cellStyle name="Normal 3 2 4 11 2 2 3" xfId="23988"/>
    <cellStyle name="Normal 3 2 4 11 2 2 4" xfId="41246"/>
    <cellStyle name="Normal 3 2 4 11 2 3" xfId="23989"/>
    <cellStyle name="Normal 3 2 4 11 2 3 2" xfId="23990"/>
    <cellStyle name="Normal 3 2 4 11 2 3 3" xfId="41247"/>
    <cellStyle name="Normal 3 2 4 11 2 4" xfId="23991"/>
    <cellStyle name="Normal 3 2 4 11 2 5" xfId="41248"/>
    <cellStyle name="Normal 3 2 4 11 3" xfId="8954"/>
    <cellStyle name="Normal 3 2 4 11 3 2" xfId="23992"/>
    <cellStyle name="Normal 3 2 4 11 3 2 2" xfId="23993"/>
    <cellStyle name="Normal 3 2 4 11 3 2 3" xfId="41249"/>
    <cellStyle name="Normal 3 2 4 11 3 3" xfId="23994"/>
    <cellStyle name="Normal 3 2 4 11 3 4" xfId="41250"/>
    <cellStyle name="Normal 3 2 4 11 4" xfId="23995"/>
    <cellStyle name="Normal 3 2 4 11 4 2" xfId="23996"/>
    <cellStyle name="Normal 3 2 4 11 4 3" xfId="41251"/>
    <cellStyle name="Normal 3 2 4 11 5" xfId="23997"/>
    <cellStyle name="Normal 3 2 4 11 6" xfId="41252"/>
    <cellStyle name="Normal 3 2 4 11 7" xfId="41253"/>
    <cellStyle name="Normal 3 2 4 12" xfId="8955"/>
    <cellStyle name="Normal 3 2 4 12 2" xfId="8956"/>
    <cellStyle name="Normal 3 2 4 12 2 2" xfId="23998"/>
    <cellStyle name="Normal 3 2 4 12 2 2 2" xfId="23999"/>
    <cellStyle name="Normal 3 2 4 12 2 2 3" xfId="41254"/>
    <cellStyle name="Normal 3 2 4 12 2 3" xfId="24000"/>
    <cellStyle name="Normal 3 2 4 12 2 4" xfId="41255"/>
    <cellStyle name="Normal 3 2 4 12 3" xfId="8957"/>
    <cellStyle name="Normal 3 2 4 12 3 2" xfId="24001"/>
    <cellStyle name="Normal 3 2 4 12 3 3" xfId="41256"/>
    <cellStyle name="Normal 3 2 4 12 4" xfId="24002"/>
    <cellStyle name="Normal 3 2 4 12 5" xfId="41257"/>
    <cellStyle name="Normal 3 2 4 13" xfId="8958"/>
    <cellStyle name="Normal 3 2 4 13 2" xfId="8959"/>
    <cellStyle name="Normal 3 2 4 13 2 2" xfId="24003"/>
    <cellStyle name="Normal 3 2 4 13 2 2 2" xfId="24004"/>
    <cellStyle name="Normal 3 2 4 13 2 2 3" xfId="41258"/>
    <cellStyle name="Normal 3 2 4 13 2 3" xfId="24005"/>
    <cellStyle name="Normal 3 2 4 13 2 4" xfId="41259"/>
    <cellStyle name="Normal 3 2 4 13 3" xfId="24006"/>
    <cellStyle name="Normal 3 2 4 13 3 2" xfId="24007"/>
    <cellStyle name="Normal 3 2 4 13 3 3" xfId="41260"/>
    <cellStyle name="Normal 3 2 4 13 4" xfId="24008"/>
    <cellStyle name="Normal 3 2 4 13 5" xfId="41261"/>
    <cellStyle name="Normal 3 2 4 14" xfId="8960"/>
    <cellStyle name="Normal 3 2 4 14 2" xfId="8961"/>
    <cellStyle name="Normal 3 2 4 14 2 2" xfId="24009"/>
    <cellStyle name="Normal 3 2 4 14 2 2 2" xfId="24010"/>
    <cellStyle name="Normal 3 2 4 14 2 2 3" xfId="41262"/>
    <cellStyle name="Normal 3 2 4 14 2 3" xfId="24011"/>
    <cellStyle name="Normal 3 2 4 14 2 4" xfId="41263"/>
    <cellStyle name="Normal 3 2 4 14 3" xfId="24012"/>
    <cellStyle name="Normal 3 2 4 14 3 2" xfId="24013"/>
    <cellStyle name="Normal 3 2 4 14 3 3" xfId="41264"/>
    <cellStyle name="Normal 3 2 4 14 4" xfId="24014"/>
    <cellStyle name="Normal 3 2 4 14 5" xfId="41265"/>
    <cellStyle name="Normal 3 2 4 15" xfId="8962"/>
    <cellStyle name="Normal 3 2 4 15 2" xfId="8963"/>
    <cellStyle name="Normal 3 2 4 15 2 2" xfId="24015"/>
    <cellStyle name="Normal 3 2 4 15 2 3" xfId="41266"/>
    <cellStyle name="Normal 3 2 4 15 3" xfId="24016"/>
    <cellStyle name="Normal 3 2 4 15 4" xfId="41267"/>
    <cellStyle name="Normal 3 2 4 16" xfId="8964"/>
    <cellStyle name="Normal 3 2 4 16 2" xfId="24017"/>
    <cellStyle name="Normal 3 2 4 16 3" xfId="41268"/>
    <cellStyle name="Normal 3 2 4 17" xfId="24018"/>
    <cellStyle name="Normal 3 2 4 17 2" xfId="41269"/>
    <cellStyle name="Normal 3 2 4 18" xfId="41270"/>
    <cellStyle name="Normal 3 2 4 19" xfId="41271"/>
    <cellStyle name="Normal 3 2 4 2" xfId="8965"/>
    <cellStyle name="Normal 3 2 4 2 10" xfId="8966"/>
    <cellStyle name="Normal 3 2 4 2 10 2" xfId="8967"/>
    <cellStyle name="Normal 3 2 4 2 10 2 2" xfId="24019"/>
    <cellStyle name="Normal 3 2 4 2 10 2 3" xfId="41272"/>
    <cellStyle name="Normal 3 2 4 2 10 3" xfId="24020"/>
    <cellStyle name="Normal 3 2 4 2 10 4" xfId="41273"/>
    <cellStyle name="Normal 3 2 4 2 11" xfId="8968"/>
    <cellStyle name="Normal 3 2 4 2 11 2" xfId="24021"/>
    <cellStyle name="Normal 3 2 4 2 11 3" xfId="41274"/>
    <cellStyle name="Normal 3 2 4 2 12" xfId="24022"/>
    <cellStyle name="Normal 3 2 4 2 12 2" xfId="41275"/>
    <cellStyle name="Normal 3 2 4 2 13" xfId="41276"/>
    <cellStyle name="Normal 3 2 4 2 14" xfId="41277"/>
    <cellStyle name="Normal 3 2 4 2 15" xfId="41278"/>
    <cellStyle name="Normal 3 2 4 2 2" xfId="8969"/>
    <cellStyle name="Normal 3 2 4 2 2 10" xfId="41279"/>
    <cellStyle name="Normal 3 2 4 2 2 11" xfId="41280"/>
    <cellStyle name="Normal 3 2 4 2 2 12" xfId="41281"/>
    <cellStyle name="Normal 3 2 4 2 2 2" xfId="8970"/>
    <cellStyle name="Normal 3 2 4 2 2 2 2" xfId="8971"/>
    <cellStyle name="Normal 3 2 4 2 2 2 2 2" xfId="8972"/>
    <cellStyle name="Normal 3 2 4 2 2 2 2 2 2" xfId="8973"/>
    <cellStyle name="Normal 3 2 4 2 2 2 2 2 2 2" xfId="24023"/>
    <cellStyle name="Normal 3 2 4 2 2 2 2 2 2 2 2" xfId="24024"/>
    <cellStyle name="Normal 3 2 4 2 2 2 2 2 2 2 3" xfId="41282"/>
    <cellStyle name="Normal 3 2 4 2 2 2 2 2 2 3" xfId="24025"/>
    <cellStyle name="Normal 3 2 4 2 2 2 2 2 2 4" xfId="41283"/>
    <cellStyle name="Normal 3 2 4 2 2 2 2 2 3" xfId="8974"/>
    <cellStyle name="Normal 3 2 4 2 2 2 2 2 3 2" xfId="24026"/>
    <cellStyle name="Normal 3 2 4 2 2 2 2 2 3 3" xfId="41284"/>
    <cellStyle name="Normal 3 2 4 2 2 2 2 2 4" xfId="24027"/>
    <cellStyle name="Normal 3 2 4 2 2 2 2 2 5" xfId="41285"/>
    <cellStyle name="Normal 3 2 4 2 2 2 2 3" xfId="8975"/>
    <cellStyle name="Normal 3 2 4 2 2 2 2 3 2" xfId="8976"/>
    <cellStyle name="Normal 3 2 4 2 2 2 2 3 2 2" xfId="24028"/>
    <cellStyle name="Normal 3 2 4 2 2 2 2 3 2 3" xfId="41286"/>
    <cellStyle name="Normal 3 2 4 2 2 2 2 3 3" xfId="24029"/>
    <cellStyle name="Normal 3 2 4 2 2 2 2 3 4" xfId="41287"/>
    <cellStyle name="Normal 3 2 4 2 2 2 2 4" xfId="8977"/>
    <cellStyle name="Normal 3 2 4 2 2 2 2 4 2" xfId="8978"/>
    <cellStyle name="Normal 3 2 4 2 2 2 2 4 3" xfId="41288"/>
    <cellStyle name="Normal 3 2 4 2 2 2 2 5" xfId="8979"/>
    <cellStyle name="Normal 3 2 4 2 2 2 2 5 2" xfId="8980"/>
    <cellStyle name="Normal 3 2 4 2 2 2 2 6" xfId="8981"/>
    <cellStyle name="Normal 3 2 4 2 2 2 2 7" xfId="41289"/>
    <cellStyle name="Normal 3 2 4 2 2 2 3" xfId="8982"/>
    <cellStyle name="Normal 3 2 4 2 2 2 3 2" xfId="8983"/>
    <cellStyle name="Normal 3 2 4 2 2 2 3 2 2" xfId="24030"/>
    <cellStyle name="Normal 3 2 4 2 2 2 3 2 2 2" xfId="24031"/>
    <cellStyle name="Normal 3 2 4 2 2 2 3 2 2 3" xfId="41290"/>
    <cellStyle name="Normal 3 2 4 2 2 2 3 2 3" xfId="24032"/>
    <cellStyle name="Normal 3 2 4 2 2 2 3 2 4" xfId="41291"/>
    <cellStyle name="Normal 3 2 4 2 2 2 3 3" xfId="8984"/>
    <cellStyle name="Normal 3 2 4 2 2 2 3 3 2" xfId="24033"/>
    <cellStyle name="Normal 3 2 4 2 2 2 3 3 3" xfId="41292"/>
    <cellStyle name="Normal 3 2 4 2 2 2 3 4" xfId="24034"/>
    <cellStyle name="Normal 3 2 4 2 2 2 3 5" xfId="41293"/>
    <cellStyle name="Normal 3 2 4 2 2 2 4" xfId="8985"/>
    <cellStyle name="Normal 3 2 4 2 2 2 4 2" xfId="8986"/>
    <cellStyle name="Normal 3 2 4 2 2 2 4 2 2" xfId="24035"/>
    <cellStyle name="Normal 3 2 4 2 2 2 4 2 3" xfId="41294"/>
    <cellStyle name="Normal 3 2 4 2 2 2 4 3" xfId="24036"/>
    <cellStyle name="Normal 3 2 4 2 2 2 4 4" xfId="41295"/>
    <cellStyle name="Normal 3 2 4 2 2 2 5" xfId="8987"/>
    <cellStyle name="Normal 3 2 4 2 2 2 5 2" xfId="8988"/>
    <cellStyle name="Normal 3 2 4 2 2 2 5 3" xfId="41296"/>
    <cellStyle name="Normal 3 2 4 2 2 2 6" xfId="8989"/>
    <cellStyle name="Normal 3 2 4 2 2 2 6 2" xfId="8990"/>
    <cellStyle name="Normal 3 2 4 2 2 2 7" xfId="8991"/>
    <cellStyle name="Normal 3 2 4 2 2 2 8" xfId="41297"/>
    <cellStyle name="Normal 3 2 4 2 2 3" xfId="8992"/>
    <cellStyle name="Normal 3 2 4 2 2 3 2" xfId="8993"/>
    <cellStyle name="Normal 3 2 4 2 2 3 2 2" xfId="8994"/>
    <cellStyle name="Normal 3 2 4 2 2 3 2 2 2" xfId="24037"/>
    <cellStyle name="Normal 3 2 4 2 2 3 2 2 2 2" xfId="24038"/>
    <cellStyle name="Normal 3 2 4 2 2 3 2 2 2 3" xfId="41298"/>
    <cellStyle name="Normal 3 2 4 2 2 3 2 2 3" xfId="24039"/>
    <cellStyle name="Normal 3 2 4 2 2 3 2 2 4" xfId="41299"/>
    <cellStyle name="Normal 3 2 4 2 2 3 2 3" xfId="8995"/>
    <cellStyle name="Normal 3 2 4 2 2 3 2 3 2" xfId="24040"/>
    <cellStyle name="Normal 3 2 4 2 2 3 2 3 3" xfId="41300"/>
    <cellStyle name="Normal 3 2 4 2 2 3 2 4" xfId="24041"/>
    <cellStyle name="Normal 3 2 4 2 2 3 2 5" xfId="41301"/>
    <cellStyle name="Normal 3 2 4 2 2 3 3" xfId="8996"/>
    <cellStyle name="Normal 3 2 4 2 2 3 3 2" xfId="8997"/>
    <cellStyle name="Normal 3 2 4 2 2 3 3 2 2" xfId="24042"/>
    <cellStyle name="Normal 3 2 4 2 2 3 3 2 3" xfId="41302"/>
    <cellStyle name="Normal 3 2 4 2 2 3 3 3" xfId="24043"/>
    <cellStyle name="Normal 3 2 4 2 2 3 3 4" xfId="41303"/>
    <cellStyle name="Normal 3 2 4 2 2 3 4" xfId="8998"/>
    <cellStyle name="Normal 3 2 4 2 2 3 4 2" xfId="8999"/>
    <cellStyle name="Normal 3 2 4 2 2 3 4 3" xfId="41304"/>
    <cellStyle name="Normal 3 2 4 2 2 3 5" xfId="9000"/>
    <cellStyle name="Normal 3 2 4 2 2 3 5 2" xfId="9001"/>
    <cellStyle name="Normal 3 2 4 2 2 3 6" xfId="9002"/>
    <cellStyle name="Normal 3 2 4 2 2 3 7" xfId="41305"/>
    <cellStyle name="Normal 3 2 4 2 2 4" xfId="9003"/>
    <cellStyle name="Normal 3 2 4 2 2 4 2" xfId="9004"/>
    <cellStyle name="Normal 3 2 4 2 2 4 2 2" xfId="24044"/>
    <cellStyle name="Normal 3 2 4 2 2 4 2 2 2" xfId="24045"/>
    <cellStyle name="Normal 3 2 4 2 2 4 2 2 2 2" xfId="24046"/>
    <cellStyle name="Normal 3 2 4 2 2 4 2 2 2 3" xfId="41306"/>
    <cellStyle name="Normal 3 2 4 2 2 4 2 2 3" xfId="24047"/>
    <cellStyle name="Normal 3 2 4 2 2 4 2 2 4" xfId="41307"/>
    <cellStyle name="Normal 3 2 4 2 2 4 2 3" xfId="24048"/>
    <cellStyle name="Normal 3 2 4 2 2 4 2 3 2" xfId="24049"/>
    <cellStyle name="Normal 3 2 4 2 2 4 2 3 3" xfId="41308"/>
    <cellStyle name="Normal 3 2 4 2 2 4 2 4" xfId="24050"/>
    <cellStyle name="Normal 3 2 4 2 2 4 2 5" xfId="41309"/>
    <cellStyle name="Normal 3 2 4 2 2 4 3" xfId="9005"/>
    <cellStyle name="Normal 3 2 4 2 2 4 3 2" xfId="24051"/>
    <cellStyle name="Normal 3 2 4 2 2 4 3 2 2" xfId="24052"/>
    <cellStyle name="Normal 3 2 4 2 2 4 3 2 3" xfId="41310"/>
    <cellStyle name="Normal 3 2 4 2 2 4 3 3" xfId="24053"/>
    <cellStyle name="Normal 3 2 4 2 2 4 3 4" xfId="41311"/>
    <cellStyle name="Normal 3 2 4 2 2 4 4" xfId="24054"/>
    <cellStyle name="Normal 3 2 4 2 2 4 4 2" xfId="24055"/>
    <cellStyle name="Normal 3 2 4 2 2 4 4 3" xfId="41312"/>
    <cellStyle name="Normal 3 2 4 2 2 4 5" xfId="24056"/>
    <cellStyle name="Normal 3 2 4 2 2 4 6" xfId="41313"/>
    <cellStyle name="Normal 3 2 4 2 2 5" xfId="9006"/>
    <cellStyle name="Normal 3 2 4 2 2 5 2" xfId="9007"/>
    <cellStyle name="Normal 3 2 4 2 2 5 2 2" xfId="24057"/>
    <cellStyle name="Normal 3 2 4 2 2 5 2 2 2" xfId="24058"/>
    <cellStyle name="Normal 3 2 4 2 2 5 2 2 3" xfId="41314"/>
    <cellStyle name="Normal 3 2 4 2 2 5 2 3" xfId="24059"/>
    <cellStyle name="Normal 3 2 4 2 2 5 2 4" xfId="41315"/>
    <cellStyle name="Normal 3 2 4 2 2 5 3" xfId="24060"/>
    <cellStyle name="Normal 3 2 4 2 2 5 3 2" xfId="24061"/>
    <cellStyle name="Normal 3 2 4 2 2 5 3 3" xfId="41316"/>
    <cellStyle name="Normal 3 2 4 2 2 5 4" xfId="24062"/>
    <cellStyle name="Normal 3 2 4 2 2 5 5" xfId="41317"/>
    <cellStyle name="Normal 3 2 4 2 2 6" xfId="9008"/>
    <cellStyle name="Normal 3 2 4 2 2 6 2" xfId="9009"/>
    <cellStyle name="Normal 3 2 4 2 2 6 2 2" xfId="24063"/>
    <cellStyle name="Normal 3 2 4 2 2 6 2 2 2" xfId="24064"/>
    <cellStyle name="Normal 3 2 4 2 2 6 2 2 3" xfId="41318"/>
    <cellStyle name="Normal 3 2 4 2 2 6 2 3" xfId="24065"/>
    <cellStyle name="Normal 3 2 4 2 2 6 2 4" xfId="41319"/>
    <cellStyle name="Normal 3 2 4 2 2 6 3" xfId="24066"/>
    <cellStyle name="Normal 3 2 4 2 2 6 3 2" xfId="24067"/>
    <cellStyle name="Normal 3 2 4 2 2 6 3 3" xfId="41320"/>
    <cellStyle name="Normal 3 2 4 2 2 6 4" xfId="24068"/>
    <cellStyle name="Normal 3 2 4 2 2 6 5" xfId="41321"/>
    <cellStyle name="Normal 3 2 4 2 2 7" xfId="9010"/>
    <cellStyle name="Normal 3 2 4 2 2 7 2" xfId="9011"/>
    <cellStyle name="Normal 3 2 4 2 2 7 2 2" xfId="24069"/>
    <cellStyle name="Normal 3 2 4 2 2 7 2 3" xfId="41322"/>
    <cellStyle name="Normal 3 2 4 2 2 7 3" xfId="24070"/>
    <cellStyle name="Normal 3 2 4 2 2 7 4" xfId="41323"/>
    <cellStyle name="Normal 3 2 4 2 2 8" xfId="9012"/>
    <cellStyle name="Normal 3 2 4 2 2 8 2" xfId="24071"/>
    <cellStyle name="Normal 3 2 4 2 2 8 3" xfId="41324"/>
    <cellStyle name="Normal 3 2 4 2 2 9" xfId="24072"/>
    <cellStyle name="Normal 3 2 4 2 2 9 2" xfId="41325"/>
    <cellStyle name="Normal 3 2 4 2 3" xfId="9013"/>
    <cellStyle name="Normal 3 2 4 2 3 10" xfId="41326"/>
    <cellStyle name="Normal 3 2 4 2 3 11" xfId="41327"/>
    <cellStyle name="Normal 3 2 4 2 3 2" xfId="9014"/>
    <cellStyle name="Normal 3 2 4 2 3 2 2" xfId="9015"/>
    <cellStyle name="Normal 3 2 4 2 3 2 2 2" xfId="9016"/>
    <cellStyle name="Normal 3 2 4 2 3 2 2 2 2" xfId="9017"/>
    <cellStyle name="Normal 3 2 4 2 3 2 2 2 2 2" xfId="24073"/>
    <cellStyle name="Normal 3 2 4 2 3 2 2 2 2 2 2" xfId="24074"/>
    <cellStyle name="Normal 3 2 4 2 3 2 2 2 2 2 3" xfId="41328"/>
    <cellStyle name="Normal 3 2 4 2 3 2 2 2 2 3" xfId="24075"/>
    <cellStyle name="Normal 3 2 4 2 3 2 2 2 2 4" xfId="41329"/>
    <cellStyle name="Normal 3 2 4 2 3 2 2 2 3" xfId="9018"/>
    <cellStyle name="Normal 3 2 4 2 3 2 2 2 3 2" xfId="24076"/>
    <cellStyle name="Normal 3 2 4 2 3 2 2 2 3 3" xfId="41330"/>
    <cellStyle name="Normal 3 2 4 2 3 2 2 2 4" xfId="24077"/>
    <cellStyle name="Normal 3 2 4 2 3 2 2 2 5" xfId="41331"/>
    <cellStyle name="Normal 3 2 4 2 3 2 2 3" xfId="9019"/>
    <cellStyle name="Normal 3 2 4 2 3 2 2 3 2" xfId="9020"/>
    <cellStyle name="Normal 3 2 4 2 3 2 2 3 2 2" xfId="24078"/>
    <cellStyle name="Normal 3 2 4 2 3 2 2 3 2 3" xfId="41332"/>
    <cellStyle name="Normal 3 2 4 2 3 2 2 3 3" xfId="24079"/>
    <cellStyle name="Normal 3 2 4 2 3 2 2 3 4" xfId="41333"/>
    <cellStyle name="Normal 3 2 4 2 3 2 2 4" xfId="9021"/>
    <cellStyle name="Normal 3 2 4 2 3 2 2 4 2" xfId="9022"/>
    <cellStyle name="Normal 3 2 4 2 3 2 2 4 3" xfId="41334"/>
    <cellStyle name="Normal 3 2 4 2 3 2 2 5" xfId="9023"/>
    <cellStyle name="Normal 3 2 4 2 3 2 2 5 2" xfId="9024"/>
    <cellStyle name="Normal 3 2 4 2 3 2 2 6" xfId="9025"/>
    <cellStyle name="Normal 3 2 4 2 3 2 2 7" xfId="41335"/>
    <cellStyle name="Normal 3 2 4 2 3 2 3" xfId="9026"/>
    <cellStyle name="Normal 3 2 4 2 3 2 3 2" xfId="9027"/>
    <cellStyle name="Normal 3 2 4 2 3 2 3 2 2" xfId="24080"/>
    <cellStyle name="Normal 3 2 4 2 3 2 3 2 2 2" xfId="24081"/>
    <cellStyle name="Normal 3 2 4 2 3 2 3 2 2 3" xfId="41336"/>
    <cellStyle name="Normal 3 2 4 2 3 2 3 2 3" xfId="24082"/>
    <cellStyle name="Normal 3 2 4 2 3 2 3 2 4" xfId="41337"/>
    <cellStyle name="Normal 3 2 4 2 3 2 3 3" xfId="9028"/>
    <cellStyle name="Normal 3 2 4 2 3 2 3 3 2" xfId="24083"/>
    <cellStyle name="Normal 3 2 4 2 3 2 3 3 3" xfId="41338"/>
    <cellStyle name="Normal 3 2 4 2 3 2 3 4" xfId="24084"/>
    <cellStyle name="Normal 3 2 4 2 3 2 3 5" xfId="41339"/>
    <cellStyle name="Normal 3 2 4 2 3 2 4" xfId="9029"/>
    <cellStyle name="Normal 3 2 4 2 3 2 4 2" xfId="9030"/>
    <cellStyle name="Normal 3 2 4 2 3 2 4 2 2" xfId="24085"/>
    <cellStyle name="Normal 3 2 4 2 3 2 4 2 3" xfId="41340"/>
    <cellStyle name="Normal 3 2 4 2 3 2 4 3" xfId="24086"/>
    <cellStyle name="Normal 3 2 4 2 3 2 4 4" xfId="41341"/>
    <cellStyle name="Normal 3 2 4 2 3 2 5" xfId="9031"/>
    <cellStyle name="Normal 3 2 4 2 3 2 5 2" xfId="9032"/>
    <cellStyle name="Normal 3 2 4 2 3 2 5 3" xfId="41342"/>
    <cellStyle name="Normal 3 2 4 2 3 2 6" xfId="9033"/>
    <cellStyle name="Normal 3 2 4 2 3 2 6 2" xfId="9034"/>
    <cellStyle name="Normal 3 2 4 2 3 2 7" xfId="9035"/>
    <cellStyle name="Normal 3 2 4 2 3 2 8" xfId="41343"/>
    <cellStyle name="Normal 3 2 4 2 3 3" xfId="9036"/>
    <cellStyle name="Normal 3 2 4 2 3 3 2" xfId="9037"/>
    <cellStyle name="Normal 3 2 4 2 3 3 2 2" xfId="9038"/>
    <cellStyle name="Normal 3 2 4 2 3 3 2 2 2" xfId="24087"/>
    <cellStyle name="Normal 3 2 4 2 3 3 2 2 2 2" xfId="24088"/>
    <cellStyle name="Normal 3 2 4 2 3 3 2 2 2 3" xfId="41344"/>
    <cellStyle name="Normal 3 2 4 2 3 3 2 2 3" xfId="24089"/>
    <cellStyle name="Normal 3 2 4 2 3 3 2 2 4" xfId="41345"/>
    <cellStyle name="Normal 3 2 4 2 3 3 2 3" xfId="9039"/>
    <cellStyle name="Normal 3 2 4 2 3 3 2 3 2" xfId="24090"/>
    <cellStyle name="Normal 3 2 4 2 3 3 2 3 3" xfId="41346"/>
    <cellStyle name="Normal 3 2 4 2 3 3 2 4" xfId="24091"/>
    <cellStyle name="Normal 3 2 4 2 3 3 2 5" xfId="41347"/>
    <cellStyle name="Normal 3 2 4 2 3 3 3" xfId="9040"/>
    <cellStyle name="Normal 3 2 4 2 3 3 3 2" xfId="9041"/>
    <cellStyle name="Normal 3 2 4 2 3 3 3 2 2" xfId="24092"/>
    <cellStyle name="Normal 3 2 4 2 3 3 3 2 3" xfId="41348"/>
    <cellStyle name="Normal 3 2 4 2 3 3 3 3" xfId="24093"/>
    <cellStyle name="Normal 3 2 4 2 3 3 3 4" xfId="41349"/>
    <cellStyle name="Normal 3 2 4 2 3 3 4" xfId="9042"/>
    <cellStyle name="Normal 3 2 4 2 3 3 4 2" xfId="9043"/>
    <cellStyle name="Normal 3 2 4 2 3 3 4 3" xfId="41350"/>
    <cellStyle name="Normal 3 2 4 2 3 3 5" xfId="9044"/>
    <cellStyle name="Normal 3 2 4 2 3 3 5 2" xfId="9045"/>
    <cellStyle name="Normal 3 2 4 2 3 3 6" xfId="9046"/>
    <cellStyle name="Normal 3 2 4 2 3 3 7" xfId="41351"/>
    <cellStyle name="Normal 3 2 4 2 3 4" xfId="9047"/>
    <cellStyle name="Normal 3 2 4 2 3 4 2" xfId="9048"/>
    <cellStyle name="Normal 3 2 4 2 3 4 2 2" xfId="24094"/>
    <cellStyle name="Normal 3 2 4 2 3 4 2 2 2" xfId="24095"/>
    <cellStyle name="Normal 3 2 4 2 3 4 2 2 2 2" xfId="24096"/>
    <cellStyle name="Normal 3 2 4 2 3 4 2 2 2 3" xfId="41352"/>
    <cellStyle name="Normal 3 2 4 2 3 4 2 2 3" xfId="24097"/>
    <cellStyle name="Normal 3 2 4 2 3 4 2 2 4" xfId="41353"/>
    <cellStyle name="Normal 3 2 4 2 3 4 2 3" xfId="24098"/>
    <cellStyle name="Normal 3 2 4 2 3 4 2 3 2" xfId="24099"/>
    <cellStyle name="Normal 3 2 4 2 3 4 2 3 3" xfId="41354"/>
    <cellStyle name="Normal 3 2 4 2 3 4 2 4" xfId="24100"/>
    <cellStyle name="Normal 3 2 4 2 3 4 2 5" xfId="41355"/>
    <cellStyle name="Normal 3 2 4 2 3 4 3" xfId="9049"/>
    <cellStyle name="Normal 3 2 4 2 3 4 3 2" xfId="24101"/>
    <cellStyle name="Normal 3 2 4 2 3 4 3 2 2" xfId="24102"/>
    <cellStyle name="Normal 3 2 4 2 3 4 3 2 3" xfId="41356"/>
    <cellStyle name="Normal 3 2 4 2 3 4 3 3" xfId="24103"/>
    <cellStyle name="Normal 3 2 4 2 3 4 3 4" xfId="41357"/>
    <cellStyle name="Normal 3 2 4 2 3 4 4" xfId="24104"/>
    <cellStyle name="Normal 3 2 4 2 3 4 4 2" xfId="24105"/>
    <cellStyle name="Normal 3 2 4 2 3 4 4 3" xfId="41358"/>
    <cellStyle name="Normal 3 2 4 2 3 4 5" xfId="24106"/>
    <cellStyle name="Normal 3 2 4 2 3 4 6" xfId="41359"/>
    <cellStyle name="Normal 3 2 4 2 3 5" xfId="9050"/>
    <cellStyle name="Normal 3 2 4 2 3 5 2" xfId="9051"/>
    <cellStyle name="Normal 3 2 4 2 3 5 2 2" xfId="24107"/>
    <cellStyle name="Normal 3 2 4 2 3 5 2 2 2" xfId="24108"/>
    <cellStyle name="Normal 3 2 4 2 3 5 2 2 3" xfId="41360"/>
    <cellStyle name="Normal 3 2 4 2 3 5 2 3" xfId="24109"/>
    <cellStyle name="Normal 3 2 4 2 3 5 2 4" xfId="41361"/>
    <cellStyle name="Normal 3 2 4 2 3 5 3" xfId="24110"/>
    <cellStyle name="Normal 3 2 4 2 3 5 3 2" xfId="24111"/>
    <cellStyle name="Normal 3 2 4 2 3 5 3 3" xfId="41362"/>
    <cellStyle name="Normal 3 2 4 2 3 5 4" xfId="24112"/>
    <cellStyle name="Normal 3 2 4 2 3 5 5" xfId="41363"/>
    <cellStyle name="Normal 3 2 4 2 3 6" xfId="9052"/>
    <cellStyle name="Normal 3 2 4 2 3 6 2" xfId="9053"/>
    <cellStyle name="Normal 3 2 4 2 3 6 2 2" xfId="24113"/>
    <cellStyle name="Normal 3 2 4 2 3 6 2 3" xfId="41364"/>
    <cellStyle name="Normal 3 2 4 2 3 6 3" xfId="24114"/>
    <cellStyle name="Normal 3 2 4 2 3 6 4" xfId="41365"/>
    <cellStyle name="Normal 3 2 4 2 3 7" xfId="9054"/>
    <cellStyle name="Normal 3 2 4 2 3 7 2" xfId="9055"/>
    <cellStyle name="Normal 3 2 4 2 3 7 3" xfId="41366"/>
    <cellStyle name="Normal 3 2 4 2 3 8" xfId="9056"/>
    <cellStyle name="Normal 3 2 4 2 3 8 2" xfId="41367"/>
    <cellStyle name="Normal 3 2 4 2 3 9" xfId="41368"/>
    <cellStyle name="Normal 3 2 4 2 4" xfId="9057"/>
    <cellStyle name="Normal 3 2 4 2 4 10" xfId="41369"/>
    <cellStyle name="Normal 3 2 4 2 4 2" xfId="9058"/>
    <cellStyle name="Normal 3 2 4 2 4 2 2" xfId="9059"/>
    <cellStyle name="Normal 3 2 4 2 4 2 2 2" xfId="9060"/>
    <cellStyle name="Normal 3 2 4 2 4 2 2 2 2" xfId="24115"/>
    <cellStyle name="Normal 3 2 4 2 4 2 2 2 2 2" xfId="24116"/>
    <cellStyle name="Normal 3 2 4 2 4 2 2 2 2 3" xfId="41370"/>
    <cellStyle name="Normal 3 2 4 2 4 2 2 2 3" xfId="24117"/>
    <cellStyle name="Normal 3 2 4 2 4 2 2 2 4" xfId="41371"/>
    <cellStyle name="Normal 3 2 4 2 4 2 2 3" xfId="9061"/>
    <cellStyle name="Normal 3 2 4 2 4 2 2 3 2" xfId="24118"/>
    <cellStyle name="Normal 3 2 4 2 4 2 2 3 3" xfId="41372"/>
    <cellStyle name="Normal 3 2 4 2 4 2 2 4" xfId="24119"/>
    <cellStyle name="Normal 3 2 4 2 4 2 2 5" xfId="41373"/>
    <cellStyle name="Normal 3 2 4 2 4 2 3" xfId="9062"/>
    <cellStyle name="Normal 3 2 4 2 4 2 3 2" xfId="9063"/>
    <cellStyle name="Normal 3 2 4 2 4 2 3 2 2" xfId="24120"/>
    <cellStyle name="Normal 3 2 4 2 4 2 3 2 3" xfId="41374"/>
    <cellStyle name="Normal 3 2 4 2 4 2 3 3" xfId="24121"/>
    <cellStyle name="Normal 3 2 4 2 4 2 3 4" xfId="41375"/>
    <cellStyle name="Normal 3 2 4 2 4 2 4" xfId="9064"/>
    <cellStyle name="Normal 3 2 4 2 4 2 4 2" xfId="9065"/>
    <cellStyle name="Normal 3 2 4 2 4 2 4 3" xfId="41376"/>
    <cellStyle name="Normal 3 2 4 2 4 2 5" xfId="9066"/>
    <cellStyle name="Normal 3 2 4 2 4 2 5 2" xfId="9067"/>
    <cellStyle name="Normal 3 2 4 2 4 2 6" xfId="9068"/>
    <cellStyle name="Normal 3 2 4 2 4 2 7" xfId="41377"/>
    <cellStyle name="Normal 3 2 4 2 4 3" xfId="9069"/>
    <cellStyle name="Normal 3 2 4 2 4 3 2" xfId="9070"/>
    <cellStyle name="Normal 3 2 4 2 4 3 2 2" xfId="24122"/>
    <cellStyle name="Normal 3 2 4 2 4 3 2 2 2" xfId="24123"/>
    <cellStyle name="Normal 3 2 4 2 4 3 2 2 2 2" xfId="24124"/>
    <cellStyle name="Normal 3 2 4 2 4 3 2 2 2 3" xfId="41378"/>
    <cellStyle name="Normal 3 2 4 2 4 3 2 2 3" xfId="24125"/>
    <cellStyle name="Normal 3 2 4 2 4 3 2 2 4" xfId="41379"/>
    <cellStyle name="Normal 3 2 4 2 4 3 2 3" xfId="24126"/>
    <cellStyle name="Normal 3 2 4 2 4 3 2 3 2" xfId="24127"/>
    <cellStyle name="Normal 3 2 4 2 4 3 2 3 3" xfId="41380"/>
    <cellStyle name="Normal 3 2 4 2 4 3 2 4" xfId="24128"/>
    <cellStyle name="Normal 3 2 4 2 4 3 2 5" xfId="41381"/>
    <cellStyle name="Normal 3 2 4 2 4 3 3" xfId="9071"/>
    <cellStyle name="Normal 3 2 4 2 4 3 3 2" xfId="24129"/>
    <cellStyle name="Normal 3 2 4 2 4 3 3 2 2" xfId="24130"/>
    <cellStyle name="Normal 3 2 4 2 4 3 3 2 3" xfId="41382"/>
    <cellStyle name="Normal 3 2 4 2 4 3 3 3" xfId="24131"/>
    <cellStyle name="Normal 3 2 4 2 4 3 3 4" xfId="41383"/>
    <cellStyle name="Normal 3 2 4 2 4 3 4" xfId="24132"/>
    <cellStyle name="Normal 3 2 4 2 4 3 4 2" xfId="24133"/>
    <cellStyle name="Normal 3 2 4 2 4 3 4 3" xfId="41384"/>
    <cellStyle name="Normal 3 2 4 2 4 3 5" xfId="24134"/>
    <cellStyle name="Normal 3 2 4 2 4 3 6" xfId="41385"/>
    <cellStyle name="Normal 3 2 4 2 4 4" xfId="9072"/>
    <cellStyle name="Normal 3 2 4 2 4 4 2" xfId="9073"/>
    <cellStyle name="Normal 3 2 4 2 4 4 2 2" xfId="24135"/>
    <cellStyle name="Normal 3 2 4 2 4 4 2 2 2" xfId="24136"/>
    <cellStyle name="Normal 3 2 4 2 4 4 2 2 3" xfId="41386"/>
    <cellStyle name="Normal 3 2 4 2 4 4 2 3" xfId="24137"/>
    <cellStyle name="Normal 3 2 4 2 4 4 2 4" xfId="41387"/>
    <cellStyle name="Normal 3 2 4 2 4 4 3" xfId="24138"/>
    <cellStyle name="Normal 3 2 4 2 4 4 3 2" xfId="24139"/>
    <cellStyle name="Normal 3 2 4 2 4 4 3 3" xfId="41388"/>
    <cellStyle name="Normal 3 2 4 2 4 4 4" xfId="24140"/>
    <cellStyle name="Normal 3 2 4 2 4 4 5" xfId="41389"/>
    <cellStyle name="Normal 3 2 4 2 4 5" xfId="9074"/>
    <cellStyle name="Normal 3 2 4 2 4 5 2" xfId="9075"/>
    <cellStyle name="Normal 3 2 4 2 4 5 2 2" xfId="24141"/>
    <cellStyle name="Normal 3 2 4 2 4 5 2 3" xfId="41390"/>
    <cellStyle name="Normal 3 2 4 2 4 5 3" xfId="24142"/>
    <cellStyle name="Normal 3 2 4 2 4 5 4" xfId="41391"/>
    <cellStyle name="Normal 3 2 4 2 4 6" xfId="9076"/>
    <cellStyle name="Normal 3 2 4 2 4 6 2" xfId="9077"/>
    <cellStyle name="Normal 3 2 4 2 4 6 3" xfId="41392"/>
    <cellStyle name="Normal 3 2 4 2 4 7" xfId="9078"/>
    <cellStyle name="Normal 3 2 4 2 4 7 2" xfId="41393"/>
    <cellStyle name="Normal 3 2 4 2 4 8" xfId="41394"/>
    <cellStyle name="Normal 3 2 4 2 4 9" xfId="41395"/>
    <cellStyle name="Normal 3 2 4 2 5" xfId="9079"/>
    <cellStyle name="Normal 3 2 4 2 5 2" xfId="9080"/>
    <cellStyle name="Normal 3 2 4 2 5 2 2" xfId="9081"/>
    <cellStyle name="Normal 3 2 4 2 5 2 2 2" xfId="24143"/>
    <cellStyle name="Normal 3 2 4 2 5 2 2 2 2" xfId="24144"/>
    <cellStyle name="Normal 3 2 4 2 5 2 2 2 3" xfId="41396"/>
    <cellStyle name="Normal 3 2 4 2 5 2 2 3" xfId="24145"/>
    <cellStyle name="Normal 3 2 4 2 5 2 2 4" xfId="41397"/>
    <cellStyle name="Normal 3 2 4 2 5 2 3" xfId="9082"/>
    <cellStyle name="Normal 3 2 4 2 5 2 3 2" xfId="24146"/>
    <cellStyle name="Normal 3 2 4 2 5 2 3 3" xfId="41398"/>
    <cellStyle name="Normal 3 2 4 2 5 2 4" xfId="24147"/>
    <cellStyle name="Normal 3 2 4 2 5 2 5" xfId="41399"/>
    <cellStyle name="Normal 3 2 4 2 5 2 6" xfId="41400"/>
    <cellStyle name="Normal 3 2 4 2 5 3" xfId="9083"/>
    <cellStyle name="Normal 3 2 4 2 5 3 2" xfId="9084"/>
    <cellStyle name="Normal 3 2 4 2 5 3 2 2" xfId="24148"/>
    <cellStyle name="Normal 3 2 4 2 5 3 2 3" xfId="41401"/>
    <cellStyle name="Normal 3 2 4 2 5 3 3" xfId="24149"/>
    <cellStyle name="Normal 3 2 4 2 5 3 4" xfId="41402"/>
    <cellStyle name="Normal 3 2 4 2 5 4" xfId="9085"/>
    <cellStyle name="Normal 3 2 4 2 5 4 2" xfId="9086"/>
    <cellStyle name="Normal 3 2 4 2 5 4 3" xfId="41403"/>
    <cellStyle name="Normal 3 2 4 2 5 5" xfId="9087"/>
    <cellStyle name="Normal 3 2 4 2 5 5 2" xfId="9088"/>
    <cellStyle name="Normal 3 2 4 2 5 6" xfId="9089"/>
    <cellStyle name="Normal 3 2 4 2 5 7" xfId="41404"/>
    <cellStyle name="Normal 3 2 4 2 6" xfId="9090"/>
    <cellStyle name="Normal 3 2 4 2 6 2" xfId="9091"/>
    <cellStyle name="Normal 3 2 4 2 6 2 2" xfId="24150"/>
    <cellStyle name="Normal 3 2 4 2 6 2 2 2" xfId="24151"/>
    <cellStyle name="Normal 3 2 4 2 6 2 2 2 2" xfId="24152"/>
    <cellStyle name="Normal 3 2 4 2 6 2 2 2 3" xfId="41405"/>
    <cellStyle name="Normal 3 2 4 2 6 2 2 3" xfId="24153"/>
    <cellStyle name="Normal 3 2 4 2 6 2 2 4" xfId="41406"/>
    <cellStyle name="Normal 3 2 4 2 6 2 3" xfId="24154"/>
    <cellStyle name="Normal 3 2 4 2 6 2 3 2" xfId="24155"/>
    <cellStyle name="Normal 3 2 4 2 6 2 3 3" xfId="41407"/>
    <cellStyle name="Normal 3 2 4 2 6 2 4" xfId="24156"/>
    <cellStyle name="Normal 3 2 4 2 6 2 5" xfId="41408"/>
    <cellStyle name="Normal 3 2 4 2 6 3" xfId="9092"/>
    <cellStyle name="Normal 3 2 4 2 6 3 2" xfId="24157"/>
    <cellStyle name="Normal 3 2 4 2 6 3 2 2" xfId="24158"/>
    <cellStyle name="Normal 3 2 4 2 6 3 2 3" xfId="41409"/>
    <cellStyle name="Normal 3 2 4 2 6 3 3" xfId="24159"/>
    <cellStyle name="Normal 3 2 4 2 6 3 4" xfId="41410"/>
    <cellStyle name="Normal 3 2 4 2 6 4" xfId="24160"/>
    <cellStyle name="Normal 3 2 4 2 6 4 2" xfId="24161"/>
    <cellStyle name="Normal 3 2 4 2 6 4 3" xfId="41411"/>
    <cellStyle name="Normal 3 2 4 2 6 5" xfId="24162"/>
    <cellStyle name="Normal 3 2 4 2 6 6" xfId="41412"/>
    <cellStyle name="Normal 3 2 4 2 6 7" xfId="41413"/>
    <cellStyle name="Normal 3 2 4 2 7" xfId="9093"/>
    <cellStyle name="Normal 3 2 4 2 7 2" xfId="9094"/>
    <cellStyle name="Normal 3 2 4 2 7 2 2" xfId="24163"/>
    <cellStyle name="Normal 3 2 4 2 7 2 2 2" xfId="24164"/>
    <cellStyle name="Normal 3 2 4 2 7 2 2 3" xfId="41414"/>
    <cellStyle name="Normal 3 2 4 2 7 2 3" xfId="24165"/>
    <cellStyle name="Normal 3 2 4 2 7 2 4" xfId="41415"/>
    <cellStyle name="Normal 3 2 4 2 7 3" xfId="9095"/>
    <cellStyle name="Normal 3 2 4 2 7 3 2" xfId="24166"/>
    <cellStyle name="Normal 3 2 4 2 7 3 3" xfId="41416"/>
    <cellStyle name="Normal 3 2 4 2 7 4" xfId="24167"/>
    <cellStyle name="Normal 3 2 4 2 7 5" xfId="41417"/>
    <cellStyle name="Normal 3 2 4 2 8" xfId="9096"/>
    <cellStyle name="Normal 3 2 4 2 8 2" xfId="9097"/>
    <cellStyle name="Normal 3 2 4 2 8 2 2" xfId="24168"/>
    <cellStyle name="Normal 3 2 4 2 8 2 2 2" xfId="24169"/>
    <cellStyle name="Normal 3 2 4 2 8 2 2 3" xfId="41418"/>
    <cellStyle name="Normal 3 2 4 2 8 2 3" xfId="24170"/>
    <cellStyle name="Normal 3 2 4 2 8 2 4" xfId="41419"/>
    <cellStyle name="Normal 3 2 4 2 8 3" xfId="24171"/>
    <cellStyle name="Normal 3 2 4 2 8 3 2" xfId="24172"/>
    <cellStyle name="Normal 3 2 4 2 8 3 3" xfId="41420"/>
    <cellStyle name="Normal 3 2 4 2 8 4" xfId="24173"/>
    <cellStyle name="Normal 3 2 4 2 8 5" xfId="41421"/>
    <cellStyle name="Normal 3 2 4 2 9" xfId="9098"/>
    <cellStyle name="Normal 3 2 4 2 9 2" xfId="9099"/>
    <cellStyle name="Normal 3 2 4 2 9 2 2" xfId="24174"/>
    <cellStyle name="Normal 3 2 4 2 9 2 2 2" xfId="24175"/>
    <cellStyle name="Normal 3 2 4 2 9 2 2 3" xfId="41422"/>
    <cellStyle name="Normal 3 2 4 2 9 2 3" xfId="24176"/>
    <cellStyle name="Normal 3 2 4 2 9 2 4" xfId="41423"/>
    <cellStyle name="Normal 3 2 4 2 9 3" xfId="24177"/>
    <cellStyle name="Normal 3 2 4 2 9 3 2" xfId="24178"/>
    <cellStyle name="Normal 3 2 4 2 9 3 3" xfId="41424"/>
    <cellStyle name="Normal 3 2 4 2 9 4" xfId="24179"/>
    <cellStyle name="Normal 3 2 4 2 9 5" xfId="41425"/>
    <cellStyle name="Normal 3 2 4 20" xfId="41426"/>
    <cellStyle name="Normal 3 2 4 3" xfId="9100"/>
    <cellStyle name="Normal 3 2 4 3 10" xfId="9101"/>
    <cellStyle name="Normal 3 2 4 3 10 2" xfId="9102"/>
    <cellStyle name="Normal 3 2 4 3 10 2 2" xfId="24180"/>
    <cellStyle name="Normal 3 2 4 3 10 2 3" xfId="41427"/>
    <cellStyle name="Normal 3 2 4 3 10 3" xfId="24181"/>
    <cellStyle name="Normal 3 2 4 3 10 4" xfId="41428"/>
    <cellStyle name="Normal 3 2 4 3 11" xfId="9103"/>
    <cellStyle name="Normal 3 2 4 3 11 2" xfId="24182"/>
    <cellStyle name="Normal 3 2 4 3 11 3" xfId="41429"/>
    <cellStyle name="Normal 3 2 4 3 12" xfId="24183"/>
    <cellStyle name="Normal 3 2 4 3 12 2" xfId="41430"/>
    <cellStyle name="Normal 3 2 4 3 13" xfId="41431"/>
    <cellStyle name="Normal 3 2 4 3 14" xfId="41432"/>
    <cellStyle name="Normal 3 2 4 3 15" xfId="41433"/>
    <cellStyle name="Normal 3 2 4 3 2" xfId="9104"/>
    <cellStyle name="Normal 3 2 4 3 2 10" xfId="41434"/>
    <cellStyle name="Normal 3 2 4 3 2 11" xfId="41435"/>
    <cellStyle name="Normal 3 2 4 3 2 12" xfId="41436"/>
    <cellStyle name="Normal 3 2 4 3 2 2" xfId="9105"/>
    <cellStyle name="Normal 3 2 4 3 2 2 2" xfId="9106"/>
    <cellStyle name="Normal 3 2 4 3 2 2 2 2" xfId="9107"/>
    <cellStyle name="Normal 3 2 4 3 2 2 2 2 2" xfId="9108"/>
    <cellStyle name="Normal 3 2 4 3 2 2 2 2 2 2" xfId="24184"/>
    <cellStyle name="Normal 3 2 4 3 2 2 2 2 2 2 2" xfId="24185"/>
    <cellStyle name="Normal 3 2 4 3 2 2 2 2 2 2 3" xfId="41437"/>
    <cellStyle name="Normal 3 2 4 3 2 2 2 2 2 3" xfId="24186"/>
    <cellStyle name="Normal 3 2 4 3 2 2 2 2 2 4" xfId="41438"/>
    <cellStyle name="Normal 3 2 4 3 2 2 2 2 3" xfId="9109"/>
    <cellStyle name="Normal 3 2 4 3 2 2 2 2 3 2" xfId="24187"/>
    <cellStyle name="Normal 3 2 4 3 2 2 2 2 3 3" xfId="41439"/>
    <cellStyle name="Normal 3 2 4 3 2 2 2 2 4" xfId="24188"/>
    <cellStyle name="Normal 3 2 4 3 2 2 2 2 5" xfId="41440"/>
    <cellStyle name="Normal 3 2 4 3 2 2 2 3" xfId="9110"/>
    <cellStyle name="Normal 3 2 4 3 2 2 2 3 2" xfId="9111"/>
    <cellStyle name="Normal 3 2 4 3 2 2 2 3 2 2" xfId="24189"/>
    <cellStyle name="Normal 3 2 4 3 2 2 2 3 2 3" xfId="41441"/>
    <cellStyle name="Normal 3 2 4 3 2 2 2 3 3" xfId="24190"/>
    <cellStyle name="Normal 3 2 4 3 2 2 2 3 4" xfId="41442"/>
    <cellStyle name="Normal 3 2 4 3 2 2 2 4" xfId="9112"/>
    <cellStyle name="Normal 3 2 4 3 2 2 2 4 2" xfId="9113"/>
    <cellStyle name="Normal 3 2 4 3 2 2 2 4 3" xfId="41443"/>
    <cellStyle name="Normal 3 2 4 3 2 2 2 5" xfId="9114"/>
    <cellStyle name="Normal 3 2 4 3 2 2 2 5 2" xfId="9115"/>
    <cellStyle name="Normal 3 2 4 3 2 2 2 6" xfId="9116"/>
    <cellStyle name="Normal 3 2 4 3 2 2 2 7" xfId="41444"/>
    <cellStyle name="Normal 3 2 4 3 2 2 3" xfId="9117"/>
    <cellStyle name="Normal 3 2 4 3 2 2 3 2" xfId="9118"/>
    <cellStyle name="Normal 3 2 4 3 2 2 3 2 2" xfId="24191"/>
    <cellStyle name="Normal 3 2 4 3 2 2 3 2 2 2" xfId="24192"/>
    <cellStyle name="Normal 3 2 4 3 2 2 3 2 2 3" xfId="41445"/>
    <cellStyle name="Normal 3 2 4 3 2 2 3 2 3" xfId="24193"/>
    <cellStyle name="Normal 3 2 4 3 2 2 3 2 4" xfId="41446"/>
    <cellStyle name="Normal 3 2 4 3 2 2 3 3" xfId="9119"/>
    <cellStyle name="Normal 3 2 4 3 2 2 3 3 2" xfId="24194"/>
    <cellStyle name="Normal 3 2 4 3 2 2 3 3 3" xfId="41447"/>
    <cellStyle name="Normal 3 2 4 3 2 2 3 4" xfId="24195"/>
    <cellStyle name="Normal 3 2 4 3 2 2 3 5" xfId="41448"/>
    <cellStyle name="Normal 3 2 4 3 2 2 4" xfId="9120"/>
    <cellStyle name="Normal 3 2 4 3 2 2 4 2" xfId="9121"/>
    <cellStyle name="Normal 3 2 4 3 2 2 4 2 2" xfId="24196"/>
    <cellStyle name="Normal 3 2 4 3 2 2 4 2 3" xfId="41449"/>
    <cellStyle name="Normal 3 2 4 3 2 2 4 3" xfId="24197"/>
    <cellStyle name="Normal 3 2 4 3 2 2 4 4" xfId="41450"/>
    <cellStyle name="Normal 3 2 4 3 2 2 5" xfId="9122"/>
    <cellStyle name="Normal 3 2 4 3 2 2 5 2" xfId="9123"/>
    <cellStyle name="Normal 3 2 4 3 2 2 5 3" xfId="41451"/>
    <cellStyle name="Normal 3 2 4 3 2 2 6" xfId="9124"/>
    <cellStyle name="Normal 3 2 4 3 2 2 6 2" xfId="9125"/>
    <cellStyle name="Normal 3 2 4 3 2 2 7" xfId="9126"/>
    <cellStyle name="Normal 3 2 4 3 2 2 8" xfId="41452"/>
    <cellStyle name="Normal 3 2 4 3 2 3" xfId="9127"/>
    <cellStyle name="Normal 3 2 4 3 2 3 2" xfId="9128"/>
    <cellStyle name="Normal 3 2 4 3 2 3 2 2" xfId="9129"/>
    <cellStyle name="Normal 3 2 4 3 2 3 2 2 2" xfId="24198"/>
    <cellStyle name="Normal 3 2 4 3 2 3 2 2 2 2" xfId="24199"/>
    <cellStyle name="Normal 3 2 4 3 2 3 2 2 2 3" xfId="41453"/>
    <cellStyle name="Normal 3 2 4 3 2 3 2 2 3" xfId="24200"/>
    <cellStyle name="Normal 3 2 4 3 2 3 2 2 4" xfId="41454"/>
    <cellStyle name="Normal 3 2 4 3 2 3 2 3" xfId="9130"/>
    <cellStyle name="Normal 3 2 4 3 2 3 2 3 2" xfId="24201"/>
    <cellStyle name="Normal 3 2 4 3 2 3 2 3 3" xfId="41455"/>
    <cellStyle name="Normal 3 2 4 3 2 3 2 4" xfId="24202"/>
    <cellStyle name="Normal 3 2 4 3 2 3 2 5" xfId="41456"/>
    <cellStyle name="Normal 3 2 4 3 2 3 3" xfId="9131"/>
    <cellStyle name="Normal 3 2 4 3 2 3 3 2" xfId="9132"/>
    <cellStyle name="Normal 3 2 4 3 2 3 3 2 2" xfId="24203"/>
    <cellStyle name="Normal 3 2 4 3 2 3 3 2 3" xfId="41457"/>
    <cellStyle name="Normal 3 2 4 3 2 3 3 3" xfId="24204"/>
    <cellStyle name="Normal 3 2 4 3 2 3 3 4" xfId="41458"/>
    <cellStyle name="Normal 3 2 4 3 2 3 4" xfId="9133"/>
    <cellStyle name="Normal 3 2 4 3 2 3 4 2" xfId="9134"/>
    <cellStyle name="Normal 3 2 4 3 2 3 4 3" xfId="41459"/>
    <cellStyle name="Normal 3 2 4 3 2 3 5" xfId="9135"/>
    <cellStyle name="Normal 3 2 4 3 2 3 5 2" xfId="9136"/>
    <cellStyle name="Normal 3 2 4 3 2 3 6" xfId="9137"/>
    <cellStyle name="Normal 3 2 4 3 2 3 7" xfId="41460"/>
    <cellStyle name="Normal 3 2 4 3 2 4" xfId="9138"/>
    <cellStyle name="Normal 3 2 4 3 2 4 2" xfId="9139"/>
    <cellStyle name="Normal 3 2 4 3 2 4 2 2" xfId="24205"/>
    <cellStyle name="Normal 3 2 4 3 2 4 2 2 2" xfId="24206"/>
    <cellStyle name="Normal 3 2 4 3 2 4 2 2 2 2" xfId="24207"/>
    <cellStyle name="Normal 3 2 4 3 2 4 2 2 2 3" xfId="41461"/>
    <cellStyle name="Normal 3 2 4 3 2 4 2 2 3" xfId="24208"/>
    <cellStyle name="Normal 3 2 4 3 2 4 2 2 4" xfId="41462"/>
    <cellStyle name="Normal 3 2 4 3 2 4 2 3" xfId="24209"/>
    <cellStyle name="Normal 3 2 4 3 2 4 2 3 2" xfId="24210"/>
    <cellStyle name="Normal 3 2 4 3 2 4 2 3 3" xfId="41463"/>
    <cellStyle name="Normal 3 2 4 3 2 4 2 4" xfId="24211"/>
    <cellStyle name="Normal 3 2 4 3 2 4 2 5" xfId="41464"/>
    <cellStyle name="Normal 3 2 4 3 2 4 3" xfId="9140"/>
    <cellStyle name="Normal 3 2 4 3 2 4 3 2" xfId="24212"/>
    <cellStyle name="Normal 3 2 4 3 2 4 3 2 2" xfId="24213"/>
    <cellStyle name="Normal 3 2 4 3 2 4 3 2 3" xfId="41465"/>
    <cellStyle name="Normal 3 2 4 3 2 4 3 3" xfId="24214"/>
    <cellStyle name="Normal 3 2 4 3 2 4 3 4" xfId="41466"/>
    <cellStyle name="Normal 3 2 4 3 2 4 4" xfId="24215"/>
    <cellStyle name="Normal 3 2 4 3 2 4 4 2" xfId="24216"/>
    <cellStyle name="Normal 3 2 4 3 2 4 4 3" xfId="41467"/>
    <cellStyle name="Normal 3 2 4 3 2 4 5" xfId="24217"/>
    <cellStyle name="Normal 3 2 4 3 2 4 6" xfId="41468"/>
    <cellStyle name="Normal 3 2 4 3 2 5" xfId="9141"/>
    <cellStyle name="Normal 3 2 4 3 2 5 2" xfId="9142"/>
    <cellStyle name="Normal 3 2 4 3 2 5 2 2" xfId="24218"/>
    <cellStyle name="Normal 3 2 4 3 2 5 2 2 2" xfId="24219"/>
    <cellStyle name="Normal 3 2 4 3 2 5 2 2 3" xfId="41469"/>
    <cellStyle name="Normal 3 2 4 3 2 5 2 3" xfId="24220"/>
    <cellStyle name="Normal 3 2 4 3 2 5 2 4" xfId="41470"/>
    <cellStyle name="Normal 3 2 4 3 2 5 3" xfId="24221"/>
    <cellStyle name="Normal 3 2 4 3 2 5 3 2" xfId="24222"/>
    <cellStyle name="Normal 3 2 4 3 2 5 3 3" xfId="41471"/>
    <cellStyle name="Normal 3 2 4 3 2 5 4" xfId="24223"/>
    <cellStyle name="Normal 3 2 4 3 2 5 5" xfId="41472"/>
    <cellStyle name="Normal 3 2 4 3 2 6" xfId="9143"/>
    <cellStyle name="Normal 3 2 4 3 2 6 2" xfId="9144"/>
    <cellStyle name="Normal 3 2 4 3 2 6 2 2" xfId="24224"/>
    <cellStyle name="Normal 3 2 4 3 2 6 2 2 2" xfId="24225"/>
    <cellStyle name="Normal 3 2 4 3 2 6 2 2 3" xfId="41473"/>
    <cellStyle name="Normal 3 2 4 3 2 6 2 3" xfId="24226"/>
    <cellStyle name="Normal 3 2 4 3 2 6 2 4" xfId="41474"/>
    <cellStyle name="Normal 3 2 4 3 2 6 3" xfId="24227"/>
    <cellStyle name="Normal 3 2 4 3 2 6 3 2" xfId="24228"/>
    <cellStyle name="Normal 3 2 4 3 2 6 3 3" xfId="41475"/>
    <cellStyle name="Normal 3 2 4 3 2 6 4" xfId="24229"/>
    <cellStyle name="Normal 3 2 4 3 2 6 5" xfId="41476"/>
    <cellStyle name="Normal 3 2 4 3 2 7" xfId="9145"/>
    <cellStyle name="Normal 3 2 4 3 2 7 2" xfId="9146"/>
    <cellStyle name="Normal 3 2 4 3 2 7 2 2" xfId="24230"/>
    <cellStyle name="Normal 3 2 4 3 2 7 2 3" xfId="41477"/>
    <cellStyle name="Normal 3 2 4 3 2 7 3" xfId="24231"/>
    <cellStyle name="Normal 3 2 4 3 2 7 4" xfId="41478"/>
    <cellStyle name="Normal 3 2 4 3 2 8" xfId="9147"/>
    <cellStyle name="Normal 3 2 4 3 2 8 2" xfId="24232"/>
    <cellStyle name="Normal 3 2 4 3 2 8 3" xfId="41479"/>
    <cellStyle name="Normal 3 2 4 3 2 9" xfId="24233"/>
    <cellStyle name="Normal 3 2 4 3 2 9 2" xfId="41480"/>
    <cellStyle name="Normal 3 2 4 3 3" xfId="9148"/>
    <cellStyle name="Normal 3 2 4 3 3 10" xfId="41481"/>
    <cellStyle name="Normal 3 2 4 3 3 11" xfId="41482"/>
    <cellStyle name="Normal 3 2 4 3 3 2" xfId="9149"/>
    <cellStyle name="Normal 3 2 4 3 3 2 2" xfId="9150"/>
    <cellStyle name="Normal 3 2 4 3 3 2 2 2" xfId="9151"/>
    <cellStyle name="Normal 3 2 4 3 3 2 2 2 2" xfId="9152"/>
    <cellStyle name="Normal 3 2 4 3 3 2 2 2 2 2" xfId="24234"/>
    <cellStyle name="Normal 3 2 4 3 3 2 2 2 2 2 2" xfId="24235"/>
    <cellStyle name="Normal 3 2 4 3 3 2 2 2 2 2 3" xfId="41483"/>
    <cellStyle name="Normal 3 2 4 3 3 2 2 2 2 3" xfId="24236"/>
    <cellStyle name="Normal 3 2 4 3 3 2 2 2 2 4" xfId="41484"/>
    <cellStyle name="Normal 3 2 4 3 3 2 2 2 3" xfId="9153"/>
    <cellStyle name="Normal 3 2 4 3 3 2 2 2 3 2" xfId="24237"/>
    <cellStyle name="Normal 3 2 4 3 3 2 2 2 3 3" xfId="41485"/>
    <cellStyle name="Normal 3 2 4 3 3 2 2 2 4" xfId="24238"/>
    <cellStyle name="Normal 3 2 4 3 3 2 2 2 5" xfId="41486"/>
    <cellStyle name="Normal 3 2 4 3 3 2 2 3" xfId="9154"/>
    <cellStyle name="Normal 3 2 4 3 3 2 2 3 2" xfId="9155"/>
    <cellStyle name="Normal 3 2 4 3 3 2 2 3 2 2" xfId="24239"/>
    <cellStyle name="Normal 3 2 4 3 3 2 2 3 2 3" xfId="41487"/>
    <cellStyle name="Normal 3 2 4 3 3 2 2 3 3" xfId="24240"/>
    <cellStyle name="Normal 3 2 4 3 3 2 2 3 4" xfId="41488"/>
    <cellStyle name="Normal 3 2 4 3 3 2 2 4" xfId="9156"/>
    <cellStyle name="Normal 3 2 4 3 3 2 2 4 2" xfId="9157"/>
    <cellStyle name="Normal 3 2 4 3 3 2 2 4 3" xfId="41489"/>
    <cellStyle name="Normal 3 2 4 3 3 2 2 5" xfId="9158"/>
    <cellStyle name="Normal 3 2 4 3 3 2 2 5 2" xfId="9159"/>
    <cellStyle name="Normal 3 2 4 3 3 2 2 6" xfId="9160"/>
    <cellStyle name="Normal 3 2 4 3 3 2 2 7" xfId="41490"/>
    <cellStyle name="Normal 3 2 4 3 3 2 3" xfId="9161"/>
    <cellStyle name="Normal 3 2 4 3 3 2 3 2" xfId="9162"/>
    <cellStyle name="Normal 3 2 4 3 3 2 3 2 2" xfId="24241"/>
    <cellStyle name="Normal 3 2 4 3 3 2 3 2 2 2" xfId="24242"/>
    <cellStyle name="Normal 3 2 4 3 3 2 3 2 2 3" xfId="41491"/>
    <cellStyle name="Normal 3 2 4 3 3 2 3 2 3" xfId="24243"/>
    <cellStyle name="Normal 3 2 4 3 3 2 3 2 4" xfId="41492"/>
    <cellStyle name="Normal 3 2 4 3 3 2 3 3" xfId="9163"/>
    <cellStyle name="Normal 3 2 4 3 3 2 3 3 2" xfId="24244"/>
    <cellStyle name="Normal 3 2 4 3 3 2 3 3 3" xfId="41493"/>
    <cellStyle name="Normal 3 2 4 3 3 2 3 4" xfId="24245"/>
    <cellStyle name="Normal 3 2 4 3 3 2 3 5" xfId="41494"/>
    <cellStyle name="Normal 3 2 4 3 3 2 4" xfId="9164"/>
    <cellStyle name="Normal 3 2 4 3 3 2 4 2" xfId="9165"/>
    <cellStyle name="Normal 3 2 4 3 3 2 4 2 2" xfId="24246"/>
    <cellStyle name="Normal 3 2 4 3 3 2 4 2 3" xfId="41495"/>
    <cellStyle name="Normal 3 2 4 3 3 2 4 3" xfId="24247"/>
    <cellStyle name="Normal 3 2 4 3 3 2 4 4" xfId="41496"/>
    <cellStyle name="Normal 3 2 4 3 3 2 5" xfId="9166"/>
    <cellStyle name="Normal 3 2 4 3 3 2 5 2" xfId="9167"/>
    <cellStyle name="Normal 3 2 4 3 3 2 5 3" xfId="41497"/>
    <cellStyle name="Normal 3 2 4 3 3 2 6" xfId="9168"/>
    <cellStyle name="Normal 3 2 4 3 3 2 6 2" xfId="9169"/>
    <cellStyle name="Normal 3 2 4 3 3 2 7" xfId="9170"/>
    <cellStyle name="Normal 3 2 4 3 3 2 8" xfId="41498"/>
    <cellStyle name="Normal 3 2 4 3 3 3" xfId="9171"/>
    <cellStyle name="Normal 3 2 4 3 3 3 2" xfId="9172"/>
    <cellStyle name="Normal 3 2 4 3 3 3 2 2" xfId="9173"/>
    <cellStyle name="Normal 3 2 4 3 3 3 2 2 2" xfId="24248"/>
    <cellStyle name="Normal 3 2 4 3 3 3 2 2 2 2" xfId="24249"/>
    <cellStyle name="Normal 3 2 4 3 3 3 2 2 2 3" xfId="41499"/>
    <cellStyle name="Normal 3 2 4 3 3 3 2 2 3" xfId="24250"/>
    <cellStyle name="Normal 3 2 4 3 3 3 2 2 4" xfId="41500"/>
    <cellStyle name="Normal 3 2 4 3 3 3 2 3" xfId="9174"/>
    <cellStyle name="Normal 3 2 4 3 3 3 2 3 2" xfId="24251"/>
    <cellStyle name="Normal 3 2 4 3 3 3 2 3 3" xfId="41501"/>
    <cellStyle name="Normal 3 2 4 3 3 3 2 4" xfId="24252"/>
    <cellStyle name="Normal 3 2 4 3 3 3 2 5" xfId="41502"/>
    <cellStyle name="Normal 3 2 4 3 3 3 3" xfId="9175"/>
    <cellStyle name="Normal 3 2 4 3 3 3 3 2" xfId="9176"/>
    <cellStyle name="Normal 3 2 4 3 3 3 3 2 2" xfId="24253"/>
    <cellStyle name="Normal 3 2 4 3 3 3 3 2 3" xfId="41503"/>
    <cellStyle name="Normal 3 2 4 3 3 3 3 3" xfId="24254"/>
    <cellStyle name="Normal 3 2 4 3 3 3 3 4" xfId="41504"/>
    <cellStyle name="Normal 3 2 4 3 3 3 4" xfId="9177"/>
    <cellStyle name="Normal 3 2 4 3 3 3 4 2" xfId="9178"/>
    <cellStyle name="Normal 3 2 4 3 3 3 4 3" xfId="41505"/>
    <cellStyle name="Normal 3 2 4 3 3 3 5" xfId="9179"/>
    <cellStyle name="Normal 3 2 4 3 3 3 5 2" xfId="9180"/>
    <cellStyle name="Normal 3 2 4 3 3 3 6" xfId="9181"/>
    <cellStyle name="Normal 3 2 4 3 3 3 7" xfId="41506"/>
    <cellStyle name="Normal 3 2 4 3 3 4" xfId="9182"/>
    <cellStyle name="Normal 3 2 4 3 3 4 2" xfId="9183"/>
    <cellStyle name="Normal 3 2 4 3 3 4 2 2" xfId="24255"/>
    <cellStyle name="Normal 3 2 4 3 3 4 2 2 2" xfId="24256"/>
    <cellStyle name="Normal 3 2 4 3 3 4 2 2 2 2" xfId="24257"/>
    <cellStyle name="Normal 3 2 4 3 3 4 2 2 2 3" xfId="41507"/>
    <cellStyle name="Normal 3 2 4 3 3 4 2 2 3" xfId="24258"/>
    <cellStyle name="Normal 3 2 4 3 3 4 2 2 4" xfId="41508"/>
    <cellStyle name="Normal 3 2 4 3 3 4 2 3" xfId="24259"/>
    <cellStyle name="Normal 3 2 4 3 3 4 2 3 2" xfId="24260"/>
    <cellStyle name="Normal 3 2 4 3 3 4 2 3 3" xfId="41509"/>
    <cellStyle name="Normal 3 2 4 3 3 4 2 4" xfId="24261"/>
    <cellStyle name="Normal 3 2 4 3 3 4 2 5" xfId="41510"/>
    <cellStyle name="Normal 3 2 4 3 3 4 3" xfId="9184"/>
    <cellStyle name="Normal 3 2 4 3 3 4 3 2" xfId="24262"/>
    <cellStyle name="Normal 3 2 4 3 3 4 3 2 2" xfId="24263"/>
    <cellStyle name="Normal 3 2 4 3 3 4 3 2 3" xfId="41511"/>
    <cellStyle name="Normal 3 2 4 3 3 4 3 3" xfId="24264"/>
    <cellStyle name="Normal 3 2 4 3 3 4 3 4" xfId="41512"/>
    <cellStyle name="Normal 3 2 4 3 3 4 4" xfId="24265"/>
    <cellStyle name="Normal 3 2 4 3 3 4 4 2" xfId="24266"/>
    <cellStyle name="Normal 3 2 4 3 3 4 4 3" xfId="41513"/>
    <cellStyle name="Normal 3 2 4 3 3 4 5" xfId="24267"/>
    <cellStyle name="Normal 3 2 4 3 3 4 6" xfId="41514"/>
    <cellStyle name="Normal 3 2 4 3 3 5" xfId="9185"/>
    <cellStyle name="Normal 3 2 4 3 3 5 2" xfId="9186"/>
    <cellStyle name="Normal 3 2 4 3 3 5 2 2" xfId="24268"/>
    <cellStyle name="Normal 3 2 4 3 3 5 2 2 2" xfId="24269"/>
    <cellStyle name="Normal 3 2 4 3 3 5 2 2 3" xfId="41515"/>
    <cellStyle name="Normal 3 2 4 3 3 5 2 3" xfId="24270"/>
    <cellStyle name="Normal 3 2 4 3 3 5 2 4" xfId="41516"/>
    <cellStyle name="Normal 3 2 4 3 3 5 3" xfId="24271"/>
    <cellStyle name="Normal 3 2 4 3 3 5 3 2" xfId="24272"/>
    <cellStyle name="Normal 3 2 4 3 3 5 3 3" xfId="41517"/>
    <cellStyle name="Normal 3 2 4 3 3 5 4" xfId="24273"/>
    <cellStyle name="Normal 3 2 4 3 3 5 5" xfId="41518"/>
    <cellStyle name="Normal 3 2 4 3 3 6" xfId="9187"/>
    <cellStyle name="Normal 3 2 4 3 3 6 2" xfId="9188"/>
    <cellStyle name="Normal 3 2 4 3 3 6 2 2" xfId="24274"/>
    <cellStyle name="Normal 3 2 4 3 3 6 2 3" xfId="41519"/>
    <cellStyle name="Normal 3 2 4 3 3 6 3" xfId="24275"/>
    <cellStyle name="Normal 3 2 4 3 3 6 4" xfId="41520"/>
    <cellStyle name="Normal 3 2 4 3 3 7" xfId="9189"/>
    <cellStyle name="Normal 3 2 4 3 3 7 2" xfId="9190"/>
    <cellStyle name="Normal 3 2 4 3 3 7 3" xfId="41521"/>
    <cellStyle name="Normal 3 2 4 3 3 8" xfId="9191"/>
    <cellStyle name="Normal 3 2 4 3 3 8 2" xfId="41522"/>
    <cellStyle name="Normal 3 2 4 3 3 9" xfId="41523"/>
    <cellStyle name="Normal 3 2 4 3 4" xfId="9192"/>
    <cellStyle name="Normal 3 2 4 3 4 10" xfId="41524"/>
    <cellStyle name="Normal 3 2 4 3 4 2" xfId="9193"/>
    <cellStyle name="Normal 3 2 4 3 4 2 2" xfId="9194"/>
    <cellStyle name="Normal 3 2 4 3 4 2 2 2" xfId="9195"/>
    <cellStyle name="Normal 3 2 4 3 4 2 2 2 2" xfId="24276"/>
    <cellStyle name="Normal 3 2 4 3 4 2 2 2 2 2" xfId="24277"/>
    <cellStyle name="Normal 3 2 4 3 4 2 2 2 2 3" xfId="41525"/>
    <cellStyle name="Normal 3 2 4 3 4 2 2 2 3" xfId="24278"/>
    <cellStyle name="Normal 3 2 4 3 4 2 2 2 4" xfId="41526"/>
    <cellStyle name="Normal 3 2 4 3 4 2 2 3" xfId="9196"/>
    <cellStyle name="Normal 3 2 4 3 4 2 2 3 2" xfId="24279"/>
    <cellStyle name="Normal 3 2 4 3 4 2 2 3 3" xfId="41527"/>
    <cellStyle name="Normal 3 2 4 3 4 2 2 4" xfId="24280"/>
    <cellStyle name="Normal 3 2 4 3 4 2 2 5" xfId="41528"/>
    <cellStyle name="Normal 3 2 4 3 4 2 3" xfId="9197"/>
    <cellStyle name="Normal 3 2 4 3 4 2 3 2" xfId="9198"/>
    <cellStyle name="Normal 3 2 4 3 4 2 3 2 2" xfId="24281"/>
    <cellStyle name="Normal 3 2 4 3 4 2 3 2 3" xfId="41529"/>
    <cellStyle name="Normal 3 2 4 3 4 2 3 3" xfId="24282"/>
    <cellStyle name="Normal 3 2 4 3 4 2 3 4" xfId="41530"/>
    <cellStyle name="Normal 3 2 4 3 4 2 4" xfId="9199"/>
    <cellStyle name="Normal 3 2 4 3 4 2 4 2" xfId="9200"/>
    <cellStyle name="Normal 3 2 4 3 4 2 4 3" xfId="41531"/>
    <cellStyle name="Normal 3 2 4 3 4 2 5" xfId="9201"/>
    <cellStyle name="Normal 3 2 4 3 4 2 5 2" xfId="9202"/>
    <cellStyle name="Normal 3 2 4 3 4 2 6" xfId="9203"/>
    <cellStyle name="Normal 3 2 4 3 4 2 7" xfId="41532"/>
    <cellStyle name="Normal 3 2 4 3 4 3" xfId="9204"/>
    <cellStyle name="Normal 3 2 4 3 4 3 2" xfId="9205"/>
    <cellStyle name="Normal 3 2 4 3 4 3 2 2" xfId="24283"/>
    <cellStyle name="Normal 3 2 4 3 4 3 2 2 2" xfId="24284"/>
    <cellStyle name="Normal 3 2 4 3 4 3 2 2 2 2" xfId="24285"/>
    <cellStyle name="Normal 3 2 4 3 4 3 2 2 2 3" xfId="41533"/>
    <cellStyle name="Normal 3 2 4 3 4 3 2 2 3" xfId="24286"/>
    <cellStyle name="Normal 3 2 4 3 4 3 2 2 4" xfId="41534"/>
    <cellStyle name="Normal 3 2 4 3 4 3 2 3" xfId="24287"/>
    <cellStyle name="Normal 3 2 4 3 4 3 2 3 2" xfId="24288"/>
    <cellStyle name="Normal 3 2 4 3 4 3 2 3 3" xfId="41535"/>
    <cellStyle name="Normal 3 2 4 3 4 3 2 4" xfId="24289"/>
    <cellStyle name="Normal 3 2 4 3 4 3 2 5" xfId="41536"/>
    <cellStyle name="Normal 3 2 4 3 4 3 3" xfId="9206"/>
    <cellStyle name="Normal 3 2 4 3 4 3 3 2" xfId="24290"/>
    <cellStyle name="Normal 3 2 4 3 4 3 3 2 2" xfId="24291"/>
    <cellStyle name="Normal 3 2 4 3 4 3 3 2 3" xfId="41537"/>
    <cellStyle name="Normal 3 2 4 3 4 3 3 3" xfId="24292"/>
    <cellStyle name="Normal 3 2 4 3 4 3 3 4" xfId="41538"/>
    <cellStyle name="Normal 3 2 4 3 4 3 4" xfId="24293"/>
    <cellStyle name="Normal 3 2 4 3 4 3 4 2" xfId="24294"/>
    <cellStyle name="Normal 3 2 4 3 4 3 4 3" xfId="41539"/>
    <cellStyle name="Normal 3 2 4 3 4 3 5" xfId="24295"/>
    <cellStyle name="Normal 3 2 4 3 4 3 6" xfId="41540"/>
    <cellStyle name="Normal 3 2 4 3 4 4" xfId="9207"/>
    <cellStyle name="Normal 3 2 4 3 4 4 2" xfId="9208"/>
    <cellStyle name="Normal 3 2 4 3 4 4 2 2" xfId="24296"/>
    <cellStyle name="Normal 3 2 4 3 4 4 2 2 2" xfId="24297"/>
    <cellStyle name="Normal 3 2 4 3 4 4 2 2 3" xfId="41541"/>
    <cellStyle name="Normal 3 2 4 3 4 4 2 3" xfId="24298"/>
    <cellStyle name="Normal 3 2 4 3 4 4 2 4" xfId="41542"/>
    <cellStyle name="Normal 3 2 4 3 4 4 3" xfId="24299"/>
    <cellStyle name="Normal 3 2 4 3 4 4 3 2" xfId="24300"/>
    <cellStyle name="Normal 3 2 4 3 4 4 3 3" xfId="41543"/>
    <cellStyle name="Normal 3 2 4 3 4 4 4" xfId="24301"/>
    <cellStyle name="Normal 3 2 4 3 4 4 5" xfId="41544"/>
    <cellStyle name="Normal 3 2 4 3 4 5" xfId="9209"/>
    <cellStyle name="Normal 3 2 4 3 4 5 2" xfId="9210"/>
    <cellStyle name="Normal 3 2 4 3 4 5 2 2" xfId="24302"/>
    <cellStyle name="Normal 3 2 4 3 4 5 2 3" xfId="41545"/>
    <cellStyle name="Normal 3 2 4 3 4 5 3" xfId="24303"/>
    <cellStyle name="Normal 3 2 4 3 4 5 4" xfId="41546"/>
    <cellStyle name="Normal 3 2 4 3 4 6" xfId="9211"/>
    <cellStyle name="Normal 3 2 4 3 4 6 2" xfId="9212"/>
    <cellStyle name="Normal 3 2 4 3 4 6 3" xfId="41547"/>
    <cellStyle name="Normal 3 2 4 3 4 7" xfId="9213"/>
    <cellStyle name="Normal 3 2 4 3 4 7 2" xfId="41548"/>
    <cellStyle name="Normal 3 2 4 3 4 8" xfId="41549"/>
    <cellStyle name="Normal 3 2 4 3 4 9" xfId="41550"/>
    <cellStyle name="Normal 3 2 4 3 5" xfId="9214"/>
    <cellStyle name="Normal 3 2 4 3 5 2" xfId="9215"/>
    <cellStyle name="Normal 3 2 4 3 5 2 2" xfId="9216"/>
    <cellStyle name="Normal 3 2 4 3 5 2 2 2" xfId="24304"/>
    <cellStyle name="Normal 3 2 4 3 5 2 2 2 2" xfId="24305"/>
    <cellStyle name="Normal 3 2 4 3 5 2 2 2 3" xfId="41551"/>
    <cellStyle name="Normal 3 2 4 3 5 2 2 3" xfId="24306"/>
    <cellStyle name="Normal 3 2 4 3 5 2 2 4" xfId="41552"/>
    <cellStyle name="Normal 3 2 4 3 5 2 3" xfId="9217"/>
    <cellStyle name="Normal 3 2 4 3 5 2 3 2" xfId="24307"/>
    <cellStyle name="Normal 3 2 4 3 5 2 3 3" xfId="41553"/>
    <cellStyle name="Normal 3 2 4 3 5 2 4" xfId="24308"/>
    <cellStyle name="Normal 3 2 4 3 5 2 5" xfId="41554"/>
    <cellStyle name="Normal 3 2 4 3 5 2 6" xfId="41555"/>
    <cellStyle name="Normal 3 2 4 3 5 3" xfId="9218"/>
    <cellStyle name="Normal 3 2 4 3 5 3 2" xfId="9219"/>
    <cellStyle name="Normal 3 2 4 3 5 3 2 2" xfId="24309"/>
    <cellStyle name="Normal 3 2 4 3 5 3 2 3" xfId="41556"/>
    <cellStyle name="Normal 3 2 4 3 5 3 3" xfId="24310"/>
    <cellStyle name="Normal 3 2 4 3 5 3 4" xfId="41557"/>
    <cellStyle name="Normal 3 2 4 3 5 4" xfId="9220"/>
    <cellStyle name="Normal 3 2 4 3 5 4 2" xfId="9221"/>
    <cellStyle name="Normal 3 2 4 3 5 4 3" xfId="41558"/>
    <cellStyle name="Normal 3 2 4 3 5 5" xfId="9222"/>
    <cellStyle name="Normal 3 2 4 3 5 5 2" xfId="9223"/>
    <cellStyle name="Normal 3 2 4 3 5 6" xfId="9224"/>
    <cellStyle name="Normal 3 2 4 3 5 7" xfId="41559"/>
    <cellStyle name="Normal 3 2 4 3 6" xfId="9225"/>
    <cellStyle name="Normal 3 2 4 3 6 2" xfId="9226"/>
    <cellStyle name="Normal 3 2 4 3 6 2 2" xfId="24311"/>
    <cellStyle name="Normal 3 2 4 3 6 2 2 2" xfId="24312"/>
    <cellStyle name="Normal 3 2 4 3 6 2 2 2 2" xfId="24313"/>
    <cellStyle name="Normal 3 2 4 3 6 2 2 2 3" xfId="41560"/>
    <cellStyle name="Normal 3 2 4 3 6 2 2 3" xfId="24314"/>
    <cellStyle name="Normal 3 2 4 3 6 2 2 4" xfId="41561"/>
    <cellStyle name="Normal 3 2 4 3 6 2 3" xfId="24315"/>
    <cellStyle name="Normal 3 2 4 3 6 2 3 2" xfId="24316"/>
    <cellStyle name="Normal 3 2 4 3 6 2 3 3" xfId="41562"/>
    <cellStyle name="Normal 3 2 4 3 6 2 4" xfId="24317"/>
    <cellStyle name="Normal 3 2 4 3 6 2 5" xfId="41563"/>
    <cellStyle name="Normal 3 2 4 3 6 3" xfId="9227"/>
    <cellStyle name="Normal 3 2 4 3 6 3 2" xfId="24318"/>
    <cellStyle name="Normal 3 2 4 3 6 3 2 2" xfId="24319"/>
    <cellStyle name="Normal 3 2 4 3 6 3 2 3" xfId="41564"/>
    <cellStyle name="Normal 3 2 4 3 6 3 3" xfId="24320"/>
    <cellStyle name="Normal 3 2 4 3 6 3 4" xfId="41565"/>
    <cellStyle name="Normal 3 2 4 3 6 4" xfId="24321"/>
    <cellStyle name="Normal 3 2 4 3 6 4 2" xfId="24322"/>
    <cellStyle name="Normal 3 2 4 3 6 4 3" xfId="41566"/>
    <cellStyle name="Normal 3 2 4 3 6 5" xfId="24323"/>
    <cellStyle name="Normal 3 2 4 3 6 6" xfId="41567"/>
    <cellStyle name="Normal 3 2 4 3 6 7" xfId="41568"/>
    <cellStyle name="Normal 3 2 4 3 7" xfId="9228"/>
    <cellStyle name="Normal 3 2 4 3 7 2" xfId="9229"/>
    <cellStyle name="Normal 3 2 4 3 7 2 2" xfId="24324"/>
    <cellStyle name="Normal 3 2 4 3 7 2 2 2" xfId="24325"/>
    <cellStyle name="Normal 3 2 4 3 7 2 2 3" xfId="41569"/>
    <cellStyle name="Normal 3 2 4 3 7 2 3" xfId="24326"/>
    <cellStyle name="Normal 3 2 4 3 7 2 4" xfId="41570"/>
    <cellStyle name="Normal 3 2 4 3 7 3" xfId="9230"/>
    <cellStyle name="Normal 3 2 4 3 7 3 2" xfId="24327"/>
    <cellStyle name="Normal 3 2 4 3 7 3 3" xfId="41571"/>
    <cellStyle name="Normal 3 2 4 3 7 4" xfId="24328"/>
    <cellStyle name="Normal 3 2 4 3 7 5" xfId="41572"/>
    <cellStyle name="Normal 3 2 4 3 8" xfId="9231"/>
    <cellStyle name="Normal 3 2 4 3 8 2" xfId="9232"/>
    <cellStyle name="Normal 3 2 4 3 8 2 2" xfId="24329"/>
    <cellStyle name="Normal 3 2 4 3 8 2 2 2" xfId="24330"/>
    <cellStyle name="Normal 3 2 4 3 8 2 2 3" xfId="41573"/>
    <cellStyle name="Normal 3 2 4 3 8 2 3" xfId="24331"/>
    <cellStyle name="Normal 3 2 4 3 8 2 4" xfId="41574"/>
    <cellStyle name="Normal 3 2 4 3 8 3" xfId="24332"/>
    <cellStyle name="Normal 3 2 4 3 8 3 2" xfId="24333"/>
    <cellStyle name="Normal 3 2 4 3 8 3 3" xfId="41575"/>
    <cellStyle name="Normal 3 2 4 3 8 4" xfId="24334"/>
    <cellStyle name="Normal 3 2 4 3 8 5" xfId="41576"/>
    <cellStyle name="Normal 3 2 4 3 9" xfId="9233"/>
    <cellStyle name="Normal 3 2 4 3 9 2" xfId="9234"/>
    <cellStyle name="Normal 3 2 4 3 9 2 2" xfId="24335"/>
    <cellStyle name="Normal 3 2 4 3 9 2 2 2" xfId="24336"/>
    <cellStyle name="Normal 3 2 4 3 9 2 2 3" xfId="41577"/>
    <cellStyle name="Normal 3 2 4 3 9 2 3" xfId="24337"/>
    <cellStyle name="Normal 3 2 4 3 9 2 4" xfId="41578"/>
    <cellStyle name="Normal 3 2 4 3 9 3" xfId="24338"/>
    <cellStyle name="Normal 3 2 4 3 9 3 2" xfId="24339"/>
    <cellStyle name="Normal 3 2 4 3 9 3 3" xfId="41579"/>
    <cellStyle name="Normal 3 2 4 3 9 4" xfId="24340"/>
    <cellStyle name="Normal 3 2 4 3 9 5" xfId="41580"/>
    <cellStyle name="Normal 3 2 4 4" xfId="9235"/>
    <cellStyle name="Normal 3 2 4 4 10" xfId="9236"/>
    <cellStyle name="Normal 3 2 4 4 10 2" xfId="9237"/>
    <cellStyle name="Normal 3 2 4 4 10 2 2" xfId="24341"/>
    <cellStyle name="Normal 3 2 4 4 10 2 3" xfId="41581"/>
    <cellStyle name="Normal 3 2 4 4 10 3" xfId="24342"/>
    <cellStyle name="Normal 3 2 4 4 10 4" xfId="41582"/>
    <cellStyle name="Normal 3 2 4 4 11" xfId="9238"/>
    <cellStyle name="Normal 3 2 4 4 11 2" xfId="24343"/>
    <cellStyle name="Normal 3 2 4 4 11 3" xfId="41583"/>
    <cellStyle name="Normal 3 2 4 4 12" xfId="24344"/>
    <cellStyle name="Normal 3 2 4 4 12 2" xfId="41584"/>
    <cellStyle name="Normal 3 2 4 4 13" xfId="41585"/>
    <cellStyle name="Normal 3 2 4 4 14" xfId="41586"/>
    <cellStyle name="Normal 3 2 4 4 15" xfId="41587"/>
    <cellStyle name="Normal 3 2 4 4 2" xfId="9239"/>
    <cellStyle name="Normal 3 2 4 4 2 10" xfId="41588"/>
    <cellStyle name="Normal 3 2 4 4 2 11" xfId="41589"/>
    <cellStyle name="Normal 3 2 4 4 2 12" xfId="41590"/>
    <cellStyle name="Normal 3 2 4 4 2 2" xfId="9240"/>
    <cellStyle name="Normal 3 2 4 4 2 2 2" xfId="9241"/>
    <cellStyle name="Normal 3 2 4 4 2 2 2 2" xfId="9242"/>
    <cellStyle name="Normal 3 2 4 4 2 2 2 2 2" xfId="9243"/>
    <cellStyle name="Normal 3 2 4 4 2 2 2 2 2 2" xfId="24345"/>
    <cellStyle name="Normal 3 2 4 4 2 2 2 2 2 2 2" xfId="24346"/>
    <cellStyle name="Normal 3 2 4 4 2 2 2 2 2 2 3" xfId="41591"/>
    <cellStyle name="Normal 3 2 4 4 2 2 2 2 2 3" xfId="24347"/>
    <cellStyle name="Normal 3 2 4 4 2 2 2 2 2 4" xfId="41592"/>
    <cellStyle name="Normal 3 2 4 4 2 2 2 2 3" xfId="9244"/>
    <cellStyle name="Normal 3 2 4 4 2 2 2 2 3 2" xfId="24348"/>
    <cellStyle name="Normal 3 2 4 4 2 2 2 2 3 3" xfId="41593"/>
    <cellStyle name="Normal 3 2 4 4 2 2 2 2 4" xfId="24349"/>
    <cellStyle name="Normal 3 2 4 4 2 2 2 2 5" xfId="41594"/>
    <cellStyle name="Normal 3 2 4 4 2 2 2 3" xfId="9245"/>
    <cellStyle name="Normal 3 2 4 4 2 2 2 3 2" xfId="9246"/>
    <cellStyle name="Normal 3 2 4 4 2 2 2 3 2 2" xfId="24350"/>
    <cellStyle name="Normal 3 2 4 4 2 2 2 3 2 3" xfId="41595"/>
    <cellStyle name="Normal 3 2 4 4 2 2 2 3 3" xfId="24351"/>
    <cellStyle name="Normal 3 2 4 4 2 2 2 3 4" xfId="41596"/>
    <cellStyle name="Normal 3 2 4 4 2 2 2 4" xfId="9247"/>
    <cellStyle name="Normal 3 2 4 4 2 2 2 4 2" xfId="9248"/>
    <cellStyle name="Normal 3 2 4 4 2 2 2 4 3" xfId="41597"/>
    <cellStyle name="Normal 3 2 4 4 2 2 2 5" xfId="9249"/>
    <cellStyle name="Normal 3 2 4 4 2 2 2 5 2" xfId="9250"/>
    <cellStyle name="Normal 3 2 4 4 2 2 2 6" xfId="9251"/>
    <cellStyle name="Normal 3 2 4 4 2 2 2 7" xfId="41598"/>
    <cellStyle name="Normal 3 2 4 4 2 2 3" xfId="9252"/>
    <cellStyle name="Normal 3 2 4 4 2 2 3 2" xfId="9253"/>
    <cellStyle name="Normal 3 2 4 4 2 2 3 2 2" xfId="24352"/>
    <cellStyle name="Normal 3 2 4 4 2 2 3 2 2 2" xfId="24353"/>
    <cellStyle name="Normal 3 2 4 4 2 2 3 2 2 3" xfId="41599"/>
    <cellStyle name="Normal 3 2 4 4 2 2 3 2 3" xfId="24354"/>
    <cellStyle name="Normal 3 2 4 4 2 2 3 2 4" xfId="41600"/>
    <cellStyle name="Normal 3 2 4 4 2 2 3 3" xfId="9254"/>
    <cellStyle name="Normal 3 2 4 4 2 2 3 3 2" xfId="24355"/>
    <cellStyle name="Normal 3 2 4 4 2 2 3 3 3" xfId="41601"/>
    <cellStyle name="Normal 3 2 4 4 2 2 3 4" xfId="24356"/>
    <cellStyle name="Normal 3 2 4 4 2 2 3 5" xfId="41602"/>
    <cellStyle name="Normal 3 2 4 4 2 2 4" xfId="9255"/>
    <cellStyle name="Normal 3 2 4 4 2 2 4 2" xfId="9256"/>
    <cellStyle name="Normal 3 2 4 4 2 2 4 2 2" xfId="24357"/>
    <cellStyle name="Normal 3 2 4 4 2 2 4 2 3" xfId="41603"/>
    <cellStyle name="Normal 3 2 4 4 2 2 4 3" xfId="24358"/>
    <cellStyle name="Normal 3 2 4 4 2 2 4 4" xfId="41604"/>
    <cellStyle name="Normal 3 2 4 4 2 2 5" xfId="9257"/>
    <cellStyle name="Normal 3 2 4 4 2 2 5 2" xfId="9258"/>
    <cellStyle name="Normal 3 2 4 4 2 2 5 3" xfId="41605"/>
    <cellStyle name="Normal 3 2 4 4 2 2 6" xfId="9259"/>
    <cellStyle name="Normal 3 2 4 4 2 2 6 2" xfId="9260"/>
    <cellStyle name="Normal 3 2 4 4 2 2 7" xfId="9261"/>
    <cellStyle name="Normal 3 2 4 4 2 2 8" xfId="41606"/>
    <cellStyle name="Normal 3 2 4 4 2 3" xfId="9262"/>
    <cellStyle name="Normal 3 2 4 4 2 3 2" xfId="9263"/>
    <cellStyle name="Normal 3 2 4 4 2 3 2 2" xfId="9264"/>
    <cellStyle name="Normal 3 2 4 4 2 3 2 2 2" xfId="24359"/>
    <cellStyle name="Normal 3 2 4 4 2 3 2 2 2 2" xfId="24360"/>
    <cellStyle name="Normal 3 2 4 4 2 3 2 2 2 3" xfId="41607"/>
    <cellStyle name="Normal 3 2 4 4 2 3 2 2 3" xfId="24361"/>
    <cellStyle name="Normal 3 2 4 4 2 3 2 2 4" xfId="41608"/>
    <cellStyle name="Normal 3 2 4 4 2 3 2 3" xfId="9265"/>
    <cellStyle name="Normal 3 2 4 4 2 3 2 3 2" xfId="24362"/>
    <cellStyle name="Normal 3 2 4 4 2 3 2 3 3" xfId="41609"/>
    <cellStyle name="Normal 3 2 4 4 2 3 2 4" xfId="24363"/>
    <cellStyle name="Normal 3 2 4 4 2 3 2 5" xfId="41610"/>
    <cellStyle name="Normal 3 2 4 4 2 3 3" xfId="9266"/>
    <cellStyle name="Normal 3 2 4 4 2 3 3 2" xfId="9267"/>
    <cellStyle name="Normal 3 2 4 4 2 3 3 2 2" xfId="24364"/>
    <cellStyle name="Normal 3 2 4 4 2 3 3 2 3" xfId="41611"/>
    <cellStyle name="Normal 3 2 4 4 2 3 3 3" xfId="24365"/>
    <cellStyle name="Normal 3 2 4 4 2 3 3 4" xfId="41612"/>
    <cellStyle name="Normal 3 2 4 4 2 3 4" xfId="9268"/>
    <cellStyle name="Normal 3 2 4 4 2 3 4 2" xfId="9269"/>
    <cellStyle name="Normal 3 2 4 4 2 3 4 3" xfId="41613"/>
    <cellStyle name="Normal 3 2 4 4 2 3 5" xfId="9270"/>
    <cellStyle name="Normal 3 2 4 4 2 3 5 2" xfId="9271"/>
    <cellStyle name="Normal 3 2 4 4 2 3 6" xfId="9272"/>
    <cellStyle name="Normal 3 2 4 4 2 3 7" xfId="41614"/>
    <cellStyle name="Normal 3 2 4 4 2 4" xfId="9273"/>
    <cellStyle name="Normal 3 2 4 4 2 4 2" xfId="9274"/>
    <cellStyle name="Normal 3 2 4 4 2 4 2 2" xfId="24366"/>
    <cellStyle name="Normal 3 2 4 4 2 4 2 2 2" xfId="24367"/>
    <cellStyle name="Normal 3 2 4 4 2 4 2 2 2 2" xfId="24368"/>
    <cellStyle name="Normal 3 2 4 4 2 4 2 2 2 3" xfId="41615"/>
    <cellStyle name="Normal 3 2 4 4 2 4 2 2 3" xfId="24369"/>
    <cellStyle name="Normal 3 2 4 4 2 4 2 2 4" xfId="41616"/>
    <cellStyle name="Normal 3 2 4 4 2 4 2 3" xfId="24370"/>
    <cellStyle name="Normal 3 2 4 4 2 4 2 3 2" xfId="24371"/>
    <cellStyle name="Normal 3 2 4 4 2 4 2 3 3" xfId="41617"/>
    <cellStyle name="Normal 3 2 4 4 2 4 2 4" xfId="24372"/>
    <cellStyle name="Normal 3 2 4 4 2 4 2 5" xfId="41618"/>
    <cellStyle name="Normal 3 2 4 4 2 4 3" xfId="9275"/>
    <cellStyle name="Normal 3 2 4 4 2 4 3 2" xfId="24373"/>
    <cellStyle name="Normal 3 2 4 4 2 4 3 2 2" xfId="24374"/>
    <cellStyle name="Normal 3 2 4 4 2 4 3 2 3" xfId="41619"/>
    <cellStyle name="Normal 3 2 4 4 2 4 3 3" xfId="24375"/>
    <cellStyle name="Normal 3 2 4 4 2 4 3 4" xfId="41620"/>
    <cellStyle name="Normal 3 2 4 4 2 4 4" xfId="24376"/>
    <cellStyle name="Normal 3 2 4 4 2 4 4 2" xfId="24377"/>
    <cellStyle name="Normal 3 2 4 4 2 4 4 3" xfId="41621"/>
    <cellStyle name="Normal 3 2 4 4 2 4 5" xfId="24378"/>
    <cellStyle name="Normal 3 2 4 4 2 4 6" xfId="41622"/>
    <cellStyle name="Normal 3 2 4 4 2 5" xfId="9276"/>
    <cellStyle name="Normal 3 2 4 4 2 5 2" xfId="9277"/>
    <cellStyle name="Normal 3 2 4 4 2 5 2 2" xfId="24379"/>
    <cellStyle name="Normal 3 2 4 4 2 5 2 2 2" xfId="24380"/>
    <cellStyle name="Normal 3 2 4 4 2 5 2 2 3" xfId="41623"/>
    <cellStyle name="Normal 3 2 4 4 2 5 2 3" xfId="24381"/>
    <cellStyle name="Normal 3 2 4 4 2 5 2 4" xfId="41624"/>
    <cellStyle name="Normal 3 2 4 4 2 5 3" xfId="24382"/>
    <cellStyle name="Normal 3 2 4 4 2 5 3 2" xfId="24383"/>
    <cellStyle name="Normal 3 2 4 4 2 5 3 3" xfId="41625"/>
    <cellStyle name="Normal 3 2 4 4 2 5 4" xfId="24384"/>
    <cellStyle name="Normal 3 2 4 4 2 5 5" xfId="41626"/>
    <cellStyle name="Normal 3 2 4 4 2 6" xfId="9278"/>
    <cellStyle name="Normal 3 2 4 4 2 6 2" xfId="9279"/>
    <cellStyle name="Normal 3 2 4 4 2 6 2 2" xfId="24385"/>
    <cellStyle name="Normal 3 2 4 4 2 6 2 2 2" xfId="24386"/>
    <cellStyle name="Normal 3 2 4 4 2 6 2 2 3" xfId="41627"/>
    <cellStyle name="Normal 3 2 4 4 2 6 2 3" xfId="24387"/>
    <cellStyle name="Normal 3 2 4 4 2 6 2 4" xfId="41628"/>
    <cellStyle name="Normal 3 2 4 4 2 6 3" xfId="24388"/>
    <cellStyle name="Normal 3 2 4 4 2 6 3 2" xfId="24389"/>
    <cellStyle name="Normal 3 2 4 4 2 6 3 3" xfId="41629"/>
    <cellStyle name="Normal 3 2 4 4 2 6 4" xfId="24390"/>
    <cellStyle name="Normal 3 2 4 4 2 6 5" xfId="41630"/>
    <cellStyle name="Normal 3 2 4 4 2 7" xfId="9280"/>
    <cellStyle name="Normal 3 2 4 4 2 7 2" xfId="9281"/>
    <cellStyle name="Normal 3 2 4 4 2 7 2 2" xfId="24391"/>
    <cellStyle name="Normal 3 2 4 4 2 7 2 3" xfId="41631"/>
    <cellStyle name="Normal 3 2 4 4 2 7 3" xfId="24392"/>
    <cellStyle name="Normal 3 2 4 4 2 7 4" xfId="41632"/>
    <cellStyle name="Normal 3 2 4 4 2 8" xfId="9282"/>
    <cellStyle name="Normal 3 2 4 4 2 8 2" xfId="24393"/>
    <cellStyle name="Normal 3 2 4 4 2 8 3" xfId="41633"/>
    <cellStyle name="Normal 3 2 4 4 2 9" xfId="24394"/>
    <cellStyle name="Normal 3 2 4 4 2 9 2" xfId="41634"/>
    <cellStyle name="Normal 3 2 4 4 3" xfId="9283"/>
    <cellStyle name="Normal 3 2 4 4 3 10" xfId="41635"/>
    <cellStyle name="Normal 3 2 4 4 3 11" xfId="41636"/>
    <cellStyle name="Normal 3 2 4 4 3 2" xfId="9284"/>
    <cellStyle name="Normal 3 2 4 4 3 2 2" xfId="9285"/>
    <cellStyle name="Normal 3 2 4 4 3 2 2 2" xfId="9286"/>
    <cellStyle name="Normal 3 2 4 4 3 2 2 2 2" xfId="9287"/>
    <cellStyle name="Normal 3 2 4 4 3 2 2 2 2 2" xfId="24395"/>
    <cellStyle name="Normal 3 2 4 4 3 2 2 2 2 2 2" xfId="24396"/>
    <cellStyle name="Normal 3 2 4 4 3 2 2 2 2 2 3" xfId="41637"/>
    <cellStyle name="Normal 3 2 4 4 3 2 2 2 2 3" xfId="24397"/>
    <cellStyle name="Normal 3 2 4 4 3 2 2 2 2 4" xfId="41638"/>
    <cellStyle name="Normal 3 2 4 4 3 2 2 2 3" xfId="9288"/>
    <cellStyle name="Normal 3 2 4 4 3 2 2 2 3 2" xfId="24398"/>
    <cellStyle name="Normal 3 2 4 4 3 2 2 2 3 3" xfId="41639"/>
    <cellStyle name="Normal 3 2 4 4 3 2 2 2 4" xfId="24399"/>
    <cellStyle name="Normal 3 2 4 4 3 2 2 2 5" xfId="41640"/>
    <cellStyle name="Normal 3 2 4 4 3 2 2 3" xfId="9289"/>
    <cellStyle name="Normal 3 2 4 4 3 2 2 3 2" xfId="9290"/>
    <cellStyle name="Normal 3 2 4 4 3 2 2 3 2 2" xfId="24400"/>
    <cellStyle name="Normal 3 2 4 4 3 2 2 3 2 3" xfId="41641"/>
    <cellStyle name="Normal 3 2 4 4 3 2 2 3 3" xfId="24401"/>
    <cellStyle name="Normal 3 2 4 4 3 2 2 3 4" xfId="41642"/>
    <cellStyle name="Normal 3 2 4 4 3 2 2 4" xfId="9291"/>
    <cellStyle name="Normal 3 2 4 4 3 2 2 4 2" xfId="9292"/>
    <cellStyle name="Normal 3 2 4 4 3 2 2 4 3" xfId="41643"/>
    <cellStyle name="Normal 3 2 4 4 3 2 2 5" xfId="9293"/>
    <cellStyle name="Normal 3 2 4 4 3 2 2 5 2" xfId="9294"/>
    <cellStyle name="Normal 3 2 4 4 3 2 2 6" xfId="9295"/>
    <cellStyle name="Normal 3 2 4 4 3 2 2 7" xfId="41644"/>
    <cellStyle name="Normal 3 2 4 4 3 2 3" xfId="9296"/>
    <cellStyle name="Normal 3 2 4 4 3 2 3 2" xfId="9297"/>
    <cellStyle name="Normal 3 2 4 4 3 2 3 2 2" xfId="24402"/>
    <cellStyle name="Normal 3 2 4 4 3 2 3 2 2 2" xfId="24403"/>
    <cellStyle name="Normal 3 2 4 4 3 2 3 2 2 3" xfId="41645"/>
    <cellStyle name="Normal 3 2 4 4 3 2 3 2 3" xfId="24404"/>
    <cellStyle name="Normal 3 2 4 4 3 2 3 2 4" xfId="41646"/>
    <cellStyle name="Normal 3 2 4 4 3 2 3 3" xfId="9298"/>
    <cellStyle name="Normal 3 2 4 4 3 2 3 3 2" xfId="24405"/>
    <cellStyle name="Normal 3 2 4 4 3 2 3 3 3" xfId="41647"/>
    <cellStyle name="Normal 3 2 4 4 3 2 3 4" xfId="24406"/>
    <cellStyle name="Normal 3 2 4 4 3 2 3 5" xfId="41648"/>
    <cellStyle name="Normal 3 2 4 4 3 2 4" xfId="9299"/>
    <cellStyle name="Normal 3 2 4 4 3 2 4 2" xfId="9300"/>
    <cellStyle name="Normal 3 2 4 4 3 2 4 2 2" xfId="24407"/>
    <cellStyle name="Normal 3 2 4 4 3 2 4 2 3" xfId="41649"/>
    <cellStyle name="Normal 3 2 4 4 3 2 4 3" xfId="24408"/>
    <cellStyle name="Normal 3 2 4 4 3 2 4 4" xfId="41650"/>
    <cellStyle name="Normal 3 2 4 4 3 2 5" xfId="9301"/>
    <cellStyle name="Normal 3 2 4 4 3 2 5 2" xfId="9302"/>
    <cellStyle name="Normal 3 2 4 4 3 2 5 3" xfId="41651"/>
    <cellStyle name="Normal 3 2 4 4 3 2 6" xfId="9303"/>
    <cellStyle name="Normal 3 2 4 4 3 2 6 2" xfId="9304"/>
    <cellStyle name="Normal 3 2 4 4 3 2 7" xfId="9305"/>
    <cellStyle name="Normal 3 2 4 4 3 2 8" xfId="41652"/>
    <cellStyle name="Normal 3 2 4 4 3 3" xfId="9306"/>
    <cellStyle name="Normal 3 2 4 4 3 3 2" xfId="9307"/>
    <cellStyle name="Normal 3 2 4 4 3 3 2 2" xfId="9308"/>
    <cellStyle name="Normal 3 2 4 4 3 3 2 2 2" xfId="24409"/>
    <cellStyle name="Normal 3 2 4 4 3 3 2 2 2 2" xfId="24410"/>
    <cellStyle name="Normal 3 2 4 4 3 3 2 2 2 3" xfId="41653"/>
    <cellStyle name="Normal 3 2 4 4 3 3 2 2 3" xfId="24411"/>
    <cellStyle name="Normal 3 2 4 4 3 3 2 2 4" xfId="41654"/>
    <cellStyle name="Normal 3 2 4 4 3 3 2 3" xfId="9309"/>
    <cellStyle name="Normal 3 2 4 4 3 3 2 3 2" xfId="24412"/>
    <cellStyle name="Normal 3 2 4 4 3 3 2 3 3" xfId="41655"/>
    <cellStyle name="Normal 3 2 4 4 3 3 2 4" xfId="24413"/>
    <cellStyle name="Normal 3 2 4 4 3 3 2 5" xfId="41656"/>
    <cellStyle name="Normal 3 2 4 4 3 3 3" xfId="9310"/>
    <cellStyle name="Normal 3 2 4 4 3 3 3 2" xfId="9311"/>
    <cellStyle name="Normal 3 2 4 4 3 3 3 2 2" xfId="24414"/>
    <cellStyle name="Normal 3 2 4 4 3 3 3 2 3" xfId="41657"/>
    <cellStyle name="Normal 3 2 4 4 3 3 3 3" xfId="24415"/>
    <cellStyle name="Normal 3 2 4 4 3 3 3 4" xfId="41658"/>
    <cellStyle name="Normal 3 2 4 4 3 3 4" xfId="9312"/>
    <cellStyle name="Normal 3 2 4 4 3 3 4 2" xfId="9313"/>
    <cellStyle name="Normal 3 2 4 4 3 3 4 3" xfId="41659"/>
    <cellStyle name="Normal 3 2 4 4 3 3 5" xfId="9314"/>
    <cellStyle name="Normal 3 2 4 4 3 3 5 2" xfId="9315"/>
    <cellStyle name="Normal 3 2 4 4 3 3 6" xfId="9316"/>
    <cellStyle name="Normal 3 2 4 4 3 3 7" xfId="41660"/>
    <cellStyle name="Normal 3 2 4 4 3 4" xfId="9317"/>
    <cellStyle name="Normal 3 2 4 4 3 4 2" xfId="9318"/>
    <cellStyle name="Normal 3 2 4 4 3 4 2 2" xfId="24416"/>
    <cellStyle name="Normal 3 2 4 4 3 4 2 2 2" xfId="24417"/>
    <cellStyle name="Normal 3 2 4 4 3 4 2 2 2 2" xfId="24418"/>
    <cellStyle name="Normal 3 2 4 4 3 4 2 2 2 3" xfId="41661"/>
    <cellStyle name="Normal 3 2 4 4 3 4 2 2 3" xfId="24419"/>
    <cellStyle name="Normal 3 2 4 4 3 4 2 2 4" xfId="41662"/>
    <cellStyle name="Normal 3 2 4 4 3 4 2 3" xfId="24420"/>
    <cellStyle name="Normal 3 2 4 4 3 4 2 3 2" xfId="24421"/>
    <cellStyle name="Normal 3 2 4 4 3 4 2 3 3" xfId="41663"/>
    <cellStyle name="Normal 3 2 4 4 3 4 2 4" xfId="24422"/>
    <cellStyle name="Normal 3 2 4 4 3 4 2 5" xfId="41664"/>
    <cellStyle name="Normal 3 2 4 4 3 4 3" xfId="9319"/>
    <cellStyle name="Normal 3 2 4 4 3 4 3 2" xfId="24423"/>
    <cellStyle name="Normal 3 2 4 4 3 4 3 2 2" xfId="24424"/>
    <cellStyle name="Normal 3 2 4 4 3 4 3 2 3" xfId="41665"/>
    <cellStyle name="Normal 3 2 4 4 3 4 3 3" xfId="24425"/>
    <cellStyle name="Normal 3 2 4 4 3 4 3 4" xfId="41666"/>
    <cellStyle name="Normal 3 2 4 4 3 4 4" xfId="24426"/>
    <cellStyle name="Normal 3 2 4 4 3 4 4 2" xfId="24427"/>
    <cellStyle name="Normal 3 2 4 4 3 4 4 3" xfId="41667"/>
    <cellStyle name="Normal 3 2 4 4 3 4 5" xfId="24428"/>
    <cellStyle name="Normal 3 2 4 4 3 4 6" xfId="41668"/>
    <cellStyle name="Normal 3 2 4 4 3 5" xfId="9320"/>
    <cellStyle name="Normal 3 2 4 4 3 5 2" xfId="9321"/>
    <cellStyle name="Normal 3 2 4 4 3 5 2 2" xfId="24429"/>
    <cellStyle name="Normal 3 2 4 4 3 5 2 2 2" xfId="24430"/>
    <cellStyle name="Normal 3 2 4 4 3 5 2 2 3" xfId="41669"/>
    <cellStyle name="Normal 3 2 4 4 3 5 2 3" xfId="24431"/>
    <cellStyle name="Normal 3 2 4 4 3 5 2 4" xfId="41670"/>
    <cellStyle name="Normal 3 2 4 4 3 5 3" xfId="24432"/>
    <cellStyle name="Normal 3 2 4 4 3 5 3 2" xfId="24433"/>
    <cellStyle name="Normal 3 2 4 4 3 5 3 3" xfId="41671"/>
    <cellStyle name="Normal 3 2 4 4 3 5 4" xfId="24434"/>
    <cellStyle name="Normal 3 2 4 4 3 5 5" xfId="41672"/>
    <cellStyle name="Normal 3 2 4 4 3 6" xfId="9322"/>
    <cellStyle name="Normal 3 2 4 4 3 6 2" xfId="9323"/>
    <cellStyle name="Normal 3 2 4 4 3 6 2 2" xfId="24435"/>
    <cellStyle name="Normal 3 2 4 4 3 6 2 3" xfId="41673"/>
    <cellStyle name="Normal 3 2 4 4 3 6 3" xfId="24436"/>
    <cellStyle name="Normal 3 2 4 4 3 6 4" xfId="41674"/>
    <cellStyle name="Normal 3 2 4 4 3 7" xfId="9324"/>
    <cellStyle name="Normal 3 2 4 4 3 7 2" xfId="9325"/>
    <cellStyle name="Normal 3 2 4 4 3 7 3" xfId="41675"/>
    <cellStyle name="Normal 3 2 4 4 3 8" xfId="9326"/>
    <cellStyle name="Normal 3 2 4 4 3 8 2" xfId="41676"/>
    <cellStyle name="Normal 3 2 4 4 3 9" xfId="41677"/>
    <cellStyle name="Normal 3 2 4 4 4" xfId="9327"/>
    <cellStyle name="Normal 3 2 4 4 4 10" xfId="41678"/>
    <cellStyle name="Normal 3 2 4 4 4 2" xfId="9328"/>
    <cellStyle name="Normal 3 2 4 4 4 2 2" xfId="9329"/>
    <cellStyle name="Normal 3 2 4 4 4 2 2 2" xfId="9330"/>
    <cellStyle name="Normal 3 2 4 4 4 2 2 2 2" xfId="24437"/>
    <cellStyle name="Normal 3 2 4 4 4 2 2 2 2 2" xfId="24438"/>
    <cellStyle name="Normal 3 2 4 4 4 2 2 2 2 3" xfId="41679"/>
    <cellStyle name="Normal 3 2 4 4 4 2 2 2 3" xfId="24439"/>
    <cellStyle name="Normal 3 2 4 4 4 2 2 2 4" xfId="41680"/>
    <cellStyle name="Normal 3 2 4 4 4 2 2 3" xfId="9331"/>
    <cellStyle name="Normal 3 2 4 4 4 2 2 3 2" xfId="24440"/>
    <cellStyle name="Normal 3 2 4 4 4 2 2 3 3" xfId="41681"/>
    <cellStyle name="Normal 3 2 4 4 4 2 2 4" xfId="24441"/>
    <cellStyle name="Normal 3 2 4 4 4 2 2 5" xfId="41682"/>
    <cellStyle name="Normal 3 2 4 4 4 2 3" xfId="9332"/>
    <cellStyle name="Normal 3 2 4 4 4 2 3 2" xfId="9333"/>
    <cellStyle name="Normal 3 2 4 4 4 2 3 2 2" xfId="24442"/>
    <cellStyle name="Normal 3 2 4 4 4 2 3 2 3" xfId="41683"/>
    <cellStyle name="Normal 3 2 4 4 4 2 3 3" xfId="24443"/>
    <cellStyle name="Normal 3 2 4 4 4 2 3 4" xfId="41684"/>
    <cellStyle name="Normal 3 2 4 4 4 2 4" xfId="9334"/>
    <cellStyle name="Normal 3 2 4 4 4 2 4 2" xfId="9335"/>
    <cellStyle name="Normal 3 2 4 4 4 2 4 3" xfId="41685"/>
    <cellStyle name="Normal 3 2 4 4 4 2 5" xfId="9336"/>
    <cellStyle name="Normal 3 2 4 4 4 2 5 2" xfId="9337"/>
    <cellStyle name="Normal 3 2 4 4 4 2 6" xfId="9338"/>
    <cellStyle name="Normal 3 2 4 4 4 2 7" xfId="41686"/>
    <cellStyle name="Normal 3 2 4 4 4 3" xfId="9339"/>
    <cellStyle name="Normal 3 2 4 4 4 3 2" xfId="9340"/>
    <cellStyle name="Normal 3 2 4 4 4 3 2 2" xfId="24444"/>
    <cellStyle name="Normal 3 2 4 4 4 3 2 2 2" xfId="24445"/>
    <cellStyle name="Normal 3 2 4 4 4 3 2 2 2 2" xfId="24446"/>
    <cellStyle name="Normal 3 2 4 4 4 3 2 2 2 3" xfId="41687"/>
    <cellStyle name="Normal 3 2 4 4 4 3 2 2 3" xfId="24447"/>
    <cellStyle name="Normal 3 2 4 4 4 3 2 2 4" xfId="41688"/>
    <cellStyle name="Normal 3 2 4 4 4 3 2 3" xfId="24448"/>
    <cellStyle name="Normal 3 2 4 4 4 3 2 3 2" xfId="24449"/>
    <cellStyle name="Normal 3 2 4 4 4 3 2 3 3" xfId="41689"/>
    <cellStyle name="Normal 3 2 4 4 4 3 2 4" xfId="24450"/>
    <cellStyle name="Normal 3 2 4 4 4 3 2 5" xfId="41690"/>
    <cellStyle name="Normal 3 2 4 4 4 3 3" xfId="9341"/>
    <cellStyle name="Normal 3 2 4 4 4 3 3 2" xfId="24451"/>
    <cellStyle name="Normal 3 2 4 4 4 3 3 2 2" xfId="24452"/>
    <cellStyle name="Normal 3 2 4 4 4 3 3 2 3" xfId="41691"/>
    <cellStyle name="Normal 3 2 4 4 4 3 3 3" xfId="24453"/>
    <cellStyle name="Normal 3 2 4 4 4 3 3 4" xfId="41692"/>
    <cellStyle name="Normal 3 2 4 4 4 3 4" xfId="24454"/>
    <cellStyle name="Normal 3 2 4 4 4 3 4 2" xfId="24455"/>
    <cellStyle name="Normal 3 2 4 4 4 3 4 3" xfId="41693"/>
    <cellStyle name="Normal 3 2 4 4 4 3 5" xfId="24456"/>
    <cellStyle name="Normal 3 2 4 4 4 3 6" xfId="41694"/>
    <cellStyle name="Normal 3 2 4 4 4 4" xfId="9342"/>
    <cellStyle name="Normal 3 2 4 4 4 4 2" xfId="9343"/>
    <cellStyle name="Normal 3 2 4 4 4 4 2 2" xfId="24457"/>
    <cellStyle name="Normal 3 2 4 4 4 4 2 2 2" xfId="24458"/>
    <cellStyle name="Normal 3 2 4 4 4 4 2 2 3" xfId="41695"/>
    <cellStyle name="Normal 3 2 4 4 4 4 2 3" xfId="24459"/>
    <cellStyle name="Normal 3 2 4 4 4 4 2 4" xfId="41696"/>
    <cellStyle name="Normal 3 2 4 4 4 4 3" xfId="24460"/>
    <cellStyle name="Normal 3 2 4 4 4 4 3 2" xfId="24461"/>
    <cellStyle name="Normal 3 2 4 4 4 4 3 3" xfId="41697"/>
    <cellStyle name="Normal 3 2 4 4 4 4 4" xfId="24462"/>
    <cellStyle name="Normal 3 2 4 4 4 4 5" xfId="41698"/>
    <cellStyle name="Normal 3 2 4 4 4 5" xfId="9344"/>
    <cellStyle name="Normal 3 2 4 4 4 5 2" xfId="9345"/>
    <cellStyle name="Normal 3 2 4 4 4 5 2 2" xfId="24463"/>
    <cellStyle name="Normal 3 2 4 4 4 5 2 3" xfId="41699"/>
    <cellStyle name="Normal 3 2 4 4 4 5 3" xfId="24464"/>
    <cellStyle name="Normal 3 2 4 4 4 5 4" xfId="41700"/>
    <cellStyle name="Normal 3 2 4 4 4 6" xfId="9346"/>
    <cellStyle name="Normal 3 2 4 4 4 6 2" xfId="9347"/>
    <cellStyle name="Normal 3 2 4 4 4 6 3" xfId="41701"/>
    <cellStyle name="Normal 3 2 4 4 4 7" xfId="9348"/>
    <cellStyle name="Normal 3 2 4 4 4 7 2" xfId="41702"/>
    <cellStyle name="Normal 3 2 4 4 4 8" xfId="41703"/>
    <cellStyle name="Normal 3 2 4 4 4 9" xfId="41704"/>
    <cellStyle name="Normal 3 2 4 4 5" xfId="9349"/>
    <cellStyle name="Normal 3 2 4 4 5 2" xfId="9350"/>
    <cellStyle name="Normal 3 2 4 4 5 2 2" xfId="9351"/>
    <cellStyle name="Normal 3 2 4 4 5 2 2 2" xfId="24465"/>
    <cellStyle name="Normal 3 2 4 4 5 2 2 2 2" xfId="24466"/>
    <cellStyle name="Normal 3 2 4 4 5 2 2 2 3" xfId="41705"/>
    <cellStyle name="Normal 3 2 4 4 5 2 2 3" xfId="24467"/>
    <cellStyle name="Normal 3 2 4 4 5 2 2 4" xfId="41706"/>
    <cellStyle name="Normal 3 2 4 4 5 2 3" xfId="9352"/>
    <cellStyle name="Normal 3 2 4 4 5 2 3 2" xfId="24468"/>
    <cellStyle name="Normal 3 2 4 4 5 2 3 3" xfId="41707"/>
    <cellStyle name="Normal 3 2 4 4 5 2 4" xfId="24469"/>
    <cellStyle name="Normal 3 2 4 4 5 2 5" xfId="41708"/>
    <cellStyle name="Normal 3 2 4 4 5 2 6" xfId="41709"/>
    <cellStyle name="Normal 3 2 4 4 5 3" xfId="9353"/>
    <cellStyle name="Normal 3 2 4 4 5 3 2" xfId="9354"/>
    <cellStyle name="Normal 3 2 4 4 5 3 2 2" xfId="24470"/>
    <cellStyle name="Normal 3 2 4 4 5 3 2 3" xfId="41710"/>
    <cellStyle name="Normal 3 2 4 4 5 3 3" xfId="24471"/>
    <cellStyle name="Normal 3 2 4 4 5 3 4" xfId="41711"/>
    <cellStyle name="Normal 3 2 4 4 5 4" xfId="9355"/>
    <cellStyle name="Normal 3 2 4 4 5 4 2" xfId="9356"/>
    <cellStyle name="Normal 3 2 4 4 5 4 3" xfId="41712"/>
    <cellStyle name="Normal 3 2 4 4 5 5" xfId="9357"/>
    <cellStyle name="Normal 3 2 4 4 5 5 2" xfId="9358"/>
    <cellStyle name="Normal 3 2 4 4 5 6" xfId="9359"/>
    <cellStyle name="Normal 3 2 4 4 5 7" xfId="41713"/>
    <cellStyle name="Normal 3 2 4 4 6" xfId="9360"/>
    <cellStyle name="Normal 3 2 4 4 6 2" xfId="9361"/>
    <cellStyle name="Normal 3 2 4 4 6 2 2" xfId="24472"/>
    <cellStyle name="Normal 3 2 4 4 6 2 2 2" xfId="24473"/>
    <cellStyle name="Normal 3 2 4 4 6 2 2 2 2" xfId="24474"/>
    <cellStyle name="Normal 3 2 4 4 6 2 2 2 3" xfId="41714"/>
    <cellStyle name="Normal 3 2 4 4 6 2 2 3" xfId="24475"/>
    <cellStyle name="Normal 3 2 4 4 6 2 2 4" xfId="41715"/>
    <cellStyle name="Normal 3 2 4 4 6 2 3" xfId="24476"/>
    <cellStyle name="Normal 3 2 4 4 6 2 3 2" xfId="24477"/>
    <cellStyle name="Normal 3 2 4 4 6 2 3 3" xfId="41716"/>
    <cellStyle name="Normal 3 2 4 4 6 2 4" xfId="24478"/>
    <cellStyle name="Normal 3 2 4 4 6 2 5" xfId="41717"/>
    <cellStyle name="Normal 3 2 4 4 6 3" xfId="9362"/>
    <cellStyle name="Normal 3 2 4 4 6 3 2" xfId="24479"/>
    <cellStyle name="Normal 3 2 4 4 6 3 2 2" xfId="24480"/>
    <cellStyle name="Normal 3 2 4 4 6 3 2 3" xfId="41718"/>
    <cellStyle name="Normal 3 2 4 4 6 3 3" xfId="24481"/>
    <cellStyle name="Normal 3 2 4 4 6 3 4" xfId="41719"/>
    <cellStyle name="Normal 3 2 4 4 6 4" xfId="24482"/>
    <cellStyle name="Normal 3 2 4 4 6 4 2" xfId="24483"/>
    <cellStyle name="Normal 3 2 4 4 6 4 3" xfId="41720"/>
    <cellStyle name="Normal 3 2 4 4 6 5" xfId="24484"/>
    <cellStyle name="Normal 3 2 4 4 6 6" xfId="41721"/>
    <cellStyle name="Normal 3 2 4 4 6 7" xfId="41722"/>
    <cellStyle name="Normal 3 2 4 4 7" xfId="9363"/>
    <cellStyle name="Normal 3 2 4 4 7 2" xfId="9364"/>
    <cellStyle name="Normal 3 2 4 4 7 2 2" xfId="24485"/>
    <cellStyle name="Normal 3 2 4 4 7 2 2 2" xfId="24486"/>
    <cellStyle name="Normal 3 2 4 4 7 2 2 3" xfId="41723"/>
    <cellStyle name="Normal 3 2 4 4 7 2 3" xfId="24487"/>
    <cellStyle name="Normal 3 2 4 4 7 2 4" xfId="41724"/>
    <cellStyle name="Normal 3 2 4 4 7 3" xfId="9365"/>
    <cellStyle name="Normal 3 2 4 4 7 3 2" xfId="24488"/>
    <cellStyle name="Normal 3 2 4 4 7 3 3" xfId="41725"/>
    <cellStyle name="Normal 3 2 4 4 7 4" xfId="24489"/>
    <cellStyle name="Normal 3 2 4 4 7 5" xfId="41726"/>
    <cellStyle name="Normal 3 2 4 4 8" xfId="9366"/>
    <cellStyle name="Normal 3 2 4 4 8 2" xfId="9367"/>
    <cellStyle name="Normal 3 2 4 4 8 2 2" xfId="24490"/>
    <cellStyle name="Normal 3 2 4 4 8 2 2 2" xfId="24491"/>
    <cellStyle name="Normal 3 2 4 4 8 2 2 3" xfId="41727"/>
    <cellStyle name="Normal 3 2 4 4 8 2 3" xfId="24492"/>
    <cellStyle name="Normal 3 2 4 4 8 2 4" xfId="41728"/>
    <cellStyle name="Normal 3 2 4 4 8 3" xfId="24493"/>
    <cellStyle name="Normal 3 2 4 4 8 3 2" xfId="24494"/>
    <cellStyle name="Normal 3 2 4 4 8 3 3" xfId="41729"/>
    <cellStyle name="Normal 3 2 4 4 8 4" xfId="24495"/>
    <cellStyle name="Normal 3 2 4 4 8 5" xfId="41730"/>
    <cellStyle name="Normal 3 2 4 4 9" xfId="9368"/>
    <cellStyle name="Normal 3 2 4 4 9 2" xfId="9369"/>
    <cellStyle name="Normal 3 2 4 4 9 2 2" xfId="24496"/>
    <cellStyle name="Normal 3 2 4 4 9 2 2 2" xfId="24497"/>
    <cellStyle name="Normal 3 2 4 4 9 2 2 3" xfId="41731"/>
    <cellStyle name="Normal 3 2 4 4 9 2 3" xfId="24498"/>
    <cellStyle name="Normal 3 2 4 4 9 2 4" xfId="41732"/>
    <cellStyle name="Normal 3 2 4 4 9 3" xfId="24499"/>
    <cellStyle name="Normal 3 2 4 4 9 3 2" xfId="24500"/>
    <cellStyle name="Normal 3 2 4 4 9 3 3" xfId="41733"/>
    <cellStyle name="Normal 3 2 4 4 9 4" xfId="24501"/>
    <cellStyle name="Normal 3 2 4 4 9 5" xfId="41734"/>
    <cellStyle name="Normal 3 2 4 5" xfId="9370"/>
    <cellStyle name="Normal 3 2 4 5 10" xfId="9371"/>
    <cellStyle name="Normal 3 2 4 5 10 2" xfId="9372"/>
    <cellStyle name="Normal 3 2 4 5 10 2 2" xfId="24502"/>
    <cellStyle name="Normal 3 2 4 5 10 2 3" xfId="41735"/>
    <cellStyle name="Normal 3 2 4 5 10 3" xfId="24503"/>
    <cellStyle name="Normal 3 2 4 5 10 4" xfId="41736"/>
    <cellStyle name="Normal 3 2 4 5 11" xfId="9373"/>
    <cellStyle name="Normal 3 2 4 5 11 2" xfId="24504"/>
    <cellStyle name="Normal 3 2 4 5 11 3" xfId="41737"/>
    <cellStyle name="Normal 3 2 4 5 12" xfId="24505"/>
    <cellStyle name="Normal 3 2 4 5 12 2" xfId="41738"/>
    <cellStyle name="Normal 3 2 4 5 13" xfId="41739"/>
    <cellStyle name="Normal 3 2 4 5 14" xfId="41740"/>
    <cellStyle name="Normal 3 2 4 5 15" xfId="41741"/>
    <cellStyle name="Normal 3 2 4 5 2" xfId="9374"/>
    <cellStyle name="Normal 3 2 4 5 2 10" xfId="41742"/>
    <cellStyle name="Normal 3 2 4 5 2 11" xfId="41743"/>
    <cellStyle name="Normal 3 2 4 5 2 12" xfId="41744"/>
    <cellStyle name="Normal 3 2 4 5 2 2" xfId="9375"/>
    <cellStyle name="Normal 3 2 4 5 2 2 2" xfId="9376"/>
    <cellStyle name="Normal 3 2 4 5 2 2 2 2" xfId="9377"/>
    <cellStyle name="Normal 3 2 4 5 2 2 2 2 2" xfId="9378"/>
    <cellStyle name="Normal 3 2 4 5 2 2 2 2 2 2" xfId="24506"/>
    <cellStyle name="Normal 3 2 4 5 2 2 2 2 2 2 2" xfId="24507"/>
    <cellStyle name="Normal 3 2 4 5 2 2 2 2 2 2 3" xfId="41745"/>
    <cellStyle name="Normal 3 2 4 5 2 2 2 2 2 3" xfId="24508"/>
    <cellStyle name="Normal 3 2 4 5 2 2 2 2 2 4" xfId="41746"/>
    <cellStyle name="Normal 3 2 4 5 2 2 2 2 3" xfId="9379"/>
    <cellStyle name="Normal 3 2 4 5 2 2 2 2 3 2" xfId="24509"/>
    <cellStyle name="Normal 3 2 4 5 2 2 2 2 3 3" xfId="41747"/>
    <cellStyle name="Normal 3 2 4 5 2 2 2 2 4" xfId="24510"/>
    <cellStyle name="Normal 3 2 4 5 2 2 2 2 5" xfId="41748"/>
    <cellStyle name="Normal 3 2 4 5 2 2 2 3" xfId="9380"/>
    <cellStyle name="Normal 3 2 4 5 2 2 2 3 2" xfId="9381"/>
    <cellStyle name="Normal 3 2 4 5 2 2 2 3 2 2" xfId="24511"/>
    <cellStyle name="Normal 3 2 4 5 2 2 2 3 2 3" xfId="41749"/>
    <cellStyle name="Normal 3 2 4 5 2 2 2 3 3" xfId="24512"/>
    <cellStyle name="Normal 3 2 4 5 2 2 2 3 4" xfId="41750"/>
    <cellStyle name="Normal 3 2 4 5 2 2 2 4" xfId="9382"/>
    <cellStyle name="Normal 3 2 4 5 2 2 2 4 2" xfId="9383"/>
    <cellStyle name="Normal 3 2 4 5 2 2 2 4 3" xfId="41751"/>
    <cellStyle name="Normal 3 2 4 5 2 2 2 5" xfId="9384"/>
    <cellStyle name="Normal 3 2 4 5 2 2 2 5 2" xfId="9385"/>
    <cellStyle name="Normal 3 2 4 5 2 2 2 6" xfId="9386"/>
    <cellStyle name="Normal 3 2 4 5 2 2 2 7" xfId="41752"/>
    <cellStyle name="Normal 3 2 4 5 2 2 3" xfId="9387"/>
    <cellStyle name="Normal 3 2 4 5 2 2 3 2" xfId="9388"/>
    <cellStyle name="Normal 3 2 4 5 2 2 3 2 2" xfId="24513"/>
    <cellStyle name="Normal 3 2 4 5 2 2 3 2 2 2" xfId="24514"/>
    <cellStyle name="Normal 3 2 4 5 2 2 3 2 2 3" xfId="41753"/>
    <cellStyle name="Normal 3 2 4 5 2 2 3 2 3" xfId="24515"/>
    <cellStyle name="Normal 3 2 4 5 2 2 3 2 4" xfId="41754"/>
    <cellStyle name="Normal 3 2 4 5 2 2 3 3" xfId="9389"/>
    <cellStyle name="Normal 3 2 4 5 2 2 3 3 2" xfId="24516"/>
    <cellStyle name="Normal 3 2 4 5 2 2 3 3 3" xfId="41755"/>
    <cellStyle name="Normal 3 2 4 5 2 2 3 4" xfId="24517"/>
    <cellStyle name="Normal 3 2 4 5 2 2 3 5" xfId="41756"/>
    <cellStyle name="Normal 3 2 4 5 2 2 4" xfId="9390"/>
    <cellStyle name="Normal 3 2 4 5 2 2 4 2" xfId="9391"/>
    <cellStyle name="Normal 3 2 4 5 2 2 4 2 2" xfId="24518"/>
    <cellStyle name="Normal 3 2 4 5 2 2 4 2 3" xfId="41757"/>
    <cellStyle name="Normal 3 2 4 5 2 2 4 3" xfId="24519"/>
    <cellStyle name="Normal 3 2 4 5 2 2 4 4" xfId="41758"/>
    <cellStyle name="Normal 3 2 4 5 2 2 5" xfId="9392"/>
    <cellStyle name="Normal 3 2 4 5 2 2 5 2" xfId="9393"/>
    <cellStyle name="Normal 3 2 4 5 2 2 5 3" xfId="41759"/>
    <cellStyle name="Normal 3 2 4 5 2 2 6" xfId="9394"/>
    <cellStyle name="Normal 3 2 4 5 2 2 6 2" xfId="9395"/>
    <cellStyle name="Normal 3 2 4 5 2 2 7" xfId="9396"/>
    <cellStyle name="Normal 3 2 4 5 2 2 8" xfId="41760"/>
    <cellStyle name="Normal 3 2 4 5 2 3" xfId="9397"/>
    <cellStyle name="Normal 3 2 4 5 2 3 2" xfId="9398"/>
    <cellStyle name="Normal 3 2 4 5 2 3 2 2" xfId="9399"/>
    <cellStyle name="Normal 3 2 4 5 2 3 2 2 2" xfId="24520"/>
    <cellStyle name="Normal 3 2 4 5 2 3 2 2 2 2" xfId="24521"/>
    <cellStyle name="Normal 3 2 4 5 2 3 2 2 2 3" xfId="41761"/>
    <cellStyle name="Normal 3 2 4 5 2 3 2 2 3" xfId="24522"/>
    <cellStyle name="Normal 3 2 4 5 2 3 2 2 4" xfId="41762"/>
    <cellStyle name="Normal 3 2 4 5 2 3 2 3" xfId="9400"/>
    <cellStyle name="Normal 3 2 4 5 2 3 2 3 2" xfId="24523"/>
    <cellStyle name="Normal 3 2 4 5 2 3 2 3 3" xfId="41763"/>
    <cellStyle name="Normal 3 2 4 5 2 3 2 4" xfId="24524"/>
    <cellStyle name="Normal 3 2 4 5 2 3 2 5" xfId="41764"/>
    <cellStyle name="Normal 3 2 4 5 2 3 3" xfId="9401"/>
    <cellStyle name="Normal 3 2 4 5 2 3 3 2" xfId="9402"/>
    <cellStyle name="Normal 3 2 4 5 2 3 3 2 2" xfId="24525"/>
    <cellStyle name="Normal 3 2 4 5 2 3 3 2 3" xfId="41765"/>
    <cellStyle name="Normal 3 2 4 5 2 3 3 3" xfId="24526"/>
    <cellStyle name="Normal 3 2 4 5 2 3 3 4" xfId="41766"/>
    <cellStyle name="Normal 3 2 4 5 2 3 4" xfId="9403"/>
    <cellStyle name="Normal 3 2 4 5 2 3 4 2" xfId="9404"/>
    <cellStyle name="Normal 3 2 4 5 2 3 4 3" xfId="41767"/>
    <cellStyle name="Normal 3 2 4 5 2 3 5" xfId="9405"/>
    <cellStyle name="Normal 3 2 4 5 2 3 5 2" xfId="9406"/>
    <cellStyle name="Normal 3 2 4 5 2 3 6" xfId="9407"/>
    <cellStyle name="Normal 3 2 4 5 2 3 7" xfId="41768"/>
    <cellStyle name="Normal 3 2 4 5 2 4" xfId="9408"/>
    <cellStyle name="Normal 3 2 4 5 2 4 2" xfId="9409"/>
    <cellStyle name="Normal 3 2 4 5 2 4 2 2" xfId="24527"/>
    <cellStyle name="Normal 3 2 4 5 2 4 2 2 2" xfId="24528"/>
    <cellStyle name="Normal 3 2 4 5 2 4 2 2 2 2" xfId="24529"/>
    <cellStyle name="Normal 3 2 4 5 2 4 2 2 2 3" xfId="41769"/>
    <cellStyle name="Normal 3 2 4 5 2 4 2 2 3" xfId="24530"/>
    <cellStyle name="Normal 3 2 4 5 2 4 2 2 4" xfId="41770"/>
    <cellStyle name="Normal 3 2 4 5 2 4 2 3" xfId="24531"/>
    <cellStyle name="Normal 3 2 4 5 2 4 2 3 2" xfId="24532"/>
    <cellStyle name="Normal 3 2 4 5 2 4 2 3 3" xfId="41771"/>
    <cellStyle name="Normal 3 2 4 5 2 4 2 4" xfId="24533"/>
    <cellStyle name="Normal 3 2 4 5 2 4 2 5" xfId="41772"/>
    <cellStyle name="Normal 3 2 4 5 2 4 3" xfId="9410"/>
    <cellStyle name="Normal 3 2 4 5 2 4 3 2" xfId="24534"/>
    <cellStyle name="Normal 3 2 4 5 2 4 3 2 2" xfId="24535"/>
    <cellStyle name="Normal 3 2 4 5 2 4 3 2 3" xfId="41773"/>
    <cellStyle name="Normal 3 2 4 5 2 4 3 3" xfId="24536"/>
    <cellStyle name="Normal 3 2 4 5 2 4 3 4" xfId="41774"/>
    <cellStyle name="Normal 3 2 4 5 2 4 4" xfId="24537"/>
    <cellStyle name="Normal 3 2 4 5 2 4 4 2" xfId="24538"/>
    <cellStyle name="Normal 3 2 4 5 2 4 4 3" xfId="41775"/>
    <cellStyle name="Normal 3 2 4 5 2 4 5" xfId="24539"/>
    <cellStyle name="Normal 3 2 4 5 2 4 6" xfId="41776"/>
    <cellStyle name="Normal 3 2 4 5 2 5" xfId="9411"/>
    <cellStyle name="Normal 3 2 4 5 2 5 2" xfId="9412"/>
    <cellStyle name="Normal 3 2 4 5 2 5 2 2" xfId="24540"/>
    <cellStyle name="Normal 3 2 4 5 2 5 2 2 2" xfId="24541"/>
    <cellStyle name="Normal 3 2 4 5 2 5 2 2 3" xfId="41777"/>
    <cellStyle name="Normal 3 2 4 5 2 5 2 3" xfId="24542"/>
    <cellStyle name="Normal 3 2 4 5 2 5 2 4" xfId="41778"/>
    <cellStyle name="Normal 3 2 4 5 2 5 3" xfId="24543"/>
    <cellStyle name="Normal 3 2 4 5 2 5 3 2" xfId="24544"/>
    <cellStyle name="Normal 3 2 4 5 2 5 3 3" xfId="41779"/>
    <cellStyle name="Normal 3 2 4 5 2 5 4" xfId="24545"/>
    <cellStyle name="Normal 3 2 4 5 2 5 5" xfId="41780"/>
    <cellStyle name="Normal 3 2 4 5 2 6" xfId="9413"/>
    <cellStyle name="Normal 3 2 4 5 2 6 2" xfId="9414"/>
    <cellStyle name="Normal 3 2 4 5 2 6 2 2" xfId="24546"/>
    <cellStyle name="Normal 3 2 4 5 2 6 2 2 2" xfId="24547"/>
    <cellStyle name="Normal 3 2 4 5 2 6 2 2 3" xfId="41781"/>
    <cellStyle name="Normal 3 2 4 5 2 6 2 3" xfId="24548"/>
    <cellStyle name="Normal 3 2 4 5 2 6 2 4" xfId="41782"/>
    <cellStyle name="Normal 3 2 4 5 2 6 3" xfId="24549"/>
    <cellStyle name="Normal 3 2 4 5 2 6 3 2" xfId="24550"/>
    <cellStyle name="Normal 3 2 4 5 2 6 3 3" xfId="41783"/>
    <cellStyle name="Normal 3 2 4 5 2 6 4" xfId="24551"/>
    <cellStyle name="Normal 3 2 4 5 2 6 5" xfId="41784"/>
    <cellStyle name="Normal 3 2 4 5 2 7" xfId="9415"/>
    <cellStyle name="Normal 3 2 4 5 2 7 2" xfId="9416"/>
    <cellStyle name="Normal 3 2 4 5 2 7 2 2" xfId="24552"/>
    <cellStyle name="Normal 3 2 4 5 2 7 2 3" xfId="41785"/>
    <cellStyle name="Normal 3 2 4 5 2 7 3" xfId="24553"/>
    <cellStyle name="Normal 3 2 4 5 2 7 4" xfId="41786"/>
    <cellStyle name="Normal 3 2 4 5 2 8" xfId="9417"/>
    <cellStyle name="Normal 3 2 4 5 2 8 2" xfId="24554"/>
    <cellStyle name="Normal 3 2 4 5 2 8 3" xfId="41787"/>
    <cellStyle name="Normal 3 2 4 5 2 9" xfId="24555"/>
    <cellStyle name="Normal 3 2 4 5 2 9 2" xfId="41788"/>
    <cellStyle name="Normal 3 2 4 5 3" xfId="9418"/>
    <cellStyle name="Normal 3 2 4 5 3 10" xfId="41789"/>
    <cellStyle name="Normal 3 2 4 5 3 11" xfId="41790"/>
    <cellStyle name="Normal 3 2 4 5 3 2" xfId="9419"/>
    <cellStyle name="Normal 3 2 4 5 3 2 2" xfId="9420"/>
    <cellStyle name="Normal 3 2 4 5 3 2 2 2" xfId="9421"/>
    <cellStyle name="Normal 3 2 4 5 3 2 2 2 2" xfId="9422"/>
    <cellStyle name="Normal 3 2 4 5 3 2 2 2 2 2" xfId="24556"/>
    <cellStyle name="Normal 3 2 4 5 3 2 2 2 2 2 2" xfId="24557"/>
    <cellStyle name="Normal 3 2 4 5 3 2 2 2 2 2 3" xfId="41791"/>
    <cellStyle name="Normal 3 2 4 5 3 2 2 2 2 3" xfId="24558"/>
    <cellStyle name="Normal 3 2 4 5 3 2 2 2 2 4" xfId="41792"/>
    <cellStyle name="Normal 3 2 4 5 3 2 2 2 3" xfId="9423"/>
    <cellStyle name="Normal 3 2 4 5 3 2 2 2 3 2" xfId="24559"/>
    <cellStyle name="Normal 3 2 4 5 3 2 2 2 3 3" xfId="41793"/>
    <cellStyle name="Normal 3 2 4 5 3 2 2 2 4" xfId="24560"/>
    <cellStyle name="Normal 3 2 4 5 3 2 2 2 5" xfId="41794"/>
    <cellStyle name="Normal 3 2 4 5 3 2 2 3" xfId="9424"/>
    <cellStyle name="Normal 3 2 4 5 3 2 2 3 2" xfId="9425"/>
    <cellStyle name="Normal 3 2 4 5 3 2 2 3 2 2" xfId="24561"/>
    <cellStyle name="Normal 3 2 4 5 3 2 2 3 2 3" xfId="41795"/>
    <cellStyle name="Normal 3 2 4 5 3 2 2 3 3" xfId="24562"/>
    <cellStyle name="Normal 3 2 4 5 3 2 2 3 4" xfId="41796"/>
    <cellStyle name="Normal 3 2 4 5 3 2 2 4" xfId="9426"/>
    <cellStyle name="Normal 3 2 4 5 3 2 2 4 2" xfId="9427"/>
    <cellStyle name="Normal 3 2 4 5 3 2 2 4 3" xfId="41797"/>
    <cellStyle name="Normal 3 2 4 5 3 2 2 5" xfId="9428"/>
    <cellStyle name="Normal 3 2 4 5 3 2 2 5 2" xfId="9429"/>
    <cellStyle name="Normal 3 2 4 5 3 2 2 6" xfId="9430"/>
    <cellStyle name="Normal 3 2 4 5 3 2 2 7" xfId="41798"/>
    <cellStyle name="Normal 3 2 4 5 3 2 3" xfId="9431"/>
    <cellStyle name="Normal 3 2 4 5 3 2 3 2" xfId="9432"/>
    <cellStyle name="Normal 3 2 4 5 3 2 3 2 2" xfId="24563"/>
    <cellStyle name="Normal 3 2 4 5 3 2 3 2 2 2" xfId="24564"/>
    <cellStyle name="Normal 3 2 4 5 3 2 3 2 2 3" xfId="41799"/>
    <cellStyle name="Normal 3 2 4 5 3 2 3 2 3" xfId="24565"/>
    <cellStyle name="Normal 3 2 4 5 3 2 3 2 4" xfId="41800"/>
    <cellStyle name="Normal 3 2 4 5 3 2 3 3" xfId="9433"/>
    <cellStyle name="Normal 3 2 4 5 3 2 3 3 2" xfId="24566"/>
    <cellStyle name="Normal 3 2 4 5 3 2 3 3 3" xfId="41801"/>
    <cellStyle name="Normal 3 2 4 5 3 2 3 4" xfId="24567"/>
    <cellStyle name="Normal 3 2 4 5 3 2 3 5" xfId="41802"/>
    <cellStyle name="Normal 3 2 4 5 3 2 4" xfId="9434"/>
    <cellStyle name="Normal 3 2 4 5 3 2 4 2" xfId="9435"/>
    <cellStyle name="Normal 3 2 4 5 3 2 4 2 2" xfId="24568"/>
    <cellStyle name="Normal 3 2 4 5 3 2 4 2 3" xfId="41803"/>
    <cellStyle name="Normal 3 2 4 5 3 2 4 3" xfId="24569"/>
    <cellStyle name="Normal 3 2 4 5 3 2 4 4" xfId="41804"/>
    <cellStyle name="Normal 3 2 4 5 3 2 5" xfId="9436"/>
    <cellStyle name="Normal 3 2 4 5 3 2 5 2" xfId="9437"/>
    <cellStyle name="Normal 3 2 4 5 3 2 5 3" xfId="41805"/>
    <cellStyle name="Normal 3 2 4 5 3 2 6" xfId="9438"/>
    <cellStyle name="Normal 3 2 4 5 3 2 6 2" xfId="9439"/>
    <cellStyle name="Normal 3 2 4 5 3 2 7" xfId="9440"/>
    <cellStyle name="Normal 3 2 4 5 3 2 8" xfId="41806"/>
    <cellStyle name="Normal 3 2 4 5 3 3" xfId="9441"/>
    <cellStyle name="Normal 3 2 4 5 3 3 2" xfId="9442"/>
    <cellStyle name="Normal 3 2 4 5 3 3 2 2" xfId="9443"/>
    <cellStyle name="Normal 3 2 4 5 3 3 2 2 2" xfId="24570"/>
    <cellStyle name="Normal 3 2 4 5 3 3 2 2 2 2" xfId="24571"/>
    <cellStyle name="Normal 3 2 4 5 3 3 2 2 2 3" xfId="41807"/>
    <cellStyle name="Normal 3 2 4 5 3 3 2 2 3" xfId="24572"/>
    <cellStyle name="Normal 3 2 4 5 3 3 2 2 4" xfId="41808"/>
    <cellStyle name="Normal 3 2 4 5 3 3 2 3" xfId="9444"/>
    <cellStyle name="Normal 3 2 4 5 3 3 2 3 2" xfId="24573"/>
    <cellStyle name="Normal 3 2 4 5 3 3 2 3 3" xfId="41809"/>
    <cellStyle name="Normal 3 2 4 5 3 3 2 4" xfId="24574"/>
    <cellStyle name="Normal 3 2 4 5 3 3 2 5" xfId="41810"/>
    <cellStyle name="Normal 3 2 4 5 3 3 3" xfId="9445"/>
    <cellStyle name="Normal 3 2 4 5 3 3 3 2" xfId="9446"/>
    <cellStyle name="Normal 3 2 4 5 3 3 3 2 2" xfId="24575"/>
    <cellStyle name="Normal 3 2 4 5 3 3 3 2 3" xfId="41811"/>
    <cellStyle name="Normal 3 2 4 5 3 3 3 3" xfId="24576"/>
    <cellStyle name="Normal 3 2 4 5 3 3 3 4" xfId="41812"/>
    <cellStyle name="Normal 3 2 4 5 3 3 4" xfId="9447"/>
    <cellStyle name="Normal 3 2 4 5 3 3 4 2" xfId="9448"/>
    <cellStyle name="Normal 3 2 4 5 3 3 4 3" xfId="41813"/>
    <cellStyle name="Normal 3 2 4 5 3 3 5" xfId="9449"/>
    <cellStyle name="Normal 3 2 4 5 3 3 5 2" xfId="9450"/>
    <cellStyle name="Normal 3 2 4 5 3 3 6" xfId="9451"/>
    <cellStyle name="Normal 3 2 4 5 3 3 7" xfId="41814"/>
    <cellStyle name="Normal 3 2 4 5 3 4" xfId="9452"/>
    <cellStyle name="Normal 3 2 4 5 3 4 2" xfId="9453"/>
    <cellStyle name="Normal 3 2 4 5 3 4 2 2" xfId="24577"/>
    <cellStyle name="Normal 3 2 4 5 3 4 2 2 2" xfId="24578"/>
    <cellStyle name="Normal 3 2 4 5 3 4 2 2 2 2" xfId="24579"/>
    <cellStyle name="Normal 3 2 4 5 3 4 2 2 2 3" xfId="41815"/>
    <cellStyle name="Normal 3 2 4 5 3 4 2 2 3" xfId="24580"/>
    <cellStyle name="Normal 3 2 4 5 3 4 2 2 4" xfId="41816"/>
    <cellStyle name="Normal 3 2 4 5 3 4 2 3" xfId="24581"/>
    <cellStyle name="Normal 3 2 4 5 3 4 2 3 2" xfId="24582"/>
    <cellStyle name="Normal 3 2 4 5 3 4 2 3 3" xfId="41817"/>
    <cellStyle name="Normal 3 2 4 5 3 4 2 4" xfId="24583"/>
    <cellStyle name="Normal 3 2 4 5 3 4 2 5" xfId="41818"/>
    <cellStyle name="Normal 3 2 4 5 3 4 3" xfId="9454"/>
    <cellStyle name="Normal 3 2 4 5 3 4 3 2" xfId="24584"/>
    <cellStyle name="Normal 3 2 4 5 3 4 3 2 2" xfId="24585"/>
    <cellStyle name="Normal 3 2 4 5 3 4 3 2 3" xfId="41819"/>
    <cellStyle name="Normal 3 2 4 5 3 4 3 3" xfId="24586"/>
    <cellStyle name="Normal 3 2 4 5 3 4 3 4" xfId="41820"/>
    <cellStyle name="Normal 3 2 4 5 3 4 4" xfId="24587"/>
    <cellStyle name="Normal 3 2 4 5 3 4 4 2" xfId="24588"/>
    <cellStyle name="Normal 3 2 4 5 3 4 4 3" xfId="41821"/>
    <cellStyle name="Normal 3 2 4 5 3 4 5" xfId="24589"/>
    <cellStyle name="Normal 3 2 4 5 3 4 6" xfId="41822"/>
    <cellStyle name="Normal 3 2 4 5 3 5" xfId="9455"/>
    <cellStyle name="Normal 3 2 4 5 3 5 2" xfId="9456"/>
    <cellStyle name="Normal 3 2 4 5 3 5 2 2" xfId="24590"/>
    <cellStyle name="Normal 3 2 4 5 3 5 2 2 2" xfId="24591"/>
    <cellStyle name="Normal 3 2 4 5 3 5 2 2 3" xfId="41823"/>
    <cellStyle name="Normal 3 2 4 5 3 5 2 3" xfId="24592"/>
    <cellStyle name="Normal 3 2 4 5 3 5 2 4" xfId="41824"/>
    <cellStyle name="Normal 3 2 4 5 3 5 3" xfId="24593"/>
    <cellStyle name="Normal 3 2 4 5 3 5 3 2" xfId="24594"/>
    <cellStyle name="Normal 3 2 4 5 3 5 3 3" xfId="41825"/>
    <cellStyle name="Normal 3 2 4 5 3 5 4" xfId="24595"/>
    <cellStyle name="Normal 3 2 4 5 3 5 5" xfId="41826"/>
    <cellStyle name="Normal 3 2 4 5 3 6" xfId="9457"/>
    <cellStyle name="Normal 3 2 4 5 3 6 2" xfId="9458"/>
    <cellStyle name="Normal 3 2 4 5 3 6 2 2" xfId="24596"/>
    <cellStyle name="Normal 3 2 4 5 3 6 2 3" xfId="41827"/>
    <cellStyle name="Normal 3 2 4 5 3 6 3" xfId="24597"/>
    <cellStyle name="Normal 3 2 4 5 3 6 4" xfId="41828"/>
    <cellStyle name="Normal 3 2 4 5 3 7" xfId="9459"/>
    <cellStyle name="Normal 3 2 4 5 3 7 2" xfId="9460"/>
    <cellStyle name="Normal 3 2 4 5 3 7 3" xfId="41829"/>
    <cellStyle name="Normal 3 2 4 5 3 8" xfId="9461"/>
    <cellStyle name="Normal 3 2 4 5 3 8 2" xfId="41830"/>
    <cellStyle name="Normal 3 2 4 5 3 9" xfId="41831"/>
    <cellStyle name="Normal 3 2 4 5 4" xfId="9462"/>
    <cellStyle name="Normal 3 2 4 5 4 10" xfId="41832"/>
    <cellStyle name="Normal 3 2 4 5 4 2" xfId="9463"/>
    <cellStyle name="Normal 3 2 4 5 4 2 2" xfId="9464"/>
    <cellStyle name="Normal 3 2 4 5 4 2 2 2" xfId="9465"/>
    <cellStyle name="Normal 3 2 4 5 4 2 2 2 2" xfId="24598"/>
    <cellStyle name="Normal 3 2 4 5 4 2 2 2 2 2" xfId="24599"/>
    <cellStyle name="Normal 3 2 4 5 4 2 2 2 2 3" xfId="41833"/>
    <cellStyle name="Normal 3 2 4 5 4 2 2 2 3" xfId="24600"/>
    <cellStyle name="Normal 3 2 4 5 4 2 2 2 4" xfId="41834"/>
    <cellStyle name="Normal 3 2 4 5 4 2 2 3" xfId="9466"/>
    <cellStyle name="Normal 3 2 4 5 4 2 2 3 2" xfId="24601"/>
    <cellStyle name="Normal 3 2 4 5 4 2 2 3 3" xfId="41835"/>
    <cellStyle name="Normal 3 2 4 5 4 2 2 4" xfId="24602"/>
    <cellStyle name="Normal 3 2 4 5 4 2 2 5" xfId="41836"/>
    <cellStyle name="Normal 3 2 4 5 4 2 3" xfId="9467"/>
    <cellStyle name="Normal 3 2 4 5 4 2 3 2" xfId="9468"/>
    <cellStyle name="Normal 3 2 4 5 4 2 3 2 2" xfId="24603"/>
    <cellStyle name="Normal 3 2 4 5 4 2 3 2 3" xfId="41837"/>
    <cellStyle name="Normal 3 2 4 5 4 2 3 3" xfId="24604"/>
    <cellStyle name="Normal 3 2 4 5 4 2 3 4" xfId="41838"/>
    <cellStyle name="Normal 3 2 4 5 4 2 4" xfId="9469"/>
    <cellStyle name="Normal 3 2 4 5 4 2 4 2" xfId="9470"/>
    <cellStyle name="Normal 3 2 4 5 4 2 4 3" xfId="41839"/>
    <cellStyle name="Normal 3 2 4 5 4 2 5" xfId="9471"/>
    <cellStyle name="Normal 3 2 4 5 4 2 5 2" xfId="9472"/>
    <cellStyle name="Normal 3 2 4 5 4 2 6" xfId="9473"/>
    <cellStyle name="Normal 3 2 4 5 4 2 7" xfId="41840"/>
    <cellStyle name="Normal 3 2 4 5 4 3" xfId="9474"/>
    <cellStyle name="Normal 3 2 4 5 4 3 2" xfId="9475"/>
    <cellStyle name="Normal 3 2 4 5 4 3 2 2" xfId="24605"/>
    <cellStyle name="Normal 3 2 4 5 4 3 2 2 2" xfId="24606"/>
    <cellStyle name="Normal 3 2 4 5 4 3 2 2 2 2" xfId="24607"/>
    <cellStyle name="Normal 3 2 4 5 4 3 2 2 2 3" xfId="41841"/>
    <cellStyle name="Normal 3 2 4 5 4 3 2 2 3" xfId="24608"/>
    <cellStyle name="Normal 3 2 4 5 4 3 2 2 4" xfId="41842"/>
    <cellStyle name="Normal 3 2 4 5 4 3 2 3" xfId="24609"/>
    <cellStyle name="Normal 3 2 4 5 4 3 2 3 2" xfId="24610"/>
    <cellStyle name="Normal 3 2 4 5 4 3 2 3 3" xfId="41843"/>
    <cellStyle name="Normal 3 2 4 5 4 3 2 4" xfId="24611"/>
    <cellStyle name="Normal 3 2 4 5 4 3 2 5" xfId="41844"/>
    <cellStyle name="Normal 3 2 4 5 4 3 3" xfId="9476"/>
    <cellStyle name="Normal 3 2 4 5 4 3 3 2" xfId="24612"/>
    <cellStyle name="Normal 3 2 4 5 4 3 3 2 2" xfId="24613"/>
    <cellStyle name="Normal 3 2 4 5 4 3 3 2 3" xfId="41845"/>
    <cellStyle name="Normal 3 2 4 5 4 3 3 3" xfId="24614"/>
    <cellStyle name="Normal 3 2 4 5 4 3 3 4" xfId="41846"/>
    <cellStyle name="Normal 3 2 4 5 4 3 4" xfId="24615"/>
    <cellStyle name="Normal 3 2 4 5 4 3 4 2" xfId="24616"/>
    <cellStyle name="Normal 3 2 4 5 4 3 4 3" xfId="41847"/>
    <cellStyle name="Normal 3 2 4 5 4 3 5" xfId="24617"/>
    <cellStyle name="Normal 3 2 4 5 4 3 6" xfId="41848"/>
    <cellStyle name="Normal 3 2 4 5 4 4" xfId="9477"/>
    <cellStyle name="Normal 3 2 4 5 4 4 2" xfId="9478"/>
    <cellStyle name="Normal 3 2 4 5 4 4 2 2" xfId="24618"/>
    <cellStyle name="Normal 3 2 4 5 4 4 2 2 2" xfId="24619"/>
    <cellStyle name="Normal 3 2 4 5 4 4 2 2 3" xfId="41849"/>
    <cellStyle name="Normal 3 2 4 5 4 4 2 3" xfId="24620"/>
    <cellStyle name="Normal 3 2 4 5 4 4 2 4" xfId="41850"/>
    <cellStyle name="Normal 3 2 4 5 4 4 3" xfId="24621"/>
    <cellStyle name="Normal 3 2 4 5 4 4 3 2" xfId="24622"/>
    <cellStyle name="Normal 3 2 4 5 4 4 3 3" xfId="41851"/>
    <cellStyle name="Normal 3 2 4 5 4 4 4" xfId="24623"/>
    <cellStyle name="Normal 3 2 4 5 4 4 5" xfId="41852"/>
    <cellStyle name="Normal 3 2 4 5 4 5" xfId="9479"/>
    <cellStyle name="Normal 3 2 4 5 4 5 2" xfId="9480"/>
    <cellStyle name="Normal 3 2 4 5 4 5 2 2" xfId="24624"/>
    <cellStyle name="Normal 3 2 4 5 4 5 2 3" xfId="41853"/>
    <cellStyle name="Normal 3 2 4 5 4 5 3" xfId="24625"/>
    <cellStyle name="Normal 3 2 4 5 4 5 4" xfId="41854"/>
    <cellStyle name="Normal 3 2 4 5 4 6" xfId="9481"/>
    <cellStyle name="Normal 3 2 4 5 4 6 2" xfId="9482"/>
    <cellStyle name="Normal 3 2 4 5 4 6 3" xfId="41855"/>
    <cellStyle name="Normal 3 2 4 5 4 7" xfId="9483"/>
    <cellStyle name="Normal 3 2 4 5 4 7 2" xfId="41856"/>
    <cellStyle name="Normal 3 2 4 5 4 8" xfId="41857"/>
    <cellStyle name="Normal 3 2 4 5 4 9" xfId="41858"/>
    <cellStyle name="Normal 3 2 4 5 5" xfId="9484"/>
    <cellStyle name="Normal 3 2 4 5 5 2" xfId="9485"/>
    <cellStyle name="Normal 3 2 4 5 5 2 2" xfId="9486"/>
    <cellStyle name="Normal 3 2 4 5 5 2 2 2" xfId="24626"/>
    <cellStyle name="Normal 3 2 4 5 5 2 2 2 2" xfId="24627"/>
    <cellStyle name="Normal 3 2 4 5 5 2 2 2 3" xfId="41859"/>
    <cellStyle name="Normal 3 2 4 5 5 2 2 3" xfId="24628"/>
    <cellStyle name="Normal 3 2 4 5 5 2 2 4" xfId="41860"/>
    <cellStyle name="Normal 3 2 4 5 5 2 3" xfId="9487"/>
    <cellStyle name="Normal 3 2 4 5 5 2 3 2" xfId="24629"/>
    <cellStyle name="Normal 3 2 4 5 5 2 3 3" xfId="41861"/>
    <cellStyle name="Normal 3 2 4 5 5 2 4" xfId="24630"/>
    <cellStyle name="Normal 3 2 4 5 5 2 5" xfId="41862"/>
    <cellStyle name="Normal 3 2 4 5 5 2 6" xfId="41863"/>
    <cellStyle name="Normal 3 2 4 5 5 3" xfId="9488"/>
    <cellStyle name="Normal 3 2 4 5 5 3 2" xfId="9489"/>
    <cellStyle name="Normal 3 2 4 5 5 3 2 2" xfId="24631"/>
    <cellStyle name="Normal 3 2 4 5 5 3 2 3" xfId="41864"/>
    <cellStyle name="Normal 3 2 4 5 5 3 3" xfId="24632"/>
    <cellStyle name="Normal 3 2 4 5 5 3 4" xfId="41865"/>
    <cellStyle name="Normal 3 2 4 5 5 4" xfId="9490"/>
    <cellStyle name="Normal 3 2 4 5 5 4 2" xfId="9491"/>
    <cellStyle name="Normal 3 2 4 5 5 4 3" xfId="41866"/>
    <cellStyle name="Normal 3 2 4 5 5 5" xfId="9492"/>
    <cellStyle name="Normal 3 2 4 5 5 5 2" xfId="9493"/>
    <cellStyle name="Normal 3 2 4 5 5 6" xfId="9494"/>
    <cellStyle name="Normal 3 2 4 5 5 7" xfId="41867"/>
    <cellStyle name="Normal 3 2 4 5 6" xfId="9495"/>
    <cellStyle name="Normal 3 2 4 5 6 2" xfId="9496"/>
    <cellStyle name="Normal 3 2 4 5 6 2 2" xfId="24633"/>
    <cellStyle name="Normal 3 2 4 5 6 2 2 2" xfId="24634"/>
    <cellStyle name="Normal 3 2 4 5 6 2 2 2 2" xfId="24635"/>
    <cellStyle name="Normal 3 2 4 5 6 2 2 2 3" xfId="41868"/>
    <cellStyle name="Normal 3 2 4 5 6 2 2 3" xfId="24636"/>
    <cellStyle name="Normal 3 2 4 5 6 2 2 4" xfId="41869"/>
    <cellStyle name="Normal 3 2 4 5 6 2 3" xfId="24637"/>
    <cellStyle name="Normal 3 2 4 5 6 2 3 2" xfId="24638"/>
    <cellStyle name="Normal 3 2 4 5 6 2 3 3" xfId="41870"/>
    <cellStyle name="Normal 3 2 4 5 6 2 4" xfId="24639"/>
    <cellStyle name="Normal 3 2 4 5 6 2 5" xfId="41871"/>
    <cellStyle name="Normal 3 2 4 5 6 3" xfId="9497"/>
    <cellStyle name="Normal 3 2 4 5 6 3 2" xfId="24640"/>
    <cellStyle name="Normal 3 2 4 5 6 3 2 2" xfId="24641"/>
    <cellStyle name="Normal 3 2 4 5 6 3 2 3" xfId="41872"/>
    <cellStyle name="Normal 3 2 4 5 6 3 3" xfId="24642"/>
    <cellStyle name="Normal 3 2 4 5 6 3 4" xfId="41873"/>
    <cellStyle name="Normal 3 2 4 5 6 4" xfId="24643"/>
    <cellStyle name="Normal 3 2 4 5 6 4 2" xfId="24644"/>
    <cellStyle name="Normal 3 2 4 5 6 4 3" xfId="41874"/>
    <cellStyle name="Normal 3 2 4 5 6 5" xfId="24645"/>
    <cellStyle name="Normal 3 2 4 5 6 6" xfId="41875"/>
    <cellStyle name="Normal 3 2 4 5 6 7" xfId="41876"/>
    <cellStyle name="Normal 3 2 4 5 7" xfId="9498"/>
    <cellStyle name="Normal 3 2 4 5 7 2" xfId="9499"/>
    <cellStyle name="Normal 3 2 4 5 7 2 2" xfId="24646"/>
    <cellStyle name="Normal 3 2 4 5 7 2 2 2" xfId="24647"/>
    <cellStyle name="Normal 3 2 4 5 7 2 2 3" xfId="41877"/>
    <cellStyle name="Normal 3 2 4 5 7 2 3" xfId="24648"/>
    <cellStyle name="Normal 3 2 4 5 7 2 4" xfId="41878"/>
    <cellStyle name="Normal 3 2 4 5 7 3" xfId="9500"/>
    <cellStyle name="Normal 3 2 4 5 7 3 2" xfId="24649"/>
    <cellStyle name="Normal 3 2 4 5 7 3 3" xfId="41879"/>
    <cellStyle name="Normal 3 2 4 5 7 4" xfId="24650"/>
    <cellStyle name="Normal 3 2 4 5 7 5" xfId="41880"/>
    <cellStyle name="Normal 3 2 4 5 8" xfId="9501"/>
    <cellStyle name="Normal 3 2 4 5 8 2" xfId="9502"/>
    <cellStyle name="Normal 3 2 4 5 8 2 2" xfId="24651"/>
    <cellStyle name="Normal 3 2 4 5 8 2 2 2" xfId="24652"/>
    <cellStyle name="Normal 3 2 4 5 8 2 2 3" xfId="41881"/>
    <cellStyle name="Normal 3 2 4 5 8 2 3" xfId="24653"/>
    <cellStyle name="Normal 3 2 4 5 8 2 4" xfId="41882"/>
    <cellStyle name="Normal 3 2 4 5 8 3" xfId="24654"/>
    <cellStyle name="Normal 3 2 4 5 8 3 2" xfId="24655"/>
    <cellStyle name="Normal 3 2 4 5 8 3 3" xfId="41883"/>
    <cellStyle name="Normal 3 2 4 5 8 4" xfId="24656"/>
    <cellStyle name="Normal 3 2 4 5 8 5" xfId="41884"/>
    <cellStyle name="Normal 3 2 4 5 9" xfId="9503"/>
    <cellStyle name="Normal 3 2 4 5 9 2" xfId="9504"/>
    <cellStyle name="Normal 3 2 4 5 9 2 2" xfId="24657"/>
    <cellStyle name="Normal 3 2 4 5 9 2 2 2" xfId="24658"/>
    <cellStyle name="Normal 3 2 4 5 9 2 2 3" xfId="41885"/>
    <cellStyle name="Normal 3 2 4 5 9 2 3" xfId="24659"/>
    <cellStyle name="Normal 3 2 4 5 9 2 4" xfId="41886"/>
    <cellStyle name="Normal 3 2 4 5 9 3" xfId="24660"/>
    <cellStyle name="Normal 3 2 4 5 9 3 2" xfId="24661"/>
    <cellStyle name="Normal 3 2 4 5 9 3 3" xfId="41887"/>
    <cellStyle name="Normal 3 2 4 5 9 4" xfId="24662"/>
    <cellStyle name="Normal 3 2 4 5 9 5" xfId="41888"/>
    <cellStyle name="Normal 3 2 4 6" xfId="9505"/>
    <cellStyle name="Normal 3 2 4 6 10" xfId="9506"/>
    <cellStyle name="Normal 3 2 4 6 10 2" xfId="9507"/>
    <cellStyle name="Normal 3 2 4 6 10 2 2" xfId="24663"/>
    <cellStyle name="Normal 3 2 4 6 10 2 3" xfId="41889"/>
    <cellStyle name="Normal 3 2 4 6 10 3" xfId="24664"/>
    <cellStyle name="Normal 3 2 4 6 10 4" xfId="41890"/>
    <cellStyle name="Normal 3 2 4 6 11" xfId="9508"/>
    <cellStyle name="Normal 3 2 4 6 11 2" xfId="24665"/>
    <cellStyle name="Normal 3 2 4 6 11 3" xfId="41891"/>
    <cellStyle name="Normal 3 2 4 6 12" xfId="24666"/>
    <cellStyle name="Normal 3 2 4 6 12 2" xfId="41892"/>
    <cellStyle name="Normal 3 2 4 6 13" xfId="41893"/>
    <cellStyle name="Normal 3 2 4 6 14" xfId="41894"/>
    <cellStyle name="Normal 3 2 4 6 15" xfId="41895"/>
    <cellStyle name="Normal 3 2 4 6 2" xfId="9509"/>
    <cellStyle name="Normal 3 2 4 6 2 10" xfId="41896"/>
    <cellStyle name="Normal 3 2 4 6 2 11" xfId="41897"/>
    <cellStyle name="Normal 3 2 4 6 2 12" xfId="41898"/>
    <cellStyle name="Normal 3 2 4 6 2 2" xfId="9510"/>
    <cellStyle name="Normal 3 2 4 6 2 2 2" xfId="9511"/>
    <cellStyle name="Normal 3 2 4 6 2 2 2 2" xfId="9512"/>
    <cellStyle name="Normal 3 2 4 6 2 2 2 2 2" xfId="9513"/>
    <cellStyle name="Normal 3 2 4 6 2 2 2 2 2 2" xfId="24667"/>
    <cellStyle name="Normal 3 2 4 6 2 2 2 2 2 2 2" xfId="24668"/>
    <cellStyle name="Normal 3 2 4 6 2 2 2 2 2 2 3" xfId="41899"/>
    <cellStyle name="Normal 3 2 4 6 2 2 2 2 2 3" xfId="24669"/>
    <cellStyle name="Normal 3 2 4 6 2 2 2 2 2 4" xfId="41900"/>
    <cellStyle name="Normal 3 2 4 6 2 2 2 2 3" xfId="9514"/>
    <cellStyle name="Normal 3 2 4 6 2 2 2 2 3 2" xfId="24670"/>
    <cellStyle name="Normal 3 2 4 6 2 2 2 2 3 3" xfId="41901"/>
    <cellStyle name="Normal 3 2 4 6 2 2 2 2 4" xfId="24671"/>
    <cellStyle name="Normal 3 2 4 6 2 2 2 2 5" xfId="41902"/>
    <cellStyle name="Normal 3 2 4 6 2 2 2 3" xfId="9515"/>
    <cellStyle name="Normal 3 2 4 6 2 2 2 3 2" xfId="9516"/>
    <cellStyle name="Normal 3 2 4 6 2 2 2 3 2 2" xfId="24672"/>
    <cellStyle name="Normal 3 2 4 6 2 2 2 3 2 3" xfId="41903"/>
    <cellStyle name="Normal 3 2 4 6 2 2 2 3 3" xfId="24673"/>
    <cellStyle name="Normal 3 2 4 6 2 2 2 3 4" xfId="41904"/>
    <cellStyle name="Normal 3 2 4 6 2 2 2 4" xfId="9517"/>
    <cellStyle name="Normal 3 2 4 6 2 2 2 4 2" xfId="9518"/>
    <cellStyle name="Normal 3 2 4 6 2 2 2 4 3" xfId="41905"/>
    <cellStyle name="Normal 3 2 4 6 2 2 2 5" xfId="9519"/>
    <cellStyle name="Normal 3 2 4 6 2 2 2 5 2" xfId="9520"/>
    <cellStyle name="Normal 3 2 4 6 2 2 2 6" xfId="9521"/>
    <cellStyle name="Normal 3 2 4 6 2 2 2 7" xfId="41906"/>
    <cellStyle name="Normal 3 2 4 6 2 2 3" xfId="9522"/>
    <cellStyle name="Normal 3 2 4 6 2 2 3 2" xfId="9523"/>
    <cellStyle name="Normal 3 2 4 6 2 2 3 2 2" xfId="24674"/>
    <cellStyle name="Normal 3 2 4 6 2 2 3 2 2 2" xfId="24675"/>
    <cellStyle name="Normal 3 2 4 6 2 2 3 2 2 3" xfId="41907"/>
    <cellStyle name="Normal 3 2 4 6 2 2 3 2 3" xfId="24676"/>
    <cellStyle name="Normal 3 2 4 6 2 2 3 2 4" xfId="41908"/>
    <cellStyle name="Normal 3 2 4 6 2 2 3 3" xfId="9524"/>
    <cellStyle name="Normal 3 2 4 6 2 2 3 3 2" xfId="24677"/>
    <cellStyle name="Normal 3 2 4 6 2 2 3 3 3" xfId="41909"/>
    <cellStyle name="Normal 3 2 4 6 2 2 3 4" xfId="24678"/>
    <cellStyle name="Normal 3 2 4 6 2 2 3 5" xfId="41910"/>
    <cellStyle name="Normal 3 2 4 6 2 2 4" xfId="9525"/>
    <cellStyle name="Normal 3 2 4 6 2 2 4 2" xfId="9526"/>
    <cellStyle name="Normal 3 2 4 6 2 2 4 2 2" xfId="24679"/>
    <cellStyle name="Normal 3 2 4 6 2 2 4 2 3" xfId="41911"/>
    <cellStyle name="Normal 3 2 4 6 2 2 4 3" xfId="24680"/>
    <cellStyle name="Normal 3 2 4 6 2 2 4 4" xfId="41912"/>
    <cellStyle name="Normal 3 2 4 6 2 2 5" xfId="9527"/>
    <cellStyle name="Normal 3 2 4 6 2 2 5 2" xfId="9528"/>
    <cellStyle name="Normal 3 2 4 6 2 2 5 3" xfId="41913"/>
    <cellStyle name="Normal 3 2 4 6 2 2 6" xfId="9529"/>
    <cellStyle name="Normal 3 2 4 6 2 2 6 2" xfId="9530"/>
    <cellStyle name="Normal 3 2 4 6 2 2 7" xfId="9531"/>
    <cellStyle name="Normal 3 2 4 6 2 2 8" xfId="41914"/>
    <cellStyle name="Normal 3 2 4 6 2 3" xfId="9532"/>
    <cellStyle name="Normal 3 2 4 6 2 3 2" xfId="9533"/>
    <cellStyle name="Normal 3 2 4 6 2 3 2 2" xfId="9534"/>
    <cellStyle name="Normal 3 2 4 6 2 3 2 2 2" xfId="24681"/>
    <cellStyle name="Normal 3 2 4 6 2 3 2 2 2 2" xfId="24682"/>
    <cellStyle name="Normal 3 2 4 6 2 3 2 2 2 3" xfId="41915"/>
    <cellStyle name="Normal 3 2 4 6 2 3 2 2 3" xfId="24683"/>
    <cellStyle name="Normal 3 2 4 6 2 3 2 2 4" xfId="41916"/>
    <cellStyle name="Normal 3 2 4 6 2 3 2 3" xfId="9535"/>
    <cellStyle name="Normal 3 2 4 6 2 3 2 3 2" xfId="24684"/>
    <cellStyle name="Normal 3 2 4 6 2 3 2 3 3" xfId="41917"/>
    <cellStyle name="Normal 3 2 4 6 2 3 2 4" xfId="24685"/>
    <cellStyle name="Normal 3 2 4 6 2 3 2 5" xfId="41918"/>
    <cellStyle name="Normal 3 2 4 6 2 3 3" xfId="9536"/>
    <cellStyle name="Normal 3 2 4 6 2 3 3 2" xfId="9537"/>
    <cellStyle name="Normal 3 2 4 6 2 3 3 2 2" xfId="24686"/>
    <cellStyle name="Normal 3 2 4 6 2 3 3 2 3" xfId="41919"/>
    <cellStyle name="Normal 3 2 4 6 2 3 3 3" xfId="24687"/>
    <cellStyle name="Normal 3 2 4 6 2 3 3 4" xfId="41920"/>
    <cellStyle name="Normal 3 2 4 6 2 3 4" xfId="9538"/>
    <cellStyle name="Normal 3 2 4 6 2 3 4 2" xfId="9539"/>
    <cellStyle name="Normal 3 2 4 6 2 3 4 3" xfId="41921"/>
    <cellStyle name="Normal 3 2 4 6 2 3 5" xfId="9540"/>
    <cellStyle name="Normal 3 2 4 6 2 3 5 2" xfId="9541"/>
    <cellStyle name="Normal 3 2 4 6 2 3 6" xfId="9542"/>
    <cellStyle name="Normal 3 2 4 6 2 3 7" xfId="41922"/>
    <cellStyle name="Normal 3 2 4 6 2 4" xfId="9543"/>
    <cellStyle name="Normal 3 2 4 6 2 4 2" xfId="9544"/>
    <cellStyle name="Normal 3 2 4 6 2 4 2 2" xfId="24688"/>
    <cellStyle name="Normal 3 2 4 6 2 4 2 2 2" xfId="24689"/>
    <cellStyle name="Normal 3 2 4 6 2 4 2 2 2 2" xfId="24690"/>
    <cellStyle name="Normal 3 2 4 6 2 4 2 2 2 3" xfId="41923"/>
    <cellStyle name="Normal 3 2 4 6 2 4 2 2 3" xfId="24691"/>
    <cellStyle name="Normal 3 2 4 6 2 4 2 2 4" xfId="41924"/>
    <cellStyle name="Normal 3 2 4 6 2 4 2 3" xfId="24692"/>
    <cellStyle name="Normal 3 2 4 6 2 4 2 3 2" xfId="24693"/>
    <cellStyle name="Normal 3 2 4 6 2 4 2 3 3" xfId="41925"/>
    <cellStyle name="Normal 3 2 4 6 2 4 2 4" xfId="24694"/>
    <cellStyle name="Normal 3 2 4 6 2 4 2 5" xfId="41926"/>
    <cellStyle name="Normal 3 2 4 6 2 4 3" xfId="9545"/>
    <cellStyle name="Normal 3 2 4 6 2 4 3 2" xfId="24695"/>
    <cellStyle name="Normal 3 2 4 6 2 4 3 2 2" xfId="24696"/>
    <cellStyle name="Normal 3 2 4 6 2 4 3 2 3" xfId="41927"/>
    <cellStyle name="Normal 3 2 4 6 2 4 3 3" xfId="24697"/>
    <cellStyle name="Normal 3 2 4 6 2 4 3 4" xfId="41928"/>
    <cellStyle name="Normal 3 2 4 6 2 4 4" xfId="24698"/>
    <cellStyle name="Normal 3 2 4 6 2 4 4 2" xfId="24699"/>
    <cellStyle name="Normal 3 2 4 6 2 4 4 3" xfId="41929"/>
    <cellStyle name="Normal 3 2 4 6 2 4 5" xfId="24700"/>
    <cellStyle name="Normal 3 2 4 6 2 4 6" xfId="41930"/>
    <cellStyle name="Normal 3 2 4 6 2 5" xfId="9546"/>
    <cellStyle name="Normal 3 2 4 6 2 5 2" xfId="9547"/>
    <cellStyle name="Normal 3 2 4 6 2 5 2 2" xfId="24701"/>
    <cellStyle name="Normal 3 2 4 6 2 5 2 2 2" xfId="24702"/>
    <cellStyle name="Normal 3 2 4 6 2 5 2 2 3" xfId="41931"/>
    <cellStyle name="Normal 3 2 4 6 2 5 2 3" xfId="24703"/>
    <cellStyle name="Normal 3 2 4 6 2 5 2 4" xfId="41932"/>
    <cellStyle name="Normal 3 2 4 6 2 5 3" xfId="24704"/>
    <cellStyle name="Normal 3 2 4 6 2 5 3 2" xfId="24705"/>
    <cellStyle name="Normal 3 2 4 6 2 5 3 3" xfId="41933"/>
    <cellStyle name="Normal 3 2 4 6 2 5 4" xfId="24706"/>
    <cellStyle name="Normal 3 2 4 6 2 5 5" xfId="41934"/>
    <cellStyle name="Normal 3 2 4 6 2 6" xfId="9548"/>
    <cellStyle name="Normal 3 2 4 6 2 6 2" xfId="9549"/>
    <cellStyle name="Normal 3 2 4 6 2 6 2 2" xfId="24707"/>
    <cellStyle name="Normal 3 2 4 6 2 6 2 2 2" xfId="24708"/>
    <cellStyle name="Normal 3 2 4 6 2 6 2 2 3" xfId="41935"/>
    <cellStyle name="Normal 3 2 4 6 2 6 2 3" xfId="24709"/>
    <cellStyle name="Normal 3 2 4 6 2 6 2 4" xfId="41936"/>
    <cellStyle name="Normal 3 2 4 6 2 6 3" xfId="24710"/>
    <cellStyle name="Normal 3 2 4 6 2 6 3 2" xfId="24711"/>
    <cellStyle name="Normal 3 2 4 6 2 6 3 3" xfId="41937"/>
    <cellStyle name="Normal 3 2 4 6 2 6 4" xfId="24712"/>
    <cellStyle name="Normal 3 2 4 6 2 6 5" xfId="41938"/>
    <cellStyle name="Normal 3 2 4 6 2 7" xfId="9550"/>
    <cellStyle name="Normal 3 2 4 6 2 7 2" xfId="9551"/>
    <cellStyle name="Normal 3 2 4 6 2 7 2 2" xfId="24713"/>
    <cellStyle name="Normal 3 2 4 6 2 7 2 3" xfId="41939"/>
    <cellStyle name="Normal 3 2 4 6 2 7 3" xfId="24714"/>
    <cellStyle name="Normal 3 2 4 6 2 7 4" xfId="41940"/>
    <cellStyle name="Normal 3 2 4 6 2 8" xfId="9552"/>
    <cellStyle name="Normal 3 2 4 6 2 8 2" xfId="24715"/>
    <cellStyle name="Normal 3 2 4 6 2 8 3" xfId="41941"/>
    <cellStyle name="Normal 3 2 4 6 2 9" xfId="24716"/>
    <cellStyle name="Normal 3 2 4 6 2 9 2" xfId="41942"/>
    <cellStyle name="Normal 3 2 4 6 3" xfId="9553"/>
    <cellStyle name="Normal 3 2 4 6 3 10" xfId="41943"/>
    <cellStyle name="Normal 3 2 4 6 3 11" xfId="41944"/>
    <cellStyle name="Normal 3 2 4 6 3 2" xfId="9554"/>
    <cellStyle name="Normal 3 2 4 6 3 2 2" xfId="9555"/>
    <cellStyle name="Normal 3 2 4 6 3 2 2 2" xfId="9556"/>
    <cellStyle name="Normal 3 2 4 6 3 2 2 2 2" xfId="9557"/>
    <cellStyle name="Normal 3 2 4 6 3 2 2 2 2 2" xfId="24717"/>
    <cellStyle name="Normal 3 2 4 6 3 2 2 2 2 2 2" xfId="24718"/>
    <cellStyle name="Normal 3 2 4 6 3 2 2 2 2 2 3" xfId="41945"/>
    <cellStyle name="Normal 3 2 4 6 3 2 2 2 2 3" xfId="24719"/>
    <cellStyle name="Normal 3 2 4 6 3 2 2 2 2 4" xfId="41946"/>
    <cellStyle name="Normal 3 2 4 6 3 2 2 2 3" xfId="9558"/>
    <cellStyle name="Normal 3 2 4 6 3 2 2 2 3 2" xfId="24720"/>
    <cellStyle name="Normal 3 2 4 6 3 2 2 2 3 3" xfId="41947"/>
    <cellStyle name="Normal 3 2 4 6 3 2 2 2 4" xfId="24721"/>
    <cellStyle name="Normal 3 2 4 6 3 2 2 2 5" xfId="41948"/>
    <cellStyle name="Normal 3 2 4 6 3 2 2 3" xfId="9559"/>
    <cellStyle name="Normal 3 2 4 6 3 2 2 3 2" xfId="9560"/>
    <cellStyle name="Normal 3 2 4 6 3 2 2 3 2 2" xfId="24722"/>
    <cellStyle name="Normal 3 2 4 6 3 2 2 3 2 3" xfId="41949"/>
    <cellStyle name="Normal 3 2 4 6 3 2 2 3 3" xfId="24723"/>
    <cellStyle name="Normal 3 2 4 6 3 2 2 3 4" xfId="41950"/>
    <cellStyle name="Normal 3 2 4 6 3 2 2 4" xfId="9561"/>
    <cellStyle name="Normal 3 2 4 6 3 2 2 4 2" xfId="9562"/>
    <cellStyle name="Normal 3 2 4 6 3 2 2 4 3" xfId="41951"/>
    <cellStyle name="Normal 3 2 4 6 3 2 2 5" xfId="9563"/>
    <cellStyle name="Normal 3 2 4 6 3 2 2 5 2" xfId="9564"/>
    <cellStyle name="Normal 3 2 4 6 3 2 2 6" xfId="9565"/>
    <cellStyle name="Normal 3 2 4 6 3 2 2 7" xfId="41952"/>
    <cellStyle name="Normal 3 2 4 6 3 2 3" xfId="9566"/>
    <cellStyle name="Normal 3 2 4 6 3 2 3 2" xfId="9567"/>
    <cellStyle name="Normal 3 2 4 6 3 2 3 2 2" xfId="24724"/>
    <cellStyle name="Normal 3 2 4 6 3 2 3 2 2 2" xfId="24725"/>
    <cellStyle name="Normal 3 2 4 6 3 2 3 2 2 3" xfId="41953"/>
    <cellStyle name="Normal 3 2 4 6 3 2 3 2 3" xfId="24726"/>
    <cellStyle name="Normal 3 2 4 6 3 2 3 2 4" xfId="41954"/>
    <cellStyle name="Normal 3 2 4 6 3 2 3 3" xfId="9568"/>
    <cellStyle name="Normal 3 2 4 6 3 2 3 3 2" xfId="24727"/>
    <cellStyle name="Normal 3 2 4 6 3 2 3 3 3" xfId="41955"/>
    <cellStyle name="Normal 3 2 4 6 3 2 3 4" xfId="24728"/>
    <cellStyle name="Normal 3 2 4 6 3 2 3 5" xfId="41956"/>
    <cellStyle name="Normal 3 2 4 6 3 2 4" xfId="9569"/>
    <cellStyle name="Normal 3 2 4 6 3 2 4 2" xfId="9570"/>
    <cellStyle name="Normal 3 2 4 6 3 2 4 2 2" xfId="24729"/>
    <cellStyle name="Normal 3 2 4 6 3 2 4 2 3" xfId="41957"/>
    <cellStyle name="Normal 3 2 4 6 3 2 4 3" xfId="24730"/>
    <cellStyle name="Normal 3 2 4 6 3 2 4 4" xfId="41958"/>
    <cellStyle name="Normal 3 2 4 6 3 2 5" xfId="9571"/>
    <cellStyle name="Normal 3 2 4 6 3 2 5 2" xfId="9572"/>
    <cellStyle name="Normal 3 2 4 6 3 2 5 3" xfId="41959"/>
    <cellStyle name="Normal 3 2 4 6 3 2 6" xfId="9573"/>
    <cellStyle name="Normal 3 2 4 6 3 2 6 2" xfId="9574"/>
    <cellStyle name="Normal 3 2 4 6 3 2 7" xfId="9575"/>
    <cellStyle name="Normal 3 2 4 6 3 2 8" xfId="41960"/>
    <cellStyle name="Normal 3 2 4 6 3 3" xfId="9576"/>
    <cellStyle name="Normal 3 2 4 6 3 3 2" xfId="9577"/>
    <cellStyle name="Normal 3 2 4 6 3 3 2 2" xfId="9578"/>
    <cellStyle name="Normal 3 2 4 6 3 3 2 2 2" xfId="24731"/>
    <cellStyle name="Normal 3 2 4 6 3 3 2 2 2 2" xfId="24732"/>
    <cellStyle name="Normal 3 2 4 6 3 3 2 2 2 3" xfId="41961"/>
    <cellStyle name="Normal 3 2 4 6 3 3 2 2 3" xfId="24733"/>
    <cellStyle name="Normal 3 2 4 6 3 3 2 2 4" xfId="41962"/>
    <cellStyle name="Normal 3 2 4 6 3 3 2 3" xfId="9579"/>
    <cellStyle name="Normal 3 2 4 6 3 3 2 3 2" xfId="24734"/>
    <cellStyle name="Normal 3 2 4 6 3 3 2 3 3" xfId="41963"/>
    <cellStyle name="Normal 3 2 4 6 3 3 2 4" xfId="24735"/>
    <cellStyle name="Normal 3 2 4 6 3 3 2 5" xfId="41964"/>
    <cellStyle name="Normal 3 2 4 6 3 3 3" xfId="9580"/>
    <cellStyle name="Normal 3 2 4 6 3 3 3 2" xfId="9581"/>
    <cellStyle name="Normal 3 2 4 6 3 3 3 2 2" xfId="24736"/>
    <cellStyle name="Normal 3 2 4 6 3 3 3 2 3" xfId="41965"/>
    <cellStyle name="Normal 3 2 4 6 3 3 3 3" xfId="24737"/>
    <cellStyle name="Normal 3 2 4 6 3 3 3 4" xfId="41966"/>
    <cellStyle name="Normal 3 2 4 6 3 3 4" xfId="9582"/>
    <cellStyle name="Normal 3 2 4 6 3 3 4 2" xfId="9583"/>
    <cellStyle name="Normal 3 2 4 6 3 3 4 3" xfId="41967"/>
    <cellStyle name="Normal 3 2 4 6 3 3 5" xfId="9584"/>
    <cellStyle name="Normal 3 2 4 6 3 3 5 2" xfId="9585"/>
    <cellStyle name="Normal 3 2 4 6 3 3 6" xfId="9586"/>
    <cellStyle name="Normal 3 2 4 6 3 3 7" xfId="41968"/>
    <cellStyle name="Normal 3 2 4 6 3 4" xfId="9587"/>
    <cellStyle name="Normal 3 2 4 6 3 4 2" xfId="9588"/>
    <cellStyle name="Normal 3 2 4 6 3 4 2 2" xfId="24738"/>
    <cellStyle name="Normal 3 2 4 6 3 4 2 2 2" xfId="24739"/>
    <cellStyle name="Normal 3 2 4 6 3 4 2 2 2 2" xfId="24740"/>
    <cellStyle name="Normal 3 2 4 6 3 4 2 2 2 3" xfId="41969"/>
    <cellStyle name="Normal 3 2 4 6 3 4 2 2 3" xfId="24741"/>
    <cellStyle name="Normal 3 2 4 6 3 4 2 2 4" xfId="41970"/>
    <cellStyle name="Normal 3 2 4 6 3 4 2 3" xfId="24742"/>
    <cellStyle name="Normal 3 2 4 6 3 4 2 3 2" xfId="24743"/>
    <cellStyle name="Normal 3 2 4 6 3 4 2 3 3" xfId="41971"/>
    <cellStyle name="Normal 3 2 4 6 3 4 2 4" xfId="24744"/>
    <cellStyle name="Normal 3 2 4 6 3 4 2 5" xfId="41972"/>
    <cellStyle name="Normal 3 2 4 6 3 4 3" xfId="9589"/>
    <cellStyle name="Normal 3 2 4 6 3 4 3 2" xfId="24745"/>
    <cellStyle name="Normal 3 2 4 6 3 4 3 2 2" xfId="24746"/>
    <cellStyle name="Normal 3 2 4 6 3 4 3 2 3" xfId="41973"/>
    <cellStyle name="Normal 3 2 4 6 3 4 3 3" xfId="24747"/>
    <cellStyle name="Normal 3 2 4 6 3 4 3 4" xfId="41974"/>
    <cellStyle name="Normal 3 2 4 6 3 4 4" xfId="24748"/>
    <cellStyle name="Normal 3 2 4 6 3 4 4 2" xfId="24749"/>
    <cellStyle name="Normal 3 2 4 6 3 4 4 3" xfId="41975"/>
    <cellStyle name="Normal 3 2 4 6 3 4 5" xfId="24750"/>
    <cellStyle name="Normal 3 2 4 6 3 4 6" xfId="41976"/>
    <cellStyle name="Normal 3 2 4 6 3 5" xfId="9590"/>
    <cellStyle name="Normal 3 2 4 6 3 5 2" xfId="9591"/>
    <cellStyle name="Normal 3 2 4 6 3 5 2 2" xfId="24751"/>
    <cellStyle name="Normal 3 2 4 6 3 5 2 2 2" xfId="24752"/>
    <cellStyle name="Normal 3 2 4 6 3 5 2 2 3" xfId="41977"/>
    <cellStyle name="Normal 3 2 4 6 3 5 2 3" xfId="24753"/>
    <cellStyle name="Normal 3 2 4 6 3 5 2 4" xfId="41978"/>
    <cellStyle name="Normal 3 2 4 6 3 5 3" xfId="24754"/>
    <cellStyle name="Normal 3 2 4 6 3 5 3 2" xfId="24755"/>
    <cellStyle name="Normal 3 2 4 6 3 5 3 3" xfId="41979"/>
    <cellStyle name="Normal 3 2 4 6 3 5 4" xfId="24756"/>
    <cellStyle name="Normal 3 2 4 6 3 5 5" xfId="41980"/>
    <cellStyle name="Normal 3 2 4 6 3 6" xfId="9592"/>
    <cellStyle name="Normal 3 2 4 6 3 6 2" xfId="9593"/>
    <cellStyle name="Normal 3 2 4 6 3 6 2 2" xfId="24757"/>
    <cellStyle name="Normal 3 2 4 6 3 6 2 3" xfId="41981"/>
    <cellStyle name="Normal 3 2 4 6 3 6 3" xfId="24758"/>
    <cellStyle name="Normal 3 2 4 6 3 6 4" xfId="41982"/>
    <cellStyle name="Normal 3 2 4 6 3 7" xfId="9594"/>
    <cellStyle name="Normal 3 2 4 6 3 7 2" xfId="9595"/>
    <cellStyle name="Normal 3 2 4 6 3 7 3" xfId="41983"/>
    <cellStyle name="Normal 3 2 4 6 3 8" xfId="9596"/>
    <cellStyle name="Normal 3 2 4 6 3 8 2" xfId="41984"/>
    <cellStyle name="Normal 3 2 4 6 3 9" xfId="41985"/>
    <cellStyle name="Normal 3 2 4 6 4" xfId="9597"/>
    <cellStyle name="Normal 3 2 4 6 4 10" xfId="41986"/>
    <cellStyle name="Normal 3 2 4 6 4 2" xfId="9598"/>
    <cellStyle name="Normal 3 2 4 6 4 2 2" xfId="9599"/>
    <cellStyle name="Normal 3 2 4 6 4 2 2 2" xfId="9600"/>
    <cellStyle name="Normal 3 2 4 6 4 2 2 2 2" xfId="24759"/>
    <cellStyle name="Normal 3 2 4 6 4 2 2 2 2 2" xfId="24760"/>
    <cellStyle name="Normal 3 2 4 6 4 2 2 2 2 3" xfId="41987"/>
    <cellStyle name="Normal 3 2 4 6 4 2 2 2 3" xfId="24761"/>
    <cellStyle name="Normal 3 2 4 6 4 2 2 2 4" xfId="41988"/>
    <cellStyle name="Normal 3 2 4 6 4 2 2 3" xfId="9601"/>
    <cellStyle name="Normal 3 2 4 6 4 2 2 3 2" xfId="24762"/>
    <cellStyle name="Normal 3 2 4 6 4 2 2 3 3" xfId="41989"/>
    <cellStyle name="Normal 3 2 4 6 4 2 2 4" xfId="24763"/>
    <cellStyle name="Normal 3 2 4 6 4 2 2 5" xfId="41990"/>
    <cellStyle name="Normal 3 2 4 6 4 2 3" xfId="9602"/>
    <cellStyle name="Normal 3 2 4 6 4 2 3 2" xfId="9603"/>
    <cellStyle name="Normal 3 2 4 6 4 2 3 2 2" xfId="24764"/>
    <cellStyle name="Normal 3 2 4 6 4 2 3 2 3" xfId="41991"/>
    <cellStyle name="Normal 3 2 4 6 4 2 3 3" xfId="24765"/>
    <cellStyle name="Normal 3 2 4 6 4 2 3 4" xfId="41992"/>
    <cellStyle name="Normal 3 2 4 6 4 2 4" xfId="9604"/>
    <cellStyle name="Normal 3 2 4 6 4 2 4 2" xfId="9605"/>
    <cellStyle name="Normal 3 2 4 6 4 2 4 3" xfId="41993"/>
    <cellStyle name="Normal 3 2 4 6 4 2 5" xfId="9606"/>
    <cellStyle name="Normal 3 2 4 6 4 2 5 2" xfId="9607"/>
    <cellStyle name="Normal 3 2 4 6 4 2 6" xfId="9608"/>
    <cellStyle name="Normal 3 2 4 6 4 2 7" xfId="41994"/>
    <cellStyle name="Normal 3 2 4 6 4 3" xfId="9609"/>
    <cellStyle name="Normal 3 2 4 6 4 3 2" xfId="9610"/>
    <cellStyle name="Normal 3 2 4 6 4 3 2 2" xfId="24766"/>
    <cellStyle name="Normal 3 2 4 6 4 3 2 2 2" xfId="24767"/>
    <cellStyle name="Normal 3 2 4 6 4 3 2 2 2 2" xfId="24768"/>
    <cellStyle name="Normal 3 2 4 6 4 3 2 2 2 3" xfId="41995"/>
    <cellStyle name="Normal 3 2 4 6 4 3 2 2 3" xfId="24769"/>
    <cellStyle name="Normal 3 2 4 6 4 3 2 2 4" xfId="41996"/>
    <cellStyle name="Normal 3 2 4 6 4 3 2 3" xfId="24770"/>
    <cellStyle name="Normal 3 2 4 6 4 3 2 3 2" xfId="24771"/>
    <cellStyle name="Normal 3 2 4 6 4 3 2 3 3" xfId="41997"/>
    <cellStyle name="Normal 3 2 4 6 4 3 2 4" xfId="24772"/>
    <cellStyle name="Normal 3 2 4 6 4 3 2 5" xfId="41998"/>
    <cellStyle name="Normal 3 2 4 6 4 3 3" xfId="9611"/>
    <cellStyle name="Normal 3 2 4 6 4 3 3 2" xfId="24773"/>
    <cellStyle name="Normal 3 2 4 6 4 3 3 2 2" xfId="24774"/>
    <cellStyle name="Normal 3 2 4 6 4 3 3 2 3" xfId="41999"/>
    <cellStyle name="Normal 3 2 4 6 4 3 3 3" xfId="24775"/>
    <cellStyle name="Normal 3 2 4 6 4 3 3 4" xfId="42000"/>
    <cellStyle name="Normal 3 2 4 6 4 3 4" xfId="24776"/>
    <cellStyle name="Normal 3 2 4 6 4 3 4 2" xfId="24777"/>
    <cellStyle name="Normal 3 2 4 6 4 3 4 3" xfId="42001"/>
    <cellStyle name="Normal 3 2 4 6 4 3 5" xfId="24778"/>
    <cellStyle name="Normal 3 2 4 6 4 3 6" xfId="42002"/>
    <cellStyle name="Normal 3 2 4 6 4 4" xfId="9612"/>
    <cellStyle name="Normal 3 2 4 6 4 4 2" xfId="9613"/>
    <cellStyle name="Normal 3 2 4 6 4 4 2 2" xfId="24779"/>
    <cellStyle name="Normal 3 2 4 6 4 4 2 2 2" xfId="24780"/>
    <cellStyle name="Normal 3 2 4 6 4 4 2 2 3" xfId="42003"/>
    <cellStyle name="Normal 3 2 4 6 4 4 2 3" xfId="24781"/>
    <cellStyle name="Normal 3 2 4 6 4 4 2 4" xfId="42004"/>
    <cellStyle name="Normal 3 2 4 6 4 4 3" xfId="24782"/>
    <cellStyle name="Normal 3 2 4 6 4 4 3 2" xfId="24783"/>
    <cellStyle name="Normal 3 2 4 6 4 4 3 3" xfId="42005"/>
    <cellStyle name="Normal 3 2 4 6 4 4 4" xfId="24784"/>
    <cellStyle name="Normal 3 2 4 6 4 4 5" xfId="42006"/>
    <cellStyle name="Normal 3 2 4 6 4 5" xfId="9614"/>
    <cellStyle name="Normal 3 2 4 6 4 5 2" xfId="9615"/>
    <cellStyle name="Normal 3 2 4 6 4 5 2 2" xfId="24785"/>
    <cellStyle name="Normal 3 2 4 6 4 5 2 3" xfId="42007"/>
    <cellStyle name="Normal 3 2 4 6 4 5 3" xfId="24786"/>
    <cellStyle name="Normal 3 2 4 6 4 5 4" xfId="42008"/>
    <cellStyle name="Normal 3 2 4 6 4 6" xfId="9616"/>
    <cellStyle name="Normal 3 2 4 6 4 6 2" xfId="9617"/>
    <cellStyle name="Normal 3 2 4 6 4 6 3" xfId="42009"/>
    <cellStyle name="Normal 3 2 4 6 4 7" xfId="9618"/>
    <cellStyle name="Normal 3 2 4 6 4 7 2" xfId="42010"/>
    <cellStyle name="Normal 3 2 4 6 4 8" xfId="42011"/>
    <cellStyle name="Normal 3 2 4 6 4 9" xfId="42012"/>
    <cellStyle name="Normal 3 2 4 6 5" xfId="9619"/>
    <cellStyle name="Normal 3 2 4 6 5 2" xfId="9620"/>
    <cellStyle name="Normal 3 2 4 6 5 2 2" xfId="9621"/>
    <cellStyle name="Normal 3 2 4 6 5 2 2 2" xfId="24787"/>
    <cellStyle name="Normal 3 2 4 6 5 2 2 2 2" xfId="24788"/>
    <cellStyle name="Normal 3 2 4 6 5 2 2 2 3" xfId="42013"/>
    <cellStyle name="Normal 3 2 4 6 5 2 2 3" xfId="24789"/>
    <cellStyle name="Normal 3 2 4 6 5 2 2 4" xfId="42014"/>
    <cellStyle name="Normal 3 2 4 6 5 2 3" xfId="9622"/>
    <cellStyle name="Normal 3 2 4 6 5 2 3 2" xfId="24790"/>
    <cellStyle name="Normal 3 2 4 6 5 2 3 3" xfId="42015"/>
    <cellStyle name="Normal 3 2 4 6 5 2 4" xfId="24791"/>
    <cellStyle name="Normal 3 2 4 6 5 2 5" xfId="42016"/>
    <cellStyle name="Normal 3 2 4 6 5 2 6" xfId="42017"/>
    <cellStyle name="Normal 3 2 4 6 5 3" xfId="9623"/>
    <cellStyle name="Normal 3 2 4 6 5 3 2" xfId="9624"/>
    <cellStyle name="Normal 3 2 4 6 5 3 2 2" xfId="24792"/>
    <cellStyle name="Normal 3 2 4 6 5 3 2 3" xfId="42018"/>
    <cellStyle name="Normal 3 2 4 6 5 3 3" xfId="24793"/>
    <cellStyle name="Normal 3 2 4 6 5 3 4" xfId="42019"/>
    <cellStyle name="Normal 3 2 4 6 5 4" xfId="9625"/>
    <cellStyle name="Normal 3 2 4 6 5 4 2" xfId="9626"/>
    <cellStyle name="Normal 3 2 4 6 5 4 3" xfId="42020"/>
    <cellStyle name="Normal 3 2 4 6 5 5" xfId="9627"/>
    <cellStyle name="Normal 3 2 4 6 5 5 2" xfId="9628"/>
    <cellStyle name="Normal 3 2 4 6 5 6" xfId="9629"/>
    <cellStyle name="Normal 3 2 4 6 5 7" xfId="42021"/>
    <cellStyle name="Normal 3 2 4 6 6" xfId="9630"/>
    <cellStyle name="Normal 3 2 4 6 6 2" xfId="9631"/>
    <cellStyle name="Normal 3 2 4 6 6 2 2" xfId="24794"/>
    <cellStyle name="Normal 3 2 4 6 6 2 2 2" xfId="24795"/>
    <cellStyle name="Normal 3 2 4 6 6 2 2 2 2" xfId="24796"/>
    <cellStyle name="Normal 3 2 4 6 6 2 2 2 3" xfId="42022"/>
    <cellStyle name="Normal 3 2 4 6 6 2 2 3" xfId="24797"/>
    <cellStyle name="Normal 3 2 4 6 6 2 2 4" xfId="42023"/>
    <cellStyle name="Normal 3 2 4 6 6 2 3" xfId="24798"/>
    <cellStyle name="Normal 3 2 4 6 6 2 3 2" xfId="24799"/>
    <cellStyle name="Normal 3 2 4 6 6 2 3 3" xfId="42024"/>
    <cellStyle name="Normal 3 2 4 6 6 2 4" xfId="24800"/>
    <cellStyle name="Normal 3 2 4 6 6 2 5" xfId="42025"/>
    <cellStyle name="Normal 3 2 4 6 6 3" xfId="9632"/>
    <cellStyle name="Normal 3 2 4 6 6 3 2" xfId="24801"/>
    <cellStyle name="Normal 3 2 4 6 6 3 2 2" xfId="24802"/>
    <cellStyle name="Normal 3 2 4 6 6 3 2 3" xfId="42026"/>
    <cellStyle name="Normal 3 2 4 6 6 3 3" xfId="24803"/>
    <cellStyle name="Normal 3 2 4 6 6 3 4" xfId="42027"/>
    <cellStyle name="Normal 3 2 4 6 6 4" xfId="24804"/>
    <cellStyle name="Normal 3 2 4 6 6 4 2" xfId="24805"/>
    <cellStyle name="Normal 3 2 4 6 6 4 3" xfId="42028"/>
    <cellStyle name="Normal 3 2 4 6 6 5" xfId="24806"/>
    <cellStyle name="Normal 3 2 4 6 6 6" xfId="42029"/>
    <cellStyle name="Normal 3 2 4 6 6 7" xfId="42030"/>
    <cellStyle name="Normal 3 2 4 6 7" xfId="9633"/>
    <cellStyle name="Normal 3 2 4 6 7 2" xfId="9634"/>
    <cellStyle name="Normal 3 2 4 6 7 2 2" xfId="24807"/>
    <cellStyle name="Normal 3 2 4 6 7 2 2 2" xfId="24808"/>
    <cellStyle name="Normal 3 2 4 6 7 2 2 3" xfId="42031"/>
    <cellStyle name="Normal 3 2 4 6 7 2 3" xfId="24809"/>
    <cellStyle name="Normal 3 2 4 6 7 2 4" xfId="42032"/>
    <cellStyle name="Normal 3 2 4 6 7 3" xfId="9635"/>
    <cellStyle name="Normal 3 2 4 6 7 3 2" xfId="24810"/>
    <cellStyle name="Normal 3 2 4 6 7 3 3" xfId="42033"/>
    <cellStyle name="Normal 3 2 4 6 7 4" xfId="24811"/>
    <cellStyle name="Normal 3 2 4 6 7 5" xfId="42034"/>
    <cellStyle name="Normal 3 2 4 6 8" xfId="9636"/>
    <cellStyle name="Normal 3 2 4 6 8 2" xfId="9637"/>
    <cellStyle name="Normal 3 2 4 6 8 2 2" xfId="24812"/>
    <cellStyle name="Normal 3 2 4 6 8 2 2 2" xfId="24813"/>
    <cellStyle name="Normal 3 2 4 6 8 2 2 3" xfId="42035"/>
    <cellStyle name="Normal 3 2 4 6 8 2 3" xfId="24814"/>
    <cellStyle name="Normal 3 2 4 6 8 2 4" xfId="42036"/>
    <cellStyle name="Normal 3 2 4 6 8 3" xfId="24815"/>
    <cellStyle name="Normal 3 2 4 6 8 3 2" xfId="24816"/>
    <cellStyle name="Normal 3 2 4 6 8 3 3" xfId="42037"/>
    <cellStyle name="Normal 3 2 4 6 8 4" xfId="24817"/>
    <cellStyle name="Normal 3 2 4 6 8 5" xfId="42038"/>
    <cellStyle name="Normal 3 2 4 6 9" xfId="9638"/>
    <cellStyle name="Normal 3 2 4 6 9 2" xfId="9639"/>
    <cellStyle name="Normal 3 2 4 6 9 2 2" xfId="24818"/>
    <cellStyle name="Normal 3 2 4 6 9 2 2 2" xfId="24819"/>
    <cellStyle name="Normal 3 2 4 6 9 2 2 3" xfId="42039"/>
    <cellStyle name="Normal 3 2 4 6 9 2 3" xfId="24820"/>
    <cellStyle name="Normal 3 2 4 6 9 2 4" xfId="42040"/>
    <cellStyle name="Normal 3 2 4 6 9 3" xfId="24821"/>
    <cellStyle name="Normal 3 2 4 6 9 3 2" xfId="24822"/>
    <cellStyle name="Normal 3 2 4 6 9 3 3" xfId="42041"/>
    <cellStyle name="Normal 3 2 4 6 9 4" xfId="24823"/>
    <cellStyle name="Normal 3 2 4 6 9 5" xfId="42042"/>
    <cellStyle name="Normal 3 2 4 7" xfId="9640"/>
    <cellStyle name="Normal 3 2 4 7 10" xfId="42043"/>
    <cellStyle name="Normal 3 2 4 7 11" xfId="42044"/>
    <cellStyle name="Normal 3 2 4 7 12" xfId="42045"/>
    <cellStyle name="Normal 3 2 4 7 2" xfId="9641"/>
    <cellStyle name="Normal 3 2 4 7 2 2" xfId="9642"/>
    <cellStyle name="Normal 3 2 4 7 2 2 2" xfId="9643"/>
    <cellStyle name="Normal 3 2 4 7 2 2 2 2" xfId="9644"/>
    <cellStyle name="Normal 3 2 4 7 2 2 2 2 2" xfId="24824"/>
    <cellStyle name="Normal 3 2 4 7 2 2 2 2 2 2" xfId="24825"/>
    <cellStyle name="Normal 3 2 4 7 2 2 2 2 2 3" xfId="42046"/>
    <cellStyle name="Normal 3 2 4 7 2 2 2 2 3" xfId="24826"/>
    <cellStyle name="Normal 3 2 4 7 2 2 2 2 4" xfId="42047"/>
    <cellStyle name="Normal 3 2 4 7 2 2 2 3" xfId="9645"/>
    <cellStyle name="Normal 3 2 4 7 2 2 2 3 2" xfId="24827"/>
    <cellStyle name="Normal 3 2 4 7 2 2 2 3 3" xfId="42048"/>
    <cellStyle name="Normal 3 2 4 7 2 2 2 4" xfId="24828"/>
    <cellStyle name="Normal 3 2 4 7 2 2 2 5" xfId="42049"/>
    <cellStyle name="Normal 3 2 4 7 2 2 3" xfId="9646"/>
    <cellStyle name="Normal 3 2 4 7 2 2 3 2" xfId="9647"/>
    <cellStyle name="Normal 3 2 4 7 2 2 3 2 2" xfId="24829"/>
    <cellStyle name="Normal 3 2 4 7 2 2 3 2 3" xfId="42050"/>
    <cellStyle name="Normal 3 2 4 7 2 2 3 3" xfId="24830"/>
    <cellStyle name="Normal 3 2 4 7 2 2 3 4" xfId="42051"/>
    <cellStyle name="Normal 3 2 4 7 2 2 4" xfId="9648"/>
    <cellStyle name="Normal 3 2 4 7 2 2 4 2" xfId="9649"/>
    <cellStyle name="Normal 3 2 4 7 2 2 4 3" xfId="42052"/>
    <cellStyle name="Normal 3 2 4 7 2 2 5" xfId="9650"/>
    <cellStyle name="Normal 3 2 4 7 2 2 5 2" xfId="9651"/>
    <cellStyle name="Normal 3 2 4 7 2 2 6" xfId="9652"/>
    <cellStyle name="Normal 3 2 4 7 2 2 7" xfId="42053"/>
    <cellStyle name="Normal 3 2 4 7 2 3" xfId="9653"/>
    <cellStyle name="Normal 3 2 4 7 2 3 2" xfId="9654"/>
    <cellStyle name="Normal 3 2 4 7 2 3 2 2" xfId="24831"/>
    <cellStyle name="Normal 3 2 4 7 2 3 2 2 2" xfId="24832"/>
    <cellStyle name="Normal 3 2 4 7 2 3 2 2 3" xfId="42054"/>
    <cellStyle name="Normal 3 2 4 7 2 3 2 3" xfId="24833"/>
    <cellStyle name="Normal 3 2 4 7 2 3 2 4" xfId="42055"/>
    <cellStyle name="Normal 3 2 4 7 2 3 3" xfId="9655"/>
    <cellStyle name="Normal 3 2 4 7 2 3 3 2" xfId="24834"/>
    <cellStyle name="Normal 3 2 4 7 2 3 3 3" xfId="42056"/>
    <cellStyle name="Normal 3 2 4 7 2 3 4" xfId="24835"/>
    <cellStyle name="Normal 3 2 4 7 2 3 5" xfId="42057"/>
    <cellStyle name="Normal 3 2 4 7 2 4" xfId="9656"/>
    <cellStyle name="Normal 3 2 4 7 2 4 2" xfId="9657"/>
    <cellStyle name="Normal 3 2 4 7 2 4 2 2" xfId="24836"/>
    <cellStyle name="Normal 3 2 4 7 2 4 2 3" xfId="42058"/>
    <cellStyle name="Normal 3 2 4 7 2 4 3" xfId="24837"/>
    <cellStyle name="Normal 3 2 4 7 2 4 4" xfId="42059"/>
    <cellStyle name="Normal 3 2 4 7 2 5" xfId="9658"/>
    <cellStyle name="Normal 3 2 4 7 2 5 2" xfId="9659"/>
    <cellStyle name="Normal 3 2 4 7 2 5 3" xfId="42060"/>
    <cellStyle name="Normal 3 2 4 7 2 6" xfId="9660"/>
    <cellStyle name="Normal 3 2 4 7 2 6 2" xfId="9661"/>
    <cellStyle name="Normal 3 2 4 7 2 7" xfId="9662"/>
    <cellStyle name="Normal 3 2 4 7 2 8" xfId="42061"/>
    <cellStyle name="Normal 3 2 4 7 3" xfId="9663"/>
    <cellStyle name="Normal 3 2 4 7 3 2" xfId="9664"/>
    <cellStyle name="Normal 3 2 4 7 3 2 2" xfId="9665"/>
    <cellStyle name="Normal 3 2 4 7 3 2 2 2" xfId="24838"/>
    <cellStyle name="Normal 3 2 4 7 3 2 2 2 2" xfId="24839"/>
    <cellStyle name="Normal 3 2 4 7 3 2 2 2 3" xfId="42062"/>
    <cellStyle name="Normal 3 2 4 7 3 2 2 3" xfId="24840"/>
    <cellStyle name="Normal 3 2 4 7 3 2 2 4" xfId="42063"/>
    <cellStyle name="Normal 3 2 4 7 3 2 3" xfId="9666"/>
    <cellStyle name="Normal 3 2 4 7 3 2 3 2" xfId="24841"/>
    <cellStyle name="Normal 3 2 4 7 3 2 3 3" xfId="42064"/>
    <cellStyle name="Normal 3 2 4 7 3 2 4" xfId="24842"/>
    <cellStyle name="Normal 3 2 4 7 3 2 5" xfId="42065"/>
    <cellStyle name="Normal 3 2 4 7 3 3" xfId="9667"/>
    <cellStyle name="Normal 3 2 4 7 3 3 2" xfId="9668"/>
    <cellStyle name="Normal 3 2 4 7 3 3 2 2" xfId="24843"/>
    <cellStyle name="Normal 3 2 4 7 3 3 2 3" xfId="42066"/>
    <cellStyle name="Normal 3 2 4 7 3 3 3" xfId="24844"/>
    <cellStyle name="Normal 3 2 4 7 3 3 4" xfId="42067"/>
    <cellStyle name="Normal 3 2 4 7 3 4" xfId="9669"/>
    <cellStyle name="Normal 3 2 4 7 3 4 2" xfId="9670"/>
    <cellStyle name="Normal 3 2 4 7 3 4 3" xfId="42068"/>
    <cellStyle name="Normal 3 2 4 7 3 5" xfId="9671"/>
    <cellStyle name="Normal 3 2 4 7 3 5 2" xfId="9672"/>
    <cellStyle name="Normal 3 2 4 7 3 6" xfId="9673"/>
    <cellStyle name="Normal 3 2 4 7 3 7" xfId="42069"/>
    <cellStyle name="Normal 3 2 4 7 4" xfId="9674"/>
    <cellStyle name="Normal 3 2 4 7 4 2" xfId="9675"/>
    <cellStyle name="Normal 3 2 4 7 4 2 2" xfId="24845"/>
    <cellStyle name="Normal 3 2 4 7 4 2 2 2" xfId="24846"/>
    <cellStyle name="Normal 3 2 4 7 4 2 2 2 2" xfId="24847"/>
    <cellStyle name="Normal 3 2 4 7 4 2 2 2 3" xfId="42070"/>
    <cellStyle name="Normal 3 2 4 7 4 2 2 3" xfId="24848"/>
    <cellStyle name="Normal 3 2 4 7 4 2 2 4" xfId="42071"/>
    <cellStyle name="Normal 3 2 4 7 4 2 3" xfId="24849"/>
    <cellStyle name="Normal 3 2 4 7 4 2 3 2" xfId="24850"/>
    <cellStyle name="Normal 3 2 4 7 4 2 3 3" xfId="42072"/>
    <cellStyle name="Normal 3 2 4 7 4 2 4" xfId="24851"/>
    <cellStyle name="Normal 3 2 4 7 4 2 5" xfId="42073"/>
    <cellStyle name="Normal 3 2 4 7 4 3" xfId="9676"/>
    <cellStyle name="Normal 3 2 4 7 4 3 2" xfId="24852"/>
    <cellStyle name="Normal 3 2 4 7 4 3 2 2" xfId="24853"/>
    <cellStyle name="Normal 3 2 4 7 4 3 2 3" xfId="42074"/>
    <cellStyle name="Normal 3 2 4 7 4 3 3" xfId="24854"/>
    <cellStyle name="Normal 3 2 4 7 4 3 4" xfId="42075"/>
    <cellStyle name="Normal 3 2 4 7 4 4" xfId="24855"/>
    <cellStyle name="Normal 3 2 4 7 4 4 2" xfId="24856"/>
    <cellStyle name="Normal 3 2 4 7 4 4 3" xfId="42076"/>
    <cellStyle name="Normal 3 2 4 7 4 5" xfId="24857"/>
    <cellStyle name="Normal 3 2 4 7 4 6" xfId="42077"/>
    <cellStyle name="Normal 3 2 4 7 5" xfId="9677"/>
    <cellStyle name="Normal 3 2 4 7 5 2" xfId="9678"/>
    <cellStyle name="Normal 3 2 4 7 5 2 2" xfId="24858"/>
    <cellStyle name="Normal 3 2 4 7 5 2 2 2" xfId="24859"/>
    <cellStyle name="Normal 3 2 4 7 5 2 2 3" xfId="42078"/>
    <cellStyle name="Normal 3 2 4 7 5 2 3" xfId="24860"/>
    <cellStyle name="Normal 3 2 4 7 5 2 4" xfId="42079"/>
    <cellStyle name="Normal 3 2 4 7 5 3" xfId="24861"/>
    <cellStyle name="Normal 3 2 4 7 5 3 2" xfId="24862"/>
    <cellStyle name="Normal 3 2 4 7 5 3 3" xfId="42080"/>
    <cellStyle name="Normal 3 2 4 7 5 4" xfId="24863"/>
    <cellStyle name="Normal 3 2 4 7 5 5" xfId="42081"/>
    <cellStyle name="Normal 3 2 4 7 6" xfId="9679"/>
    <cellStyle name="Normal 3 2 4 7 6 2" xfId="9680"/>
    <cellStyle name="Normal 3 2 4 7 6 2 2" xfId="24864"/>
    <cellStyle name="Normal 3 2 4 7 6 2 2 2" xfId="24865"/>
    <cellStyle name="Normal 3 2 4 7 6 2 2 3" xfId="42082"/>
    <cellStyle name="Normal 3 2 4 7 6 2 3" xfId="24866"/>
    <cellStyle name="Normal 3 2 4 7 6 2 4" xfId="42083"/>
    <cellStyle name="Normal 3 2 4 7 6 3" xfId="24867"/>
    <cellStyle name="Normal 3 2 4 7 6 3 2" xfId="24868"/>
    <cellStyle name="Normal 3 2 4 7 6 3 3" xfId="42084"/>
    <cellStyle name="Normal 3 2 4 7 6 4" xfId="24869"/>
    <cellStyle name="Normal 3 2 4 7 6 5" xfId="42085"/>
    <cellStyle name="Normal 3 2 4 7 7" xfId="9681"/>
    <cellStyle name="Normal 3 2 4 7 7 2" xfId="9682"/>
    <cellStyle name="Normal 3 2 4 7 7 2 2" xfId="24870"/>
    <cellStyle name="Normal 3 2 4 7 7 2 3" xfId="42086"/>
    <cellStyle name="Normal 3 2 4 7 7 3" xfId="24871"/>
    <cellStyle name="Normal 3 2 4 7 7 4" xfId="42087"/>
    <cellStyle name="Normal 3 2 4 7 8" xfId="9683"/>
    <cellStyle name="Normal 3 2 4 7 8 2" xfId="24872"/>
    <cellStyle name="Normal 3 2 4 7 8 3" xfId="42088"/>
    <cellStyle name="Normal 3 2 4 7 9" xfId="24873"/>
    <cellStyle name="Normal 3 2 4 7 9 2" xfId="42089"/>
    <cellStyle name="Normal 3 2 4 8" xfId="9684"/>
    <cellStyle name="Normal 3 2 4 8 10" xfId="42090"/>
    <cellStyle name="Normal 3 2 4 8 11" xfId="42091"/>
    <cellStyle name="Normal 3 2 4 8 2" xfId="9685"/>
    <cellStyle name="Normal 3 2 4 8 2 2" xfId="9686"/>
    <cellStyle name="Normal 3 2 4 8 2 2 2" xfId="9687"/>
    <cellStyle name="Normal 3 2 4 8 2 2 2 2" xfId="9688"/>
    <cellStyle name="Normal 3 2 4 8 2 2 2 2 2" xfId="24874"/>
    <cellStyle name="Normal 3 2 4 8 2 2 2 2 2 2" xfId="24875"/>
    <cellStyle name="Normal 3 2 4 8 2 2 2 2 2 3" xfId="42092"/>
    <cellStyle name="Normal 3 2 4 8 2 2 2 2 3" xfId="24876"/>
    <cellStyle name="Normal 3 2 4 8 2 2 2 2 4" xfId="42093"/>
    <cellStyle name="Normal 3 2 4 8 2 2 2 3" xfId="9689"/>
    <cellStyle name="Normal 3 2 4 8 2 2 2 3 2" xfId="24877"/>
    <cellStyle name="Normal 3 2 4 8 2 2 2 3 3" xfId="42094"/>
    <cellStyle name="Normal 3 2 4 8 2 2 2 4" xfId="24878"/>
    <cellStyle name="Normal 3 2 4 8 2 2 2 5" xfId="42095"/>
    <cellStyle name="Normal 3 2 4 8 2 2 3" xfId="9690"/>
    <cellStyle name="Normal 3 2 4 8 2 2 3 2" xfId="9691"/>
    <cellStyle name="Normal 3 2 4 8 2 2 3 2 2" xfId="24879"/>
    <cellStyle name="Normal 3 2 4 8 2 2 3 2 3" xfId="42096"/>
    <cellStyle name="Normal 3 2 4 8 2 2 3 3" xfId="24880"/>
    <cellStyle name="Normal 3 2 4 8 2 2 3 4" xfId="42097"/>
    <cellStyle name="Normal 3 2 4 8 2 2 4" xfId="9692"/>
    <cellStyle name="Normal 3 2 4 8 2 2 4 2" xfId="9693"/>
    <cellStyle name="Normal 3 2 4 8 2 2 4 3" xfId="42098"/>
    <cellStyle name="Normal 3 2 4 8 2 2 5" xfId="9694"/>
    <cellStyle name="Normal 3 2 4 8 2 2 5 2" xfId="9695"/>
    <cellStyle name="Normal 3 2 4 8 2 2 6" xfId="9696"/>
    <cellStyle name="Normal 3 2 4 8 2 2 7" xfId="42099"/>
    <cellStyle name="Normal 3 2 4 8 2 3" xfId="9697"/>
    <cellStyle name="Normal 3 2 4 8 2 3 2" xfId="9698"/>
    <cellStyle name="Normal 3 2 4 8 2 3 2 2" xfId="24881"/>
    <cellStyle name="Normal 3 2 4 8 2 3 2 2 2" xfId="24882"/>
    <cellStyle name="Normal 3 2 4 8 2 3 2 2 3" xfId="42100"/>
    <cellStyle name="Normal 3 2 4 8 2 3 2 3" xfId="24883"/>
    <cellStyle name="Normal 3 2 4 8 2 3 2 4" xfId="42101"/>
    <cellStyle name="Normal 3 2 4 8 2 3 3" xfId="9699"/>
    <cellStyle name="Normal 3 2 4 8 2 3 3 2" xfId="24884"/>
    <cellStyle name="Normal 3 2 4 8 2 3 3 3" xfId="42102"/>
    <cellStyle name="Normal 3 2 4 8 2 3 4" xfId="24885"/>
    <cellStyle name="Normal 3 2 4 8 2 3 5" xfId="42103"/>
    <cellStyle name="Normal 3 2 4 8 2 4" xfId="9700"/>
    <cellStyle name="Normal 3 2 4 8 2 4 2" xfId="9701"/>
    <cellStyle name="Normal 3 2 4 8 2 4 2 2" xfId="24886"/>
    <cellStyle name="Normal 3 2 4 8 2 4 2 3" xfId="42104"/>
    <cellStyle name="Normal 3 2 4 8 2 4 3" xfId="24887"/>
    <cellStyle name="Normal 3 2 4 8 2 4 4" xfId="42105"/>
    <cellStyle name="Normal 3 2 4 8 2 5" xfId="9702"/>
    <cellStyle name="Normal 3 2 4 8 2 5 2" xfId="9703"/>
    <cellStyle name="Normal 3 2 4 8 2 5 3" xfId="42106"/>
    <cellStyle name="Normal 3 2 4 8 2 6" xfId="9704"/>
    <cellStyle name="Normal 3 2 4 8 2 6 2" xfId="9705"/>
    <cellStyle name="Normal 3 2 4 8 2 7" xfId="9706"/>
    <cellStyle name="Normal 3 2 4 8 2 8" xfId="42107"/>
    <cellStyle name="Normal 3 2 4 8 3" xfId="9707"/>
    <cellStyle name="Normal 3 2 4 8 3 2" xfId="9708"/>
    <cellStyle name="Normal 3 2 4 8 3 2 2" xfId="9709"/>
    <cellStyle name="Normal 3 2 4 8 3 2 2 2" xfId="24888"/>
    <cellStyle name="Normal 3 2 4 8 3 2 2 2 2" xfId="24889"/>
    <cellStyle name="Normal 3 2 4 8 3 2 2 2 3" xfId="42108"/>
    <cellStyle name="Normal 3 2 4 8 3 2 2 3" xfId="24890"/>
    <cellStyle name="Normal 3 2 4 8 3 2 2 4" xfId="42109"/>
    <cellStyle name="Normal 3 2 4 8 3 2 3" xfId="9710"/>
    <cellStyle name="Normal 3 2 4 8 3 2 3 2" xfId="24891"/>
    <cellStyle name="Normal 3 2 4 8 3 2 3 3" xfId="42110"/>
    <cellStyle name="Normal 3 2 4 8 3 2 4" xfId="24892"/>
    <cellStyle name="Normal 3 2 4 8 3 2 5" xfId="42111"/>
    <cellStyle name="Normal 3 2 4 8 3 3" xfId="9711"/>
    <cellStyle name="Normal 3 2 4 8 3 3 2" xfId="9712"/>
    <cellStyle name="Normal 3 2 4 8 3 3 2 2" xfId="24893"/>
    <cellStyle name="Normal 3 2 4 8 3 3 2 3" xfId="42112"/>
    <cellStyle name="Normal 3 2 4 8 3 3 3" xfId="24894"/>
    <cellStyle name="Normal 3 2 4 8 3 3 4" xfId="42113"/>
    <cellStyle name="Normal 3 2 4 8 3 4" xfId="9713"/>
    <cellStyle name="Normal 3 2 4 8 3 4 2" xfId="9714"/>
    <cellStyle name="Normal 3 2 4 8 3 4 3" xfId="42114"/>
    <cellStyle name="Normal 3 2 4 8 3 5" xfId="9715"/>
    <cellStyle name="Normal 3 2 4 8 3 5 2" xfId="9716"/>
    <cellStyle name="Normal 3 2 4 8 3 6" xfId="9717"/>
    <cellStyle name="Normal 3 2 4 8 3 7" xfId="42115"/>
    <cellStyle name="Normal 3 2 4 8 4" xfId="9718"/>
    <cellStyle name="Normal 3 2 4 8 4 2" xfId="9719"/>
    <cellStyle name="Normal 3 2 4 8 4 2 2" xfId="24895"/>
    <cellStyle name="Normal 3 2 4 8 4 2 2 2" xfId="24896"/>
    <cellStyle name="Normal 3 2 4 8 4 2 2 2 2" xfId="24897"/>
    <cellStyle name="Normal 3 2 4 8 4 2 2 2 3" xfId="42116"/>
    <cellStyle name="Normal 3 2 4 8 4 2 2 3" xfId="24898"/>
    <cellStyle name="Normal 3 2 4 8 4 2 2 4" xfId="42117"/>
    <cellStyle name="Normal 3 2 4 8 4 2 3" xfId="24899"/>
    <cellStyle name="Normal 3 2 4 8 4 2 3 2" xfId="24900"/>
    <cellStyle name="Normal 3 2 4 8 4 2 3 3" xfId="42118"/>
    <cellStyle name="Normal 3 2 4 8 4 2 4" xfId="24901"/>
    <cellStyle name="Normal 3 2 4 8 4 2 5" xfId="42119"/>
    <cellStyle name="Normal 3 2 4 8 4 3" xfId="9720"/>
    <cellStyle name="Normal 3 2 4 8 4 3 2" xfId="24902"/>
    <cellStyle name="Normal 3 2 4 8 4 3 2 2" xfId="24903"/>
    <cellStyle name="Normal 3 2 4 8 4 3 2 3" xfId="42120"/>
    <cellStyle name="Normal 3 2 4 8 4 3 3" xfId="24904"/>
    <cellStyle name="Normal 3 2 4 8 4 3 4" xfId="42121"/>
    <cellStyle name="Normal 3 2 4 8 4 4" xfId="24905"/>
    <cellStyle name="Normal 3 2 4 8 4 4 2" xfId="24906"/>
    <cellStyle name="Normal 3 2 4 8 4 4 3" xfId="42122"/>
    <cellStyle name="Normal 3 2 4 8 4 5" xfId="24907"/>
    <cellStyle name="Normal 3 2 4 8 4 6" xfId="42123"/>
    <cellStyle name="Normal 3 2 4 8 5" xfId="9721"/>
    <cellStyle name="Normal 3 2 4 8 5 2" xfId="9722"/>
    <cellStyle name="Normal 3 2 4 8 5 2 2" xfId="24908"/>
    <cellStyle name="Normal 3 2 4 8 5 2 2 2" xfId="24909"/>
    <cellStyle name="Normal 3 2 4 8 5 2 2 3" xfId="42124"/>
    <cellStyle name="Normal 3 2 4 8 5 2 3" xfId="24910"/>
    <cellStyle name="Normal 3 2 4 8 5 2 4" xfId="42125"/>
    <cellStyle name="Normal 3 2 4 8 5 3" xfId="24911"/>
    <cellStyle name="Normal 3 2 4 8 5 3 2" xfId="24912"/>
    <cellStyle name="Normal 3 2 4 8 5 3 3" xfId="42126"/>
    <cellStyle name="Normal 3 2 4 8 5 4" xfId="24913"/>
    <cellStyle name="Normal 3 2 4 8 5 5" xfId="42127"/>
    <cellStyle name="Normal 3 2 4 8 6" xfId="9723"/>
    <cellStyle name="Normal 3 2 4 8 6 2" xfId="9724"/>
    <cellStyle name="Normal 3 2 4 8 6 2 2" xfId="24914"/>
    <cellStyle name="Normal 3 2 4 8 6 2 3" xfId="42128"/>
    <cellStyle name="Normal 3 2 4 8 6 3" xfId="24915"/>
    <cellStyle name="Normal 3 2 4 8 6 4" xfId="42129"/>
    <cellStyle name="Normal 3 2 4 8 7" xfId="9725"/>
    <cellStyle name="Normal 3 2 4 8 7 2" xfId="9726"/>
    <cellStyle name="Normal 3 2 4 8 7 3" xfId="42130"/>
    <cellStyle name="Normal 3 2 4 8 8" xfId="9727"/>
    <cellStyle name="Normal 3 2 4 8 8 2" xfId="42131"/>
    <cellStyle name="Normal 3 2 4 8 9" xfId="42132"/>
    <cellStyle name="Normal 3 2 4 9" xfId="9728"/>
    <cellStyle name="Normal 3 2 4 9 10" xfId="42133"/>
    <cellStyle name="Normal 3 2 4 9 2" xfId="9729"/>
    <cellStyle name="Normal 3 2 4 9 2 2" xfId="9730"/>
    <cellStyle name="Normal 3 2 4 9 2 2 2" xfId="9731"/>
    <cellStyle name="Normal 3 2 4 9 2 2 2 2" xfId="24916"/>
    <cellStyle name="Normal 3 2 4 9 2 2 2 2 2" xfId="24917"/>
    <cellStyle name="Normal 3 2 4 9 2 2 2 2 3" xfId="42134"/>
    <cellStyle name="Normal 3 2 4 9 2 2 2 3" xfId="24918"/>
    <cellStyle name="Normal 3 2 4 9 2 2 2 4" xfId="42135"/>
    <cellStyle name="Normal 3 2 4 9 2 2 3" xfId="9732"/>
    <cellStyle name="Normal 3 2 4 9 2 2 3 2" xfId="24919"/>
    <cellStyle name="Normal 3 2 4 9 2 2 3 3" xfId="42136"/>
    <cellStyle name="Normal 3 2 4 9 2 2 4" xfId="24920"/>
    <cellStyle name="Normal 3 2 4 9 2 2 5" xfId="42137"/>
    <cellStyle name="Normal 3 2 4 9 2 3" xfId="9733"/>
    <cellStyle name="Normal 3 2 4 9 2 3 2" xfId="9734"/>
    <cellStyle name="Normal 3 2 4 9 2 3 2 2" xfId="24921"/>
    <cellStyle name="Normal 3 2 4 9 2 3 2 3" xfId="42138"/>
    <cellStyle name="Normal 3 2 4 9 2 3 3" xfId="24922"/>
    <cellStyle name="Normal 3 2 4 9 2 3 4" xfId="42139"/>
    <cellStyle name="Normal 3 2 4 9 2 4" xfId="9735"/>
    <cellStyle name="Normal 3 2 4 9 2 4 2" xfId="9736"/>
    <cellStyle name="Normal 3 2 4 9 2 4 3" xfId="42140"/>
    <cellStyle name="Normal 3 2 4 9 2 5" xfId="9737"/>
    <cellStyle name="Normal 3 2 4 9 2 5 2" xfId="9738"/>
    <cellStyle name="Normal 3 2 4 9 2 6" xfId="9739"/>
    <cellStyle name="Normal 3 2 4 9 2 7" xfId="42141"/>
    <cellStyle name="Normal 3 2 4 9 3" xfId="9740"/>
    <cellStyle name="Normal 3 2 4 9 3 2" xfId="9741"/>
    <cellStyle name="Normal 3 2 4 9 3 2 2" xfId="24923"/>
    <cellStyle name="Normal 3 2 4 9 3 2 2 2" xfId="24924"/>
    <cellStyle name="Normal 3 2 4 9 3 2 2 2 2" xfId="24925"/>
    <cellStyle name="Normal 3 2 4 9 3 2 2 2 3" xfId="42142"/>
    <cellStyle name="Normal 3 2 4 9 3 2 2 3" xfId="24926"/>
    <cellStyle name="Normal 3 2 4 9 3 2 2 4" xfId="42143"/>
    <cellStyle name="Normal 3 2 4 9 3 2 3" xfId="24927"/>
    <cellStyle name="Normal 3 2 4 9 3 2 3 2" xfId="24928"/>
    <cellStyle name="Normal 3 2 4 9 3 2 3 3" xfId="42144"/>
    <cellStyle name="Normal 3 2 4 9 3 2 4" xfId="24929"/>
    <cellStyle name="Normal 3 2 4 9 3 2 5" xfId="42145"/>
    <cellStyle name="Normal 3 2 4 9 3 3" xfId="9742"/>
    <cellStyle name="Normal 3 2 4 9 3 3 2" xfId="24930"/>
    <cellStyle name="Normal 3 2 4 9 3 3 2 2" xfId="24931"/>
    <cellStyle name="Normal 3 2 4 9 3 3 2 3" xfId="42146"/>
    <cellStyle name="Normal 3 2 4 9 3 3 3" xfId="24932"/>
    <cellStyle name="Normal 3 2 4 9 3 3 4" xfId="42147"/>
    <cellStyle name="Normal 3 2 4 9 3 4" xfId="24933"/>
    <cellStyle name="Normal 3 2 4 9 3 4 2" xfId="24934"/>
    <cellStyle name="Normal 3 2 4 9 3 4 3" xfId="42148"/>
    <cellStyle name="Normal 3 2 4 9 3 5" xfId="24935"/>
    <cellStyle name="Normal 3 2 4 9 3 6" xfId="42149"/>
    <cellStyle name="Normal 3 2 4 9 4" xfId="9743"/>
    <cellStyle name="Normal 3 2 4 9 4 2" xfId="9744"/>
    <cellStyle name="Normal 3 2 4 9 4 2 2" xfId="24936"/>
    <cellStyle name="Normal 3 2 4 9 4 2 2 2" xfId="24937"/>
    <cellStyle name="Normal 3 2 4 9 4 2 2 3" xfId="42150"/>
    <cellStyle name="Normal 3 2 4 9 4 2 3" xfId="24938"/>
    <cellStyle name="Normal 3 2 4 9 4 2 4" xfId="42151"/>
    <cellStyle name="Normal 3 2 4 9 4 3" xfId="24939"/>
    <cellStyle name="Normal 3 2 4 9 4 3 2" xfId="24940"/>
    <cellStyle name="Normal 3 2 4 9 4 3 3" xfId="42152"/>
    <cellStyle name="Normal 3 2 4 9 4 4" xfId="24941"/>
    <cellStyle name="Normal 3 2 4 9 4 5" xfId="42153"/>
    <cellStyle name="Normal 3 2 4 9 5" xfId="9745"/>
    <cellStyle name="Normal 3 2 4 9 5 2" xfId="9746"/>
    <cellStyle name="Normal 3 2 4 9 5 2 2" xfId="24942"/>
    <cellStyle name="Normal 3 2 4 9 5 2 3" xfId="42154"/>
    <cellStyle name="Normal 3 2 4 9 5 3" xfId="24943"/>
    <cellStyle name="Normal 3 2 4 9 5 4" xfId="42155"/>
    <cellStyle name="Normal 3 2 4 9 6" xfId="9747"/>
    <cellStyle name="Normal 3 2 4 9 6 2" xfId="9748"/>
    <cellStyle name="Normal 3 2 4 9 6 3" xfId="42156"/>
    <cellStyle name="Normal 3 2 4 9 7" xfId="9749"/>
    <cellStyle name="Normal 3 2 4 9 7 2" xfId="42157"/>
    <cellStyle name="Normal 3 2 4 9 8" xfId="42158"/>
    <cellStyle name="Normal 3 2 4 9 9" xfId="42159"/>
    <cellStyle name="Normal 3 2 5" xfId="9750"/>
    <cellStyle name="Normal 3 2 5 10" xfId="9751"/>
    <cellStyle name="Normal 3 2 5 10 2" xfId="9752"/>
    <cellStyle name="Normal 3 2 5 10 2 2" xfId="24944"/>
    <cellStyle name="Normal 3 2 5 10 2 3" xfId="42160"/>
    <cellStyle name="Normal 3 2 5 10 3" xfId="24945"/>
    <cellStyle name="Normal 3 2 5 10 4" xfId="42161"/>
    <cellStyle name="Normal 3 2 5 11" xfId="9753"/>
    <cellStyle name="Normal 3 2 5 11 2" xfId="24946"/>
    <cellStyle name="Normal 3 2 5 11 3" xfId="42162"/>
    <cellStyle name="Normal 3 2 5 12" xfId="24947"/>
    <cellStyle name="Normal 3 2 5 12 2" xfId="42163"/>
    <cellStyle name="Normal 3 2 5 13" xfId="42164"/>
    <cellStyle name="Normal 3 2 5 14" xfId="42165"/>
    <cellStyle name="Normal 3 2 5 15" xfId="42166"/>
    <cellStyle name="Normal 3 2 5 2" xfId="9754"/>
    <cellStyle name="Normal 3 2 5 2 10" xfId="42167"/>
    <cellStyle name="Normal 3 2 5 2 11" xfId="42168"/>
    <cellStyle name="Normal 3 2 5 2 12" xfId="42169"/>
    <cellStyle name="Normal 3 2 5 2 2" xfId="9755"/>
    <cellStyle name="Normal 3 2 5 2 2 2" xfId="9756"/>
    <cellStyle name="Normal 3 2 5 2 2 2 2" xfId="9757"/>
    <cellStyle name="Normal 3 2 5 2 2 2 2 2" xfId="9758"/>
    <cellStyle name="Normal 3 2 5 2 2 2 2 2 2" xfId="24948"/>
    <cellStyle name="Normal 3 2 5 2 2 2 2 2 2 2" xfId="24949"/>
    <cellStyle name="Normal 3 2 5 2 2 2 2 2 2 3" xfId="42170"/>
    <cellStyle name="Normal 3 2 5 2 2 2 2 2 3" xfId="24950"/>
    <cellStyle name="Normal 3 2 5 2 2 2 2 2 4" xfId="42171"/>
    <cellStyle name="Normal 3 2 5 2 2 2 2 3" xfId="9759"/>
    <cellStyle name="Normal 3 2 5 2 2 2 2 3 2" xfId="24951"/>
    <cellStyle name="Normal 3 2 5 2 2 2 2 3 3" xfId="42172"/>
    <cellStyle name="Normal 3 2 5 2 2 2 2 4" xfId="24952"/>
    <cellStyle name="Normal 3 2 5 2 2 2 2 5" xfId="42173"/>
    <cellStyle name="Normal 3 2 5 2 2 2 3" xfId="9760"/>
    <cellStyle name="Normal 3 2 5 2 2 2 3 2" xfId="9761"/>
    <cellStyle name="Normal 3 2 5 2 2 2 3 2 2" xfId="24953"/>
    <cellStyle name="Normal 3 2 5 2 2 2 3 2 3" xfId="42174"/>
    <cellStyle name="Normal 3 2 5 2 2 2 3 3" xfId="24954"/>
    <cellStyle name="Normal 3 2 5 2 2 2 3 4" xfId="42175"/>
    <cellStyle name="Normal 3 2 5 2 2 2 4" xfId="9762"/>
    <cellStyle name="Normal 3 2 5 2 2 2 4 2" xfId="9763"/>
    <cellStyle name="Normal 3 2 5 2 2 2 4 3" xfId="42176"/>
    <cellStyle name="Normal 3 2 5 2 2 2 5" xfId="9764"/>
    <cellStyle name="Normal 3 2 5 2 2 2 5 2" xfId="9765"/>
    <cellStyle name="Normal 3 2 5 2 2 2 6" xfId="9766"/>
    <cellStyle name="Normal 3 2 5 2 2 2 7" xfId="42177"/>
    <cellStyle name="Normal 3 2 5 2 2 3" xfId="9767"/>
    <cellStyle name="Normal 3 2 5 2 2 3 2" xfId="9768"/>
    <cellStyle name="Normal 3 2 5 2 2 3 2 2" xfId="24955"/>
    <cellStyle name="Normal 3 2 5 2 2 3 2 2 2" xfId="24956"/>
    <cellStyle name="Normal 3 2 5 2 2 3 2 2 3" xfId="42178"/>
    <cellStyle name="Normal 3 2 5 2 2 3 2 3" xfId="24957"/>
    <cellStyle name="Normal 3 2 5 2 2 3 2 4" xfId="42179"/>
    <cellStyle name="Normal 3 2 5 2 2 3 3" xfId="9769"/>
    <cellStyle name="Normal 3 2 5 2 2 3 3 2" xfId="24958"/>
    <cellStyle name="Normal 3 2 5 2 2 3 3 3" xfId="42180"/>
    <cellStyle name="Normal 3 2 5 2 2 3 4" xfId="24959"/>
    <cellStyle name="Normal 3 2 5 2 2 3 5" xfId="42181"/>
    <cellStyle name="Normal 3 2 5 2 2 4" xfId="9770"/>
    <cellStyle name="Normal 3 2 5 2 2 4 2" xfId="9771"/>
    <cellStyle name="Normal 3 2 5 2 2 4 2 2" xfId="24960"/>
    <cellStyle name="Normal 3 2 5 2 2 4 2 3" xfId="42182"/>
    <cellStyle name="Normal 3 2 5 2 2 4 3" xfId="24961"/>
    <cellStyle name="Normal 3 2 5 2 2 4 4" xfId="42183"/>
    <cellStyle name="Normal 3 2 5 2 2 5" xfId="9772"/>
    <cellStyle name="Normal 3 2 5 2 2 5 2" xfId="9773"/>
    <cellStyle name="Normal 3 2 5 2 2 5 3" xfId="42184"/>
    <cellStyle name="Normal 3 2 5 2 2 6" xfId="9774"/>
    <cellStyle name="Normal 3 2 5 2 2 6 2" xfId="9775"/>
    <cellStyle name="Normal 3 2 5 2 2 7" xfId="9776"/>
    <cellStyle name="Normal 3 2 5 2 2 8" xfId="42185"/>
    <cellStyle name="Normal 3 2 5 2 3" xfId="9777"/>
    <cellStyle name="Normal 3 2 5 2 3 2" xfId="9778"/>
    <cellStyle name="Normal 3 2 5 2 3 2 2" xfId="9779"/>
    <cellStyle name="Normal 3 2 5 2 3 2 2 2" xfId="24962"/>
    <cellStyle name="Normal 3 2 5 2 3 2 2 2 2" xfId="24963"/>
    <cellStyle name="Normal 3 2 5 2 3 2 2 2 3" xfId="42186"/>
    <cellStyle name="Normal 3 2 5 2 3 2 2 3" xfId="24964"/>
    <cellStyle name="Normal 3 2 5 2 3 2 2 4" xfId="42187"/>
    <cellStyle name="Normal 3 2 5 2 3 2 3" xfId="9780"/>
    <cellStyle name="Normal 3 2 5 2 3 2 3 2" xfId="24965"/>
    <cellStyle name="Normal 3 2 5 2 3 2 3 3" xfId="42188"/>
    <cellStyle name="Normal 3 2 5 2 3 2 4" xfId="24966"/>
    <cellStyle name="Normal 3 2 5 2 3 2 5" xfId="42189"/>
    <cellStyle name="Normal 3 2 5 2 3 3" xfId="9781"/>
    <cellStyle name="Normal 3 2 5 2 3 3 2" xfId="9782"/>
    <cellStyle name="Normal 3 2 5 2 3 3 2 2" xfId="24967"/>
    <cellStyle name="Normal 3 2 5 2 3 3 2 3" xfId="42190"/>
    <cellStyle name="Normal 3 2 5 2 3 3 3" xfId="24968"/>
    <cellStyle name="Normal 3 2 5 2 3 3 4" xfId="42191"/>
    <cellStyle name="Normal 3 2 5 2 3 4" xfId="9783"/>
    <cellStyle name="Normal 3 2 5 2 3 4 2" xfId="9784"/>
    <cellStyle name="Normal 3 2 5 2 3 4 3" xfId="42192"/>
    <cellStyle name="Normal 3 2 5 2 3 5" xfId="9785"/>
    <cellStyle name="Normal 3 2 5 2 3 5 2" xfId="9786"/>
    <cellStyle name="Normal 3 2 5 2 3 6" xfId="9787"/>
    <cellStyle name="Normal 3 2 5 2 3 7" xfId="42193"/>
    <cellStyle name="Normal 3 2 5 2 4" xfId="9788"/>
    <cellStyle name="Normal 3 2 5 2 4 2" xfId="9789"/>
    <cellStyle name="Normal 3 2 5 2 4 2 2" xfId="24969"/>
    <cellStyle name="Normal 3 2 5 2 4 2 2 2" xfId="24970"/>
    <cellStyle name="Normal 3 2 5 2 4 2 2 2 2" xfId="24971"/>
    <cellStyle name="Normal 3 2 5 2 4 2 2 2 3" xfId="42194"/>
    <cellStyle name="Normal 3 2 5 2 4 2 2 3" xfId="24972"/>
    <cellStyle name="Normal 3 2 5 2 4 2 2 4" xfId="42195"/>
    <cellStyle name="Normal 3 2 5 2 4 2 3" xfId="24973"/>
    <cellStyle name="Normal 3 2 5 2 4 2 3 2" xfId="24974"/>
    <cellStyle name="Normal 3 2 5 2 4 2 3 3" xfId="42196"/>
    <cellStyle name="Normal 3 2 5 2 4 2 4" xfId="24975"/>
    <cellStyle name="Normal 3 2 5 2 4 2 5" xfId="42197"/>
    <cellStyle name="Normal 3 2 5 2 4 3" xfId="9790"/>
    <cellStyle name="Normal 3 2 5 2 4 3 2" xfId="24976"/>
    <cellStyle name="Normal 3 2 5 2 4 3 2 2" xfId="24977"/>
    <cellStyle name="Normal 3 2 5 2 4 3 2 3" xfId="42198"/>
    <cellStyle name="Normal 3 2 5 2 4 3 3" xfId="24978"/>
    <cellStyle name="Normal 3 2 5 2 4 3 4" xfId="42199"/>
    <cellStyle name="Normal 3 2 5 2 4 4" xfId="24979"/>
    <cellStyle name="Normal 3 2 5 2 4 4 2" xfId="24980"/>
    <cellStyle name="Normal 3 2 5 2 4 4 3" xfId="42200"/>
    <cellStyle name="Normal 3 2 5 2 4 5" xfId="24981"/>
    <cellStyle name="Normal 3 2 5 2 4 6" xfId="42201"/>
    <cellStyle name="Normal 3 2 5 2 5" xfId="9791"/>
    <cellStyle name="Normal 3 2 5 2 5 2" xfId="9792"/>
    <cellStyle name="Normal 3 2 5 2 5 2 2" xfId="24982"/>
    <cellStyle name="Normal 3 2 5 2 5 2 2 2" xfId="24983"/>
    <cellStyle name="Normal 3 2 5 2 5 2 2 3" xfId="42202"/>
    <cellStyle name="Normal 3 2 5 2 5 2 3" xfId="24984"/>
    <cellStyle name="Normal 3 2 5 2 5 2 4" xfId="42203"/>
    <cellStyle name="Normal 3 2 5 2 5 3" xfId="24985"/>
    <cellStyle name="Normal 3 2 5 2 5 3 2" xfId="24986"/>
    <cellStyle name="Normal 3 2 5 2 5 3 3" xfId="42204"/>
    <cellStyle name="Normal 3 2 5 2 5 4" xfId="24987"/>
    <cellStyle name="Normal 3 2 5 2 5 5" xfId="42205"/>
    <cellStyle name="Normal 3 2 5 2 6" xfId="9793"/>
    <cellStyle name="Normal 3 2 5 2 6 2" xfId="9794"/>
    <cellStyle name="Normal 3 2 5 2 6 2 2" xfId="24988"/>
    <cellStyle name="Normal 3 2 5 2 6 2 2 2" xfId="24989"/>
    <cellStyle name="Normal 3 2 5 2 6 2 2 3" xfId="42206"/>
    <cellStyle name="Normal 3 2 5 2 6 2 3" xfId="24990"/>
    <cellStyle name="Normal 3 2 5 2 6 2 4" xfId="42207"/>
    <cellStyle name="Normal 3 2 5 2 6 3" xfId="24991"/>
    <cellStyle name="Normal 3 2 5 2 6 3 2" xfId="24992"/>
    <cellStyle name="Normal 3 2 5 2 6 3 3" xfId="42208"/>
    <cellStyle name="Normal 3 2 5 2 6 4" xfId="24993"/>
    <cellStyle name="Normal 3 2 5 2 6 5" xfId="42209"/>
    <cellStyle name="Normal 3 2 5 2 7" xfId="9795"/>
    <cellStyle name="Normal 3 2 5 2 7 2" xfId="9796"/>
    <cellStyle name="Normal 3 2 5 2 7 2 2" xfId="24994"/>
    <cellStyle name="Normal 3 2 5 2 7 2 3" xfId="42210"/>
    <cellStyle name="Normal 3 2 5 2 7 3" xfId="24995"/>
    <cellStyle name="Normal 3 2 5 2 7 4" xfId="42211"/>
    <cellStyle name="Normal 3 2 5 2 8" xfId="9797"/>
    <cellStyle name="Normal 3 2 5 2 8 2" xfId="24996"/>
    <cellStyle name="Normal 3 2 5 2 8 3" xfId="42212"/>
    <cellStyle name="Normal 3 2 5 2 9" xfId="24997"/>
    <cellStyle name="Normal 3 2 5 2 9 2" xfId="42213"/>
    <cellStyle name="Normal 3 2 5 3" xfId="9798"/>
    <cellStyle name="Normal 3 2 5 3 10" xfId="42214"/>
    <cellStyle name="Normal 3 2 5 3 11" xfId="42215"/>
    <cellStyle name="Normal 3 2 5 3 2" xfId="9799"/>
    <cellStyle name="Normal 3 2 5 3 2 2" xfId="9800"/>
    <cellStyle name="Normal 3 2 5 3 2 2 2" xfId="9801"/>
    <cellStyle name="Normal 3 2 5 3 2 2 2 2" xfId="9802"/>
    <cellStyle name="Normal 3 2 5 3 2 2 2 2 2" xfId="24998"/>
    <cellStyle name="Normal 3 2 5 3 2 2 2 2 2 2" xfId="24999"/>
    <cellStyle name="Normal 3 2 5 3 2 2 2 2 2 3" xfId="42216"/>
    <cellStyle name="Normal 3 2 5 3 2 2 2 2 3" xfId="25000"/>
    <cellStyle name="Normal 3 2 5 3 2 2 2 2 4" xfId="42217"/>
    <cellStyle name="Normal 3 2 5 3 2 2 2 3" xfId="9803"/>
    <cellStyle name="Normal 3 2 5 3 2 2 2 3 2" xfId="25001"/>
    <cellStyle name="Normal 3 2 5 3 2 2 2 3 3" xfId="42218"/>
    <cellStyle name="Normal 3 2 5 3 2 2 2 4" xfId="25002"/>
    <cellStyle name="Normal 3 2 5 3 2 2 2 5" xfId="42219"/>
    <cellStyle name="Normal 3 2 5 3 2 2 3" xfId="9804"/>
    <cellStyle name="Normal 3 2 5 3 2 2 3 2" xfId="9805"/>
    <cellStyle name="Normal 3 2 5 3 2 2 3 2 2" xfId="25003"/>
    <cellStyle name="Normal 3 2 5 3 2 2 3 2 3" xfId="42220"/>
    <cellStyle name="Normal 3 2 5 3 2 2 3 3" xfId="25004"/>
    <cellStyle name="Normal 3 2 5 3 2 2 3 4" xfId="42221"/>
    <cellStyle name="Normal 3 2 5 3 2 2 4" xfId="9806"/>
    <cellStyle name="Normal 3 2 5 3 2 2 4 2" xfId="9807"/>
    <cellStyle name="Normal 3 2 5 3 2 2 4 3" xfId="42222"/>
    <cellStyle name="Normal 3 2 5 3 2 2 5" xfId="9808"/>
    <cellStyle name="Normal 3 2 5 3 2 2 5 2" xfId="9809"/>
    <cellStyle name="Normal 3 2 5 3 2 2 6" xfId="9810"/>
    <cellStyle name="Normal 3 2 5 3 2 2 7" xfId="42223"/>
    <cellStyle name="Normal 3 2 5 3 2 3" xfId="9811"/>
    <cellStyle name="Normal 3 2 5 3 2 3 2" xfId="9812"/>
    <cellStyle name="Normal 3 2 5 3 2 3 2 2" xfId="25005"/>
    <cellStyle name="Normal 3 2 5 3 2 3 2 2 2" xfId="25006"/>
    <cellStyle name="Normal 3 2 5 3 2 3 2 2 3" xfId="42224"/>
    <cellStyle name="Normal 3 2 5 3 2 3 2 3" xfId="25007"/>
    <cellStyle name="Normal 3 2 5 3 2 3 2 4" xfId="42225"/>
    <cellStyle name="Normal 3 2 5 3 2 3 3" xfId="9813"/>
    <cellStyle name="Normal 3 2 5 3 2 3 3 2" xfId="25008"/>
    <cellStyle name="Normal 3 2 5 3 2 3 3 3" xfId="42226"/>
    <cellStyle name="Normal 3 2 5 3 2 3 4" xfId="25009"/>
    <cellStyle name="Normal 3 2 5 3 2 3 5" xfId="42227"/>
    <cellStyle name="Normal 3 2 5 3 2 4" xfId="9814"/>
    <cellStyle name="Normal 3 2 5 3 2 4 2" xfId="9815"/>
    <cellStyle name="Normal 3 2 5 3 2 4 2 2" xfId="25010"/>
    <cellStyle name="Normal 3 2 5 3 2 4 2 3" xfId="42228"/>
    <cellStyle name="Normal 3 2 5 3 2 4 3" xfId="25011"/>
    <cellStyle name="Normal 3 2 5 3 2 4 4" xfId="42229"/>
    <cellStyle name="Normal 3 2 5 3 2 5" xfId="9816"/>
    <cellStyle name="Normal 3 2 5 3 2 5 2" xfId="9817"/>
    <cellStyle name="Normal 3 2 5 3 2 5 3" xfId="42230"/>
    <cellStyle name="Normal 3 2 5 3 2 6" xfId="9818"/>
    <cellStyle name="Normal 3 2 5 3 2 6 2" xfId="9819"/>
    <cellStyle name="Normal 3 2 5 3 2 7" xfId="9820"/>
    <cellStyle name="Normal 3 2 5 3 2 8" xfId="42231"/>
    <cellStyle name="Normal 3 2 5 3 3" xfId="9821"/>
    <cellStyle name="Normal 3 2 5 3 3 2" xfId="9822"/>
    <cellStyle name="Normal 3 2 5 3 3 2 2" xfId="9823"/>
    <cellStyle name="Normal 3 2 5 3 3 2 2 2" xfId="25012"/>
    <cellStyle name="Normal 3 2 5 3 3 2 2 2 2" xfId="25013"/>
    <cellStyle name="Normal 3 2 5 3 3 2 2 2 3" xfId="42232"/>
    <cellStyle name="Normal 3 2 5 3 3 2 2 3" xfId="25014"/>
    <cellStyle name="Normal 3 2 5 3 3 2 2 4" xfId="42233"/>
    <cellStyle name="Normal 3 2 5 3 3 2 3" xfId="9824"/>
    <cellStyle name="Normal 3 2 5 3 3 2 3 2" xfId="25015"/>
    <cellStyle name="Normal 3 2 5 3 3 2 3 3" xfId="42234"/>
    <cellStyle name="Normal 3 2 5 3 3 2 4" xfId="25016"/>
    <cellStyle name="Normal 3 2 5 3 3 2 5" xfId="42235"/>
    <cellStyle name="Normal 3 2 5 3 3 3" xfId="9825"/>
    <cellStyle name="Normal 3 2 5 3 3 3 2" xfId="9826"/>
    <cellStyle name="Normal 3 2 5 3 3 3 2 2" xfId="25017"/>
    <cellStyle name="Normal 3 2 5 3 3 3 2 3" xfId="42236"/>
    <cellStyle name="Normal 3 2 5 3 3 3 3" xfId="25018"/>
    <cellStyle name="Normal 3 2 5 3 3 3 4" xfId="42237"/>
    <cellStyle name="Normal 3 2 5 3 3 4" xfId="9827"/>
    <cellStyle name="Normal 3 2 5 3 3 4 2" xfId="9828"/>
    <cellStyle name="Normal 3 2 5 3 3 4 3" xfId="42238"/>
    <cellStyle name="Normal 3 2 5 3 3 5" xfId="9829"/>
    <cellStyle name="Normal 3 2 5 3 3 5 2" xfId="9830"/>
    <cellStyle name="Normal 3 2 5 3 3 6" xfId="9831"/>
    <cellStyle name="Normal 3 2 5 3 3 7" xfId="42239"/>
    <cellStyle name="Normal 3 2 5 3 4" xfId="9832"/>
    <cellStyle name="Normal 3 2 5 3 4 2" xfId="9833"/>
    <cellStyle name="Normal 3 2 5 3 4 2 2" xfId="25019"/>
    <cellStyle name="Normal 3 2 5 3 4 2 2 2" xfId="25020"/>
    <cellStyle name="Normal 3 2 5 3 4 2 2 2 2" xfId="25021"/>
    <cellStyle name="Normal 3 2 5 3 4 2 2 2 3" xfId="42240"/>
    <cellStyle name="Normal 3 2 5 3 4 2 2 3" xfId="25022"/>
    <cellStyle name="Normal 3 2 5 3 4 2 2 4" xfId="42241"/>
    <cellStyle name="Normal 3 2 5 3 4 2 3" xfId="25023"/>
    <cellStyle name="Normal 3 2 5 3 4 2 3 2" xfId="25024"/>
    <cellStyle name="Normal 3 2 5 3 4 2 3 3" xfId="42242"/>
    <cellStyle name="Normal 3 2 5 3 4 2 4" xfId="25025"/>
    <cellStyle name="Normal 3 2 5 3 4 2 5" xfId="42243"/>
    <cellStyle name="Normal 3 2 5 3 4 3" xfId="9834"/>
    <cellStyle name="Normal 3 2 5 3 4 3 2" xfId="25026"/>
    <cellStyle name="Normal 3 2 5 3 4 3 2 2" xfId="25027"/>
    <cellStyle name="Normal 3 2 5 3 4 3 2 3" xfId="42244"/>
    <cellStyle name="Normal 3 2 5 3 4 3 3" xfId="25028"/>
    <cellStyle name="Normal 3 2 5 3 4 3 4" xfId="42245"/>
    <cellStyle name="Normal 3 2 5 3 4 4" xfId="25029"/>
    <cellStyle name="Normal 3 2 5 3 4 4 2" xfId="25030"/>
    <cellStyle name="Normal 3 2 5 3 4 4 3" xfId="42246"/>
    <cellStyle name="Normal 3 2 5 3 4 5" xfId="25031"/>
    <cellStyle name="Normal 3 2 5 3 4 6" xfId="42247"/>
    <cellStyle name="Normal 3 2 5 3 5" xfId="9835"/>
    <cellStyle name="Normal 3 2 5 3 5 2" xfId="9836"/>
    <cellStyle name="Normal 3 2 5 3 5 2 2" xfId="25032"/>
    <cellStyle name="Normal 3 2 5 3 5 2 2 2" xfId="25033"/>
    <cellStyle name="Normal 3 2 5 3 5 2 2 3" xfId="42248"/>
    <cellStyle name="Normal 3 2 5 3 5 2 3" xfId="25034"/>
    <cellStyle name="Normal 3 2 5 3 5 2 4" xfId="42249"/>
    <cellStyle name="Normal 3 2 5 3 5 3" xfId="25035"/>
    <cellStyle name="Normal 3 2 5 3 5 3 2" xfId="25036"/>
    <cellStyle name="Normal 3 2 5 3 5 3 3" xfId="42250"/>
    <cellStyle name="Normal 3 2 5 3 5 4" xfId="25037"/>
    <cellStyle name="Normal 3 2 5 3 5 5" xfId="42251"/>
    <cellStyle name="Normal 3 2 5 3 6" xfId="9837"/>
    <cellStyle name="Normal 3 2 5 3 6 2" xfId="9838"/>
    <cellStyle name="Normal 3 2 5 3 6 2 2" xfId="25038"/>
    <cellStyle name="Normal 3 2 5 3 6 2 3" xfId="42252"/>
    <cellStyle name="Normal 3 2 5 3 6 3" xfId="25039"/>
    <cellStyle name="Normal 3 2 5 3 6 4" xfId="42253"/>
    <cellStyle name="Normal 3 2 5 3 7" xfId="9839"/>
    <cellStyle name="Normal 3 2 5 3 7 2" xfId="9840"/>
    <cellStyle name="Normal 3 2 5 3 7 3" xfId="42254"/>
    <cellStyle name="Normal 3 2 5 3 8" xfId="9841"/>
    <cellStyle name="Normal 3 2 5 3 8 2" xfId="42255"/>
    <cellStyle name="Normal 3 2 5 3 9" xfId="42256"/>
    <cellStyle name="Normal 3 2 5 4" xfId="9842"/>
    <cellStyle name="Normal 3 2 5 4 10" xfId="42257"/>
    <cellStyle name="Normal 3 2 5 4 2" xfId="9843"/>
    <cellStyle name="Normal 3 2 5 4 2 2" xfId="9844"/>
    <cellStyle name="Normal 3 2 5 4 2 2 2" xfId="9845"/>
    <cellStyle name="Normal 3 2 5 4 2 2 2 2" xfId="25040"/>
    <cellStyle name="Normal 3 2 5 4 2 2 2 2 2" xfId="25041"/>
    <cellStyle name="Normal 3 2 5 4 2 2 2 2 3" xfId="42258"/>
    <cellStyle name="Normal 3 2 5 4 2 2 2 3" xfId="25042"/>
    <cellStyle name="Normal 3 2 5 4 2 2 2 4" xfId="42259"/>
    <cellStyle name="Normal 3 2 5 4 2 2 3" xfId="9846"/>
    <cellStyle name="Normal 3 2 5 4 2 2 3 2" xfId="25043"/>
    <cellStyle name="Normal 3 2 5 4 2 2 3 3" xfId="42260"/>
    <cellStyle name="Normal 3 2 5 4 2 2 4" xfId="25044"/>
    <cellStyle name="Normal 3 2 5 4 2 2 5" xfId="42261"/>
    <cellStyle name="Normal 3 2 5 4 2 3" xfId="9847"/>
    <cellStyle name="Normal 3 2 5 4 2 3 2" xfId="9848"/>
    <cellStyle name="Normal 3 2 5 4 2 3 2 2" xfId="25045"/>
    <cellStyle name="Normal 3 2 5 4 2 3 2 3" xfId="42262"/>
    <cellStyle name="Normal 3 2 5 4 2 3 3" xfId="25046"/>
    <cellStyle name="Normal 3 2 5 4 2 3 4" xfId="42263"/>
    <cellStyle name="Normal 3 2 5 4 2 4" xfId="9849"/>
    <cellStyle name="Normal 3 2 5 4 2 4 2" xfId="9850"/>
    <cellStyle name="Normal 3 2 5 4 2 4 3" xfId="42264"/>
    <cellStyle name="Normal 3 2 5 4 2 5" xfId="9851"/>
    <cellStyle name="Normal 3 2 5 4 2 5 2" xfId="9852"/>
    <cellStyle name="Normal 3 2 5 4 2 6" xfId="9853"/>
    <cellStyle name="Normal 3 2 5 4 2 7" xfId="42265"/>
    <cellStyle name="Normal 3 2 5 4 3" xfId="9854"/>
    <cellStyle name="Normal 3 2 5 4 3 2" xfId="9855"/>
    <cellStyle name="Normal 3 2 5 4 3 2 2" xfId="25047"/>
    <cellStyle name="Normal 3 2 5 4 3 2 2 2" xfId="25048"/>
    <cellStyle name="Normal 3 2 5 4 3 2 2 2 2" xfId="25049"/>
    <cellStyle name="Normal 3 2 5 4 3 2 2 2 3" xfId="42266"/>
    <cellStyle name="Normal 3 2 5 4 3 2 2 3" xfId="25050"/>
    <cellStyle name="Normal 3 2 5 4 3 2 2 4" xfId="42267"/>
    <cellStyle name="Normal 3 2 5 4 3 2 3" xfId="25051"/>
    <cellStyle name="Normal 3 2 5 4 3 2 3 2" xfId="25052"/>
    <cellStyle name="Normal 3 2 5 4 3 2 3 3" xfId="42268"/>
    <cellStyle name="Normal 3 2 5 4 3 2 4" xfId="25053"/>
    <cellStyle name="Normal 3 2 5 4 3 2 5" xfId="42269"/>
    <cellStyle name="Normal 3 2 5 4 3 3" xfId="9856"/>
    <cellStyle name="Normal 3 2 5 4 3 3 2" xfId="25054"/>
    <cellStyle name="Normal 3 2 5 4 3 3 2 2" xfId="25055"/>
    <cellStyle name="Normal 3 2 5 4 3 3 2 3" xfId="42270"/>
    <cellStyle name="Normal 3 2 5 4 3 3 3" xfId="25056"/>
    <cellStyle name="Normal 3 2 5 4 3 3 4" xfId="42271"/>
    <cellStyle name="Normal 3 2 5 4 3 4" xfId="25057"/>
    <cellStyle name="Normal 3 2 5 4 3 4 2" xfId="25058"/>
    <cellStyle name="Normal 3 2 5 4 3 4 3" xfId="42272"/>
    <cellStyle name="Normal 3 2 5 4 3 5" xfId="25059"/>
    <cellStyle name="Normal 3 2 5 4 3 6" xfId="42273"/>
    <cellStyle name="Normal 3 2 5 4 4" xfId="9857"/>
    <cellStyle name="Normal 3 2 5 4 4 2" xfId="9858"/>
    <cellStyle name="Normal 3 2 5 4 4 2 2" xfId="25060"/>
    <cellStyle name="Normal 3 2 5 4 4 2 2 2" xfId="25061"/>
    <cellStyle name="Normal 3 2 5 4 4 2 2 3" xfId="42274"/>
    <cellStyle name="Normal 3 2 5 4 4 2 3" xfId="25062"/>
    <cellStyle name="Normal 3 2 5 4 4 2 4" xfId="42275"/>
    <cellStyle name="Normal 3 2 5 4 4 3" xfId="25063"/>
    <cellStyle name="Normal 3 2 5 4 4 3 2" xfId="25064"/>
    <cellStyle name="Normal 3 2 5 4 4 3 3" xfId="42276"/>
    <cellStyle name="Normal 3 2 5 4 4 4" xfId="25065"/>
    <cellStyle name="Normal 3 2 5 4 4 5" xfId="42277"/>
    <cellStyle name="Normal 3 2 5 4 5" xfId="9859"/>
    <cellStyle name="Normal 3 2 5 4 5 2" xfId="9860"/>
    <cellStyle name="Normal 3 2 5 4 5 2 2" xfId="25066"/>
    <cellStyle name="Normal 3 2 5 4 5 2 3" xfId="42278"/>
    <cellStyle name="Normal 3 2 5 4 5 3" xfId="25067"/>
    <cellStyle name="Normal 3 2 5 4 5 4" xfId="42279"/>
    <cellStyle name="Normal 3 2 5 4 6" xfId="9861"/>
    <cellStyle name="Normal 3 2 5 4 6 2" xfId="9862"/>
    <cellStyle name="Normal 3 2 5 4 6 3" xfId="42280"/>
    <cellStyle name="Normal 3 2 5 4 7" xfId="9863"/>
    <cellStyle name="Normal 3 2 5 4 7 2" xfId="42281"/>
    <cellStyle name="Normal 3 2 5 4 8" xfId="42282"/>
    <cellStyle name="Normal 3 2 5 4 9" xfId="42283"/>
    <cellStyle name="Normal 3 2 5 5" xfId="9864"/>
    <cellStyle name="Normal 3 2 5 5 2" xfId="9865"/>
    <cellStyle name="Normal 3 2 5 5 2 2" xfId="9866"/>
    <cellStyle name="Normal 3 2 5 5 2 2 2" xfId="25068"/>
    <cellStyle name="Normal 3 2 5 5 2 2 2 2" xfId="25069"/>
    <cellStyle name="Normal 3 2 5 5 2 2 2 3" xfId="42284"/>
    <cellStyle name="Normal 3 2 5 5 2 2 3" xfId="25070"/>
    <cellStyle name="Normal 3 2 5 5 2 2 4" xfId="42285"/>
    <cellStyle name="Normal 3 2 5 5 2 3" xfId="9867"/>
    <cellStyle name="Normal 3 2 5 5 2 3 2" xfId="25071"/>
    <cellStyle name="Normal 3 2 5 5 2 3 3" xfId="42286"/>
    <cellStyle name="Normal 3 2 5 5 2 4" xfId="25072"/>
    <cellStyle name="Normal 3 2 5 5 2 5" xfId="42287"/>
    <cellStyle name="Normal 3 2 5 5 2 6" xfId="42288"/>
    <cellStyle name="Normal 3 2 5 5 3" xfId="9868"/>
    <cellStyle name="Normal 3 2 5 5 3 2" xfId="9869"/>
    <cellStyle name="Normal 3 2 5 5 3 2 2" xfId="25073"/>
    <cellStyle name="Normal 3 2 5 5 3 2 3" xfId="42289"/>
    <cellStyle name="Normal 3 2 5 5 3 3" xfId="25074"/>
    <cellStyle name="Normal 3 2 5 5 3 4" xfId="42290"/>
    <cellStyle name="Normal 3 2 5 5 4" xfId="9870"/>
    <cellStyle name="Normal 3 2 5 5 4 2" xfId="9871"/>
    <cellStyle name="Normal 3 2 5 5 4 3" xfId="42291"/>
    <cellStyle name="Normal 3 2 5 5 5" xfId="9872"/>
    <cellStyle name="Normal 3 2 5 5 5 2" xfId="9873"/>
    <cellStyle name="Normal 3 2 5 5 6" xfId="9874"/>
    <cellStyle name="Normal 3 2 5 5 7" xfId="42292"/>
    <cellStyle name="Normal 3 2 5 6" xfId="9875"/>
    <cellStyle name="Normal 3 2 5 6 2" xfId="9876"/>
    <cellStyle name="Normal 3 2 5 6 2 2" xfId="25075"/>
    <cellStyle name="Normal 3 2 5 6 2 2 2" xfId="25076"/>
    <cellStyle name="Normal 3 2 5 6 2 2 2 2" xfId="25077"/>
    <cellStyle name="Normal 3 2 5 6 2 2 2 3" xfId="42293"/>
    <cellStyle name="Normal 3 2 5 6 2 2 3" xfId="25078"/>
    <cellStyle name="Normal 3 2 5 6 2 2 4" xfId="42294"/>
    <cellStyle name="Normal 3 2 5 6 2 3" xfId="25079"/>
    <cellStyle name="Normal 3 2 5 6 2 3 2" xfId="25080"/>
    <cellStyle name="Normal 3 2 5 6 2 3 3" xfId="42295"/>
    <cellStyle name="Normal 3 2 5 6 2 4" xfId="25081"/>
    <cellStyle name="Normal 3 2 5 6 2 5" xfId="42296"/>
    <cellStyle name="Normal 3 2 5 6 3" xfId="9877"/>
    <cellStyle name="Normal 3 2 5 6 3 2" xfId="25082"/>
    <cellStyle name="Normal 3 2 5 6 3 2 2" xfId="25083"/>
    <cellStyle name="Normal 3 2 5 6 3 2 3" xfId="42297"/>
    <cellStyle name="Normal 3 2 5 6 3 3" xfId="25084"/>
    <cellStyle name="Normal 3 2 5 6 3 4" xfId="42298"/>
    <cellStyle name="Normal 3 2 5 6 4" xfId="25085"/>
    <cellStyle name="Normal 3 2 5 6 4 2" xfId="25086"/>
    <cellStyle name="Normal 3 2 5 6 4 3" xfId="42299"/>
    <cellStyle name="Normal 3 2 5 6 5" xfId="25087"/>
    <cellStyle name="Normal 3 2 5 6 6" xfId="42300"/>
    <cellStyle name="Normal 3 2 5 6 7" xfId="42301"/>
    <cellStyle name="Normal 3 2 5 7" xfId="9878"/>
    <cellStyle name="Normal 3 2 5 7 2" xfId="9879"/>
    <cellStyle name="Normal 3 2 5 7 2 2" xfId="25088"/>
    <cellStyle name="Normal 3 2 5 7 2 2 2" xfId="25089"/>
    <cellStyle name="Normal 3 2 5 7 2 2 3" xfId="42302"/>
    <cellStyle name="Normal 3 2 5 7 2 3" xfId="25090"/>
    <cellStyle name="Normal 3 2 5 7 2 4" xfId="42303"/>
    <cellStyle name="Normal 3 2 5 7 3" xfId="9880"/>
    <cellStyle name="Normal 3 2 5 7 3 2" xfId="25091"/>
    <cellStyle name="Normal 3 2 5 7 3 3" xfId="42304"/>
    <cellStyle name="Normal 3 2 5 7 4" xfId="25092"/>
    <cellStyle name="Normal 3 2 5 7 5" xfId="42305"/>
    <cellStyle name="Normal 3 2 5 8" xfId="9881"/>
    <cellStyle name="Normal 3 2 5 8 2" xfId="9882"/>
    <cellStyle name="Normal 3 2 5 8 2 2" xfId="25093"/>
    <cellStyle name="Normal 3 2 5 8 2 2 2" xfId="25094"/>
    <cellStyle name="Normal 3 2 5 8 2 2 3" xfId="42306"/>
    <cellStyle name="Normal 3 2 5 8 2 3" xfId="25095"/>
    <cellStyle name="Normal 3 2 5 8 2 4" xfId="42307"/>
    <cellStyle name="Normal 3 2 5 8 3" xfId="25096"/>
    <cellStyle name="Normal 3 2 5 8 3 2" xfId="25097"/>
    <cellStyle name="Normal 3 2 5 8 3 3" xfId="42308"/>
    <cellStyle name="Normal 3 2 5 8 4" xfId="25098"/>
    <cellStyle name="Normal 3 2 5 8 5" xfId="42309"/>
    <cellStyle name="Normal 3 2 5 9" xfId="9883"/>
    <cellStyle name="Normal 3 2 5 9 2" xfId="9884"/>
    <cellStyle name="Normal 3 2 5 9 2 2" xfId="25099"/>
    <cellStyle name="Normal 3 2 5 9 2 2 2" xfId="25100"/>
    <cellStyle name="Normal 3 2 5 9 2 2 3" xfId="42310"/>
    <cellStyle name="Normal 3 2 5 9 2 3" xfId="25101"/>
    <cellStyle name="Normal 3 2 5 9 2 4" xfId="42311"/>
    <cellStyle name="Normal 3 2 5 9 3" xfId="25102"/>
    <cellStyle name="Normal 3 2 5 9 3 2" xfId="25103"/>
    <cellStyle name="Normal 3 2 5 9 3 3" xfId="42312"/>
    <cellStyle name="Normal 3 2 5 9 4" xfId="25104"/>
    <cellStyle name="Normal 3 2 5 9 5" xfId="42313"/>
    <cellStyle name="Normal 3 2 6" xfId="9885"/>
    <cellStyle name="Normal 3 2 6 10" xfId="9886"/>
    <cellStyle name="Normal 3 2 6 10 2" xfId="9887"/>
    <cellStyle name="Normal 3 2 6 10 2 2" xfId="25105"/>
    <cellStyle name="Normal 3 2 6 10 2 3" xfId="42314"/>
    <cellStyle name="Normal 3 2 6 10 3" xfId="25106"/>
    <cellStyle name="Normal 3 2 6 10 4" xfId="42315"/>
    <cellStyle name="Normal 3 2 6 11" xfId="9888"/>
    <cellStyle name="Normal 3 2 6 11 2" xfId="25107"/>
    <cellStyle name="Normal 3 2 6 11 3" xfId="42316"/>
    <cellStyle name="Normal 3 2 6 12" xfId="25108"/>
    <cellStyle name="Normal 3 2 6 12 2" xfId="42317"/>
    <cellStyle name="Normal 3 2 6 13" xfId="42318"/>
    <cellStyle name="Normal 3 2 6 14" xfId="42319"/>
    <cellStyle name="Normal 3 2 6 15" xfId="42320"/>
    <cellStyle name="Normal 3 2 6 2" xfId="9889"/>
    <cellStyle name="Normal 3 2 6 2 10" xfId="42321"/>
    <cellStyle name="Normal 3 2 6 2 11" xfId="42322"/>
    <cellStyle name="Normal 3 2 6 2 12" xfId="42323"/>
    <cellStyle name="Normal 3 2 6 2 2" xfId="9890"/>
    <cellStyle name="Normal 3 2 6 2 2 2" xfId="9891"/>
    <cellStyle name="Normal 3 2 6 2 2 2 2" xfId="9892"/>
    <cellStyle name="Normal 3 2 6 2 2 2 2 2" xfId="9893"/>
    <cellStyle name="Normal 3 2 6 2 2 2 2 2 2" xfId="25109"/>
    <cellStyle name="Normal 3 2 6 2 2 2 2 2 2 2" xfId="25110"/>
    <cellStyle name="Normal 3 2 6 2 2 2 2 2 2 3" xfId="42324"/>
    <cellStyle name="Normal 3 2 6 2 2 2 2 2 3" xfId="25111"/>
    <cellStyle name="Normal 3 2 6 2 2 2 2 2 4" xfId="42325"/>
    <cellStyle name="Normal 3 2 6 2 2 2 2 3" xfId="9894"/>
    <cellStyle name="Normal 3 2 6 2 2 2 2 3 2" xfId="25112"/>
    <cellStyle name="Normal 3 2 6 2 2 2 2 3 3" xfId="42326"/>
    <cellStyle name="Normal 3 2 6 2 2 2 2 4" xfId="25113"/>
    <cellStyle name="Normal 3 2 6 2 2 2 2 5" xfId="42327"/>
    <cellStyle name="Normal 3 2 6 2 2 2 3" xfId="9895"/>
    <cellStyle name="Normal 3 2 6 2 2 2 3 2" xfId="9896"/>
    <cellStyle name="Normal 3 2 6 2 2 2 3 2 2" xfId="25114"/>
    <cellStyle name="Normal 3 2 6 2 2 2 3 2 3" xfId="42328"/>
    <cellStyle name="Normal 3 2 6 2 2 2 3 3" xfId="25115"/>
    <cellStyle name="Normal 3 2 6 2 2 2 3 4" xfId="42329"/>
    <cellStyle name="Normal 3 2 6 2 2 2 4" xfId="9897"/>
    <cellStyle name="Normal 3 2 6 2 2 2 4 2" xfId="9898"/>
    <cellStyle name="Normal 3 2 6 2 2 2 4 3" xfId="42330"/>
    <cellStyle name="Normal 3 2 6 2 2 2 5" xfId="9899"/>
    <cellStyle name="Normal 3 2 6 2 2 2 5 2" xfId="9900"/>
    <cellStyle name="Normal 3 2 6 2 2 2 6" xfId="9901"/>
    <cellStyle name="Normal 3 2 6 2 2 2 7" xfId="42331"/>
    <cellStyle name="Normal 3 2 6 2 2 3" xfId="9902"/>
    <cellStyle name="Normal 3 2 6 2 2 3 2" xfId="9903"/>
    <cellStyle name="Normal 3 2 6 2 2 3 2 2" xfId="25116"/>
    <cellStyle name="Normal 3 2 6 2 2 3 2 2 2" xfId="25117"/>
    <cellStyle name="Normal 3 2 6 2 2 3 2 2 3" xfId="42332"/>
    <cellStyle name="Normal 3 2 6 2 2 3 2 3" xfId="25118"/>
    <cellStyle name="Normal 3 2 6 2 2 3 2 4" xfId="42333"/>
    <cellStyle name="Normal 3 2 6 2 2 3 3" xfId="9904"/>
    <cellStyle name="Normal 3 2 6 2 2 3 3 2" xfId="25119"/>
    <cellStyle name="Normal 3 2 6 2 2 3 3 3" xfId="42334"/>
    <cellStyle name="Normal 3 2 6 2 2 3 4" xfId="25120"/>
    <cellStyle name="Normal 3 2 6 2 2 3 5" xfId="42335"/>
    <cellStyle name="Normal 3 2 6 2 2 4" xfId="9905"/>
    <cellStyle name="Normal 3 2 6 2 2 4 2" xfId="9906"/>
    <cellStyle name="Normal 3 2 6 2 2 4 2 2" xfId="25121"/>
    <cellStyle name="Normal 3 2 6 2 2 4 2 3" xfId="42336"/>
    <cellStyle name="Normal 3 2 6 2 2 4 3" xfId="25122"/>
    <cellStyle name="Normal 3 2 6 2 2 4 4" xfId="42337"/>
    <cellStyle name="Normal 3 2 6 2 2 5" xfId="9907"/>
    <cellStyle name="Normal 3 2 6 2 2 5 2" xfId="9908"/>
    <cellStyle name="Normal 3 2 6 2 2 5 3" xfId="42338"/>
    <cellStyle name="Normal 3 2 6 2 2 6" xfId="9909"/>
    <cellStyle name="Normal 3 2 6 2 2 6 2" xfId="9910"/>
    <cellStyle name="Normal 3 2 6 2 2 7" xfId="9911"/>
    <cellStyle name="Normal 3 2 6 2 2 8" xfId="42339"/>
    <cellStyle name="Normal 3 2 6 2 3" xfId="9912"/>
    <cellStyle name="Normal 3 2 6 2 3 2" xfId="9913"/>
    <cellStyle name="Normal 3 2 6 2 3 2 2" xfId="9914"/>
    <cellStyle name="Normal 3 2 6 2 3 2 2 2" xfId="25123"/>
    <cellStyle name="Normal 3 2 6 2 3 2 2 2 2" xfId="25124"/>
    <cellStyle name="Normal 3 2 6 2 3 2 2 2 3" xfId="42340"/>
    <cellStyle name="Normal 3 2 6 2 3 2 2 3" xfId="25125"/>
    <cellStyle name="Normal 3 2 6 2 3 2 2 4" xfId="42341"/>
    <cellStyle name="Normal 3 2 6 2 3 2 3" xfId="9915"/>
    <cellStyle name="Normal 3 2 6 2 3 2 3 2" xfId="25126"/>
    <cellStyle name="Normal 3 2 6 2 3 2 3 3" xfId="42342"/>
    <cellStyle name="Normal 3 2 6 2 3 2 4" xfId="25127"/>
    <cellStyle name="Normal 3 2 6 2 3 2 5" xfId="42343"/>
    <cellStyle name="Normal 3 2 6 2 3 3" xfId="9916"/>
    <cellStyle name="Normal 3 2 6 2 3 3 2" xfId="9917"/>
    <cellStyle name="Normal 3 2 6 2 3 3 2 2" xfId="25128"/>
    <cellStyle name="Normal 3 2 6 2 3 3 2 3" xfId="42344"/>
    <cellStyle name="Normal 3 2 6 2 3 3 3" xfId="25129"/>
    <cellStyle name="Normal 3 2 6 2 3 3 4" xfId="42345"/>
    <cellStyle name="Normal 3 2 6 2 3 4" xfId="9918"/>
    <cellStyle name="Normal 3 2 6 2 3 4 2" xfId="9919"/>
    <cellStyle name="Normal 3 2 6 2 3 4 3" xfId="42346"/>
    <cellStyle name="Normal 3 2 6 2 3 5" xfId="9920"/>
    <cellStyle name="Normal 3 2 6 2 3 5 2" xfId="9921"/>
    <cellStyle name="Normal 3 2 6 2 3 6" xfId="9922"/>
    <cellStyle name="Normal 3 2 6 2 3 7" xfId="42347"/>
    <cellStyle name="Normal 3 2 6 2 4" xfId="9923"/>
    <cellStyle name="Normal 3 2 6 2 4 2" xfId="9924"/>
    <cellStyle name="Normal 3 2 6 2 4 2 2" xfId="25130"/>
    <cellStyle name="Normal 3 2 6 2 4 2 2 2" xfId="25131"/>
    <cellStyle name="Normal 3 2 6 2 4 2 2 2 2" xfId="25132"/>
    <cellStyle name="Normal 3 2 6 2 4 2 2 2 3" xfId="42348"/>
    <cellStyle name="Normal 3 2 6 2 4 2 2 3" xfId="25133"/>
    <cellStyle name="Normal 3 2 6 2 4 2 2 4" xfId="42349"/>
    <cellStyle name="Normal 3 2 6 2 4 2 3" xfId="25134"/>
    <cellStyle name="Normal 3 2 6 2 4 2 3 2" xfId="25135"/>
    <cellStyle name="Normal 3 2 6 2 4 2 3 3" xfId="42350"/>
    <cellStyle name="Normal 3 2 6 2 4 2 4" xfId="25136"/>
    <cellStyle name="Normal 3 2 6 2 4 2 5" xfId="42351"/>
    <cellStyle name="Normal 3 2 6 2 4 3" xfId="9925"/>
    <cellStyle name="Normal 3 2 6 2 4 3 2" xfId="25137"/>
    <cellStyle name="Normal 3 2 6 2 4 3 2 2" xfId="25138"/>
    <cellStyle name="Normal 3 2 6 2 4 3 2 3" xfId="42352"/>
    <cellStyle name="Normal 3 2 6 2 4 3 3" xfId="25139"/>
    <cellStyle name="Normal 3 2 6 2 4 3 4" xfId="42353"/>
    <cellStyle name="Normal 3 2 6 2 4 4" xfId="25140"/>
    <cellStyle name="Normal 3 2 6 2 4 4 2" xfId="25141"/>
    <cellStyle name="Normal 3 2 6 2 4 4 3" xfId="42354"/>
    <cellStyle name="Normal 3 2 6 2 4 5" xfId="25142"/>
    <cellStyle name="Normal 3 2 6 2 4 6" xfId="42355"/>
    <cellStyle name="Normal 3 2 6 2 5" xfId="9926"/>
    <cellStyle name="Normal 3 2 6 2 5 2" xfId="9927"/>
    <cellStyle name="Normal 3 2 6 2 5 2 2" xfId="25143"/>
    <cellStyle name="Normal 3 2 6 2 5 2 2 2" xfId="25144"/>
    <cellStyle name="Normal 3 2 6 2 5 2 2 3" xfId="42356"/>
    <cellStyle name="Normal 3 2 6 2 5 2 3" xfId="25145"/>
    <cellStyle name="Normal 3 2 6 2 5 2 4" xfId="42357"/>
    <cellStyle name="Normal 3 2 6 2 5 3" xfId="25146"/>
    <cellStyle name="Normal 3 2 6 2 5 3 2" xfId="25147"/>
    <cellStyle name="Normal 3 2 6 2 5 3 3" xfId="42358"/>
    <cellStyle name="Normal 3 2 6 2 5 4" xfId="25148"/>
    <cellStyle name="Normal 3 2 6 2 5 5" xfId="42359"/>
    <cellStyle name="Normal 3 2 6 2 6" xfId="9928"/>
    <cellStyle name="Normal 3 2 6 2 6 2" xfId="9929"/>
    <cellStyle name="Normal 3 2 6 2 6 2 2" xfId="25149"/>
    <cellStyle name="Normal 3 2 6 2 6 2 2 2" xfId="25150"/>
    <cellStyle name="Normal 3 2 6 2 6 2 2 3" xfId="42360"/>
    <cellStyle name="Normal 3 2 6 2 6 2 3" xfId="25151"/>
    <cellStyle name="Normal 3 2 6 2 6 2 4" xfId="42361"/>
    <cellStyle name="Normal 3 2 6 2 6 3" xfId="25152"/>
    <cellStyle name="Normal 3 2 6 2 6 3 2" xfId="25153"/>
    <cellStyle name="Normal 3 2 6 2 6 3 3" xfId="42362"/>
    <cellStyle name="Normal 3 2 6 2 6 4" xfId="25154"/>
    <cellStyle name="Normal 3 2 6 2 6 5" xfId="42363"/>
    <cellStyle name="Normal 3 2 6 2 7" xfId="9930"/>
    <cellStyle name="Normal 3 2 6 2 7 2" xfId="9931"/>
    <cellStyle name="Normal 3 2 6 2 7 2 2" xfId="25155"/>
    <cellStyle name="Normal 3 2 6 2 7 2 3" xfId="42364"/>
    <cellStyle name="Normal 3 2 6 2 7 3" xfId="25156"/>
    <cellStyle name="Normal 3 2 6 2 7 4" xfId="42365"/>
    <cellStyle name="Normal 3 2 6 2 8" xfId="9932"/>
    <cellStyle name="Normal 3 2 6 2 8 2" xfId="25157"/>
    <cellStyle name="Normal 3 2 6 2 8 3" xfId="42366"/>
    <cellStyle name="Normal 3 2 6 2 9" xfId="25158"/>
    <cellStyle name="Normal 3 2 6 2 9 2" xfId="42367"/>
    <cellStyle name="Normal 3 2 6 3" xfId="9933"/>
    <cellStyle name="Normal 3 2 6 3 10" xfId="42368"/>
    <cellStyle name="Normal 3 2 6 3 11" xfId="42369"/>
    <cellStyle name="Normal 3 2 6 3 2" xfId="9934"/>
    <cellStyle name="Normal 3 2 6 3 2 2" xfId="9935"/>
    <cellStyle name="Normal 3 2 6 3 2 2 2" xfId="9936"/>
    <cellStyle name="Normal 3 2 6 3 2 2 2 2" xfId="9937"/>
    <cellStyle name="Normal 3 2 6 3 2 2 2 2 2" xfId="25159"/>
    <cellStyle name="Normal 3 2 6 3 2 2 2 2 2 2" xfId="25160"/>
    <cellStyle name="Normal 3 2 6 3 2 2 2 2 2 3" xfId="42370"/>
    <cellStyle name="Normal 3 2 6 3 2 2 2 2 3" xfId="25161"/>
    <cellStyle name="Normal 3 2 6 3 2 2 2 2 4" xfId="42371"/>
    <cellStyle name="Normal 3 2 6 3 2 2 2 3" xfId="9938"/>
    <cellStyle name="Normal 3 2 6 3 2 2 2 3 2" xfId="25162"/>
    <cellStyle name="Normal 3 2 6 3 2 2 2 3 3" xfId="42372"/>
    <cellStyle name="Normal 3 2 6 3 2 2 2 4" xfId="25163"/>
    <cellStyle name="Normal 3 2 6 3 2 2 2 5" xfId="42373"/>
    <cellStyle name="Normal 3 2 6 3 2 2 3" xfId="9939"/>
    <cellStyle name="Normal 3 2 6 3 2 2 3 2" xfId="9940"/>
    <cellStyle name="Normal 3 2 6 3 2 2 3 2 2" xfId="25164"/>
    <cellStyle name="Normal 3 2 6 3 2 2 3 2 3" xfId="42374"/>
    <cellStyle name="Normal 3 2 6 3 2 2 3 3" xfId="25165"/>
    <cellStyle name="Normal 3 2 6 3 2 2 3 4" xfId="42375"/>
    <cellStyle name="Normal 3 2 6 3 2 2 4" xfId="9941"/>
    <cellStyle name="Normal 3 2 6 3 2 2 4 2" xfId="9942"/>
    <cellStyle name="Normal 3 2 6 3 2 2 4 3" xfId="42376"/>
    <cellStyle name="Normal 3 2 6 3 2 2 5" xfId="9943"/>
    <cellStyle name="Normal 3 2 6 3 2 2 5 2" xfId="9944"/>
    <cellStyle name="Normal 3 2 6 3 2 2 6" xfId="9945"/>
    <cellStyle name="Normal 3 2 6 3 2 2 7" xfId="42377"/>
    <cellStyle name="Normal 3 2 6 3 2 3" xfId="9946"/>
    <cellStyle name="Normal 3 2 6 3 2 3 2" xfId="9947"/>
    <cellStyle name="Normal 3 2 6 3 2 3 2 2" xfId="25166"/>
    <cellStyle name="Normal 3 2 6 3 2 3 2 2 2" xfId="25167"/>
    <cellStyle name="Normal 3 2 6 3 2 3 2 2 3" xfId="42378"/>
    <cellStyle name="Normal 3 2 6 3 2 3 2 3" xfId="25168"/>
    <cellStyle name="Normal 3 2 6 3 2 3 2 4" xfId="42379"/>
    <cellStyle name="Normal 3 2 6 3 2 3 3" xfId="9948"/>
    <cellStyle name="Normal 3 2 6 3 2 3 3 2" xfId="25169"/>
    <cellStyle name="Normal 3 2 6 3 2 3 3 3" xfId="42380"/>
    <cellStyle name="Normal 3 2 6 3 2 3 4" xfId="25170"/>
    <cellStyle name="Normal 3 2 6 3 2 3 5" xfId="42381"/>
    <cellStyle name="Normal 3 2 6 3 2 4" xfId="9949"/>
    <cellStyle name="Normal 3 2 6 3 2 4 2" xfId="9950"/>
    <cellStyle name="Normal 3 2 6 3 2 4 2 2" xfId="25171"/>
    <cellStyle name="Normal 3 2 6 3 2 4 2 3" xfId="42382"/>
    <cellStyle name="Normal 3 2 6 3 2 4 3" xfId="25172"/>
    <cellStyle name="Normal 3 2 6 3 2 4 4" xfId="42383"/>
    <cellStyle name="Normal 3 2 6 3 2 5" xfId="9951"/>
    <cellStyle name="Normal 3 2 6 3 2 5 2" xfId="9952"/>
    <cellStyle name="Normal 3 2 6 3 2 5 3" xfId="42384"/>
    <cellStyle name="Normal 3 2 6 3 2 6" xfId="9953"/>
    <cellStyle name="Normal 3 2 6 3 2 6 2" xfId="9954"/>
    <cellStyle name="Normal 3 2 6 3 2 7" xfId="9955"/>
    <cellStyle name="Normal 3 2 6 3 2 8" xfId="42385"/>
    <cellStyle name="Normal 3 2 6 3 3" xfId="9956"/>
    <cellStyle name="Normal 3 2 6 3 3 2" xfId="9957"/>
    <cellStyle name="Normal 3 2 6 3 3 2 2" xfId="9958"/>
    <cellStyle name="Normal 3 2 6 3 3 2 2 2" xfId="25173"/>
    <cellStyle name="Normal 3 2 6 3 3 2 2 2 2" xfId="25174"/>
    <cellStyle name="Normal 3 2 6 3 3 2 2 2 3" xfId="42386"/>
    <cellStyle name="Normal 3 2 6 3 3 2 2 3" xfId="25175"/>
    <cellStyle name="Normal 3 2 6 3 3 2 2 4" xfId="42387"/>
    <cellStyle name="Normal 3 2 6 3 3 2 3" xfId="9959"/>
    <cellStyle name="Normal 3 2 6 3 3 2 3 2" xfId="25176"/>
    <cellStyle name="Normal 3 2 6 3 3 2 3 3" xfId="42388"/>
    <cellStyle name="Normal 3 2 6 3 3 2 4" xfId="25177"/>
    <cellStyle name="Normal 3 2 6 3 3 2 5" xfId="42389"/>
    <cellStyle name="Normal 3 2 6 3 3 3" xfId="9960"/>
    <cellStyle name="Normal 3 2 6 3 3 3 2" xfId="9961"/>
    <cellStyle name="Normal 3 2 6 3 3 3 2 2" xfId="25178"/>
    <cellStyle name="Normal 3 2 6 3 3 3 2 3" xfId="42390"/>
    <cellStyle name="Normal 3 2 6 3 3 3 3" xfId="25179"/>
    <cellStyle name="Normal 3 2 6 3 3 3 4" xfId="42391"/>
    <cellStyle name="Normal 3 2 6 3 3 4" xfId="9962"/>
    <cellStyle name="Normal 3 2 6 3 3 4 2" xfId="9963"/>
    <cellStyle name="Normal 3 2 6 3 3 4 3" xfId="42392"/>
    <cellStyle name="Normal 3 2 6 3 3 5" xfId="9964"/>
    <cellStyle name="Normal 3 2 6 3 3 5 2" xfId="9965"/>
    <cellStyle name="Normal 3 2 6 3 3 6" xfId="9966"/>
    <cellStyle name="Normal 3 2 6 3 3 7" xfId="42393"/>
    <cellStyle name="Normal 3 2 6 3 4" xfId="9967"/>
    <cellStyle name="Normal 3 2 6 3 4 2" xfId="9968"/>
    <cellStyle name="Normal 3 2 6 3 4 2 2" xfId="25180"/>
    <cellStyle name="Normal 3 2 6 3 4 2 2 2" xfId="25181"/>
    <cellStyle name="Normal 3 2 6 3 4 2 2 2 2" xfId="25182"/>
    <cellStyle name="Normal 3 2 6 3 4 2 2 2 3" xfId="42394"/>
    <cellStyle name="Normal 3 2 6 3 4 2 2 3" xfId="25183"/>
    <cellStyle name="Normal 3 2 6 3 4 2 2 4" xfId="42395"/>
    <cellStyle name="Normal 3 2 6 3 4 2 3" xfId="25184"/>
    <cellStyle name="Normal 3 2 6 3 4 2 3 2" xfId="25185"/>
    <cellStyle name="Normal 3 2 6 3 4 2 3 3" xfId="42396"/>
    <cellStyle name="Normal 3 2 6 3 4 2 4" xfId="25186"/>
    <cellStyle name="Normal 3 2 6 3 4 2 5" xfId="42397"/>
    <cellStyle name="Normal 3 2 6 3 4 3" xfId="9969"/>
    <cellStyle name="Normal 3 2 6 3 4 3 2" xfId="25187"/>
    <cellStyle name="Normal 3 2 6 3 4 3 2 2" xfId="25188"/>
    <cellStyle name="Normal 3 2 6 3 4 3 2 3" xfId="42398"/>
    <cellStyle name="Normal 3 2 6 3 4 3 3" xfId="25189"/>
    <cellStyle name="Normal 3 2 6 3 4 3 4" xfId="42399"/>
    <cellStyle name="Normal 3 2 6 3 4 4" xfId="25190"/>
    <cellStyle name="Normal 3 2 6 3 4 4 2" xfId="25191"/>
    <cellStyle name="Normal 3 2 6 3 4 4 3" xfId="42400"/>
    <cellStyle name="Normal 3 2 6 3 4 5" xfId="25192"/>
    <cellStyle name="Normal 3 2 6 3 4 6" xfId="42401"/>
    <cellStyle name="Normal 3 2 6 3 5" xfId="9970"/>
    <cellStyle name="Normal 3 2 6 3 5 2" xfId="9971"/>
    <cellStyle name="Normal 3 2 6 3 5 2 2" xfId="25193"/>
    <cellStyle name="Normal 3 2 6 3 5 2 2 2" xfId="25194"/>
    <cellStyle name="Normal 3 2 6 3 5 2 2 3" xfId="42402"/>
    <cellStyle name="Normal 3 2 6 3 5 2 3" xfId="25195"/>
    <cellStyle name="Normal 3 2 6 3 5 2 4" xfId="42403"/>
    <cellStyle name="Normal 3 2 6 3 5 3" xfId="25196"/>
    <cellStyle name="Normal 3 2 6 3 5 3 2" xfId="25197"/>
    <cellStyle name="Normal 3 2 6 3 5 3 3" xfId="42404"/>
    <cellStyle name="Normal 3 2 6 3 5 4" xfId="25198"/>
    <cellStyle name="Normal 3 2 6 3 5 5" xfId="42405"/>
    <cellStyle name="Normal 3 2 6 3 6" xfId="9972"/>
    <cellStyle name="Normal 3 2 6 3 6 2" xfId="9973"/>
    <cellStyle name="Normal 3 2 6 3 6 2 2" xfId="25199"/>
    <cellStyle name="Normal 3 2 6 3 6 2 3" xfId="42406"/>
    <cellStyle name="Normal 3 2 6 3 6 3" xfId="25200"/>
    <cellStyle name="Normal 3 2 6 3 6 4" xfId="42407"/>
    <cellStyle name="Normal 3 2 6 3 7" xfId="9974"/>
    <cellStyle name="Normal 3 2 6 3 7 2" xfId="9975"/>
    <cellStyle name="Normal 3 2 6 3 7 3" xfId="42408"/>
    <cellStyle name="Normal 3 2 6 3 8" xfId="9976"/>
    <cellStyle name="Normal 3 2 6 3 8 2" xfId="42409"/>
    <cellStyle name="Normal 3 2 6 3 9" xfId="42410"/>
    <cellStyle name="Normal 3 2 6 4" xfId="9977"/>
    <cellStyle name="Normal 3 2 6 4 10" xfId="42411"/>
    <cellStyle name="Normal 3 2 6 4 2" xfId="9978"/>
    <cellStyle name="Normal 3 2 6 4 2 2" xfId="9979"/>
    <cellStyle name="Normal 3 2 6 4 2 2 2" xfId="9980"/>
    <cellStyle name="Normal 3 2 6 4 2 2 2 2" xfId="25201"/>
    <cellStyle name="Normal 3 2 6 4 2 2 2 2 2" xfId="25202"/>
    <cellStyle name="Normal 3 2 6 4 2 2 2 2 3" xfId="42412"/>
    <cellStyle name="Normal 3 2 6 4 2 2 2 3" xfId="25203"/>
    <cellStyle name="Normal 3 2 6 4 2 2 2 4" xfId="42413"/>
    <cellStyle name="Normal 3 2 6 4 2 2 3" xfId="9981"/>
    <cellStyle name="Normal 3 2 6 4 2 2 3 2" xfId="25204"/>
    <cellStyle name="Normal 3 2 6 4 2 2 3 3" xfId="42414"/>
    <cellStyle name="Normal 3 2 6 4 2 2 4" xfId="25205"/>
    <cellStyle name="Normal 3 2 6 4 2 2 5" xfId="42415"/>
    <cellStyle name="Normal 3 2 6 4 2 3" xfId="9982"/>
    <cellStyle name="Normal 3 2 6 4 2 3 2" xfId="9983"/>
    <cellStyle name="Normal 3 2 6 4 2 3 2 2" xfId="25206"/>
    <cellStyle name="Normal 3 2 6 4 2 3 2 3" xfId="42416"/>
    <cellStyle name="Normal 3 2 6 4 2 3 3" xfId="25207"/>
    <cellStyle name="Normal 3 2 6 4 2 3 4" xfId="42417"/>
    <cellStyle name="Normal 3 2 6 4 2 4" xfId="9984"/>
    <cellStyle name="Normal 3 2 6 4 2 4 2" xfId="9985"/>
    <cellStyle name="Normal 3 2 6 4 2 4 3" xfId="42418"/>
    <cellStyle name="Normal 3 2 6 4 2 5" xfId="9986"/>
    <cellStyle name="Normal 3 2 6 4 2 5 2" xfId="9987"/>
    <cellStyle name="Normal 3 2 6 4 2 6" xfId="9988"/>
    <cellStyle name="Normal 3 2 6 4 2 7" xfId="42419"/>
    <cellStyle name="Normal 3 2 6 4 3" xfId="9989"/>
    <cellStyle name="Normal 3 2 6 4 3 2" xfId="9990"/>
    <cellStyle name="Normal 3 2 6 4 3 2 2" xfId="25208"/>
    <cellStyle name="Normal 3 2 6 4 3 2 2 2" xfId="25209"/>
    <cellStyle name="Normal 3 2 6 4 3 2 2 2 2" xfId="25210"/>
    <cellStyle name="Normal 3 2 6 4 3 2 2 2 3" xfId="42420"/>
    <cellStyle name="Normal 3 2 6 4 3 2 2 3" xfId="25211"/>
    <cellStyle name="Normal 3 2 6 4 3 2 2 4" xfId="42421"/>
    <cellStyle name="Normal 3 2 6 4 3 2 3" xfId="25212"/>
    <cellStyle name="Normal 3 2 6 4 3 2 3 2" xfId="25213"/>
    <cellStyle name="Normal 3 2 6 4 3 2 3 3" xfId="42422"/>
    <cellStyle name="Normal 3 2 6 4 3 2 4" xfId="25214"/>
    <cellStyle name="Normal 3 2 6 4 3 2 5" xfId="42423"/>
    <cellStyle name="Normal 3 2 6 4 3 3" xfId="9991"/>
    <cellStyle name="Normal 3 2 6 4 3 3 2" xfId="25215"/>
    <cellStyle name="Normal 3 2 6 4 3 3 2 2" xfId="25216"/>
    <cellStyle name="Normal 3 2 6 4 3 3 2 3" xfId="42424"/>
    <cellStyle name="Normal 3 2 6 4 3 3 3" xfId="25217"/>
    <cellStyle name="Normal 3 2 6 4 3 3 4" xfId="42425"/>
    <cellStyle name="Normal 3 2 6 4 3 4" xfId="25218"/>
    <cellStyle name="Normal 3 2 6 4 3 4 2" xfId="25219"/>
    <cellStyle name="Normal 3 2 6 4 3 4 3" xfId="42426"/>
    <cellStyle name="Normal 3 2 6 4 3 5" xfId="25220"/>
    <cellStyle name="Normal 3 2 6 4 3 6" xfId="42427"/>
    <cellStyle name="Normal 3 2 6 4 4" xfId="9992"/>
    <cellStyle name="Normal 3 2 6 4 4 2" xfId="9993"/>
    <cellStyle name="Normal 3 2 6 4 4 2 2" xfId="25221"/>
    <cellStyle name="Normal 3 2 6 4 4 2 2 2" xfId="25222"/>
    <cellStyle name="Normal 3 2 6 4 4 2 2 3" xfId="42428"/>
    <cellStyle name="Normal 3 2 6 4 4 2 3" xfId="25223"/>
    <cellStyle name="Normal 3 2 6 4 4 2 4" xfId="42429"/>
    <cellStyle name="Normal 3 2 6 4 4 3" xfId="25224"/>
    <cellStyle name="Normal 3 2 6 4 4 3 2" xfId="25225"/>
    <cellStyle name="Normal 3 2 6 4 4 3 3" xfId="42430"/>
    <cellStyle name="Normal 3 2 6 4 4 4" xfId="25226"/>
    <cellStyle name="Normal 3 2 6 4 4 5" xfId="42431"/>
    <cellStyle name="Normal 3 2 6 4 5" xfId="9994"/>
    <cellStyle name="Normal 3 2 6 4 5 2" xfId="9995"/>
    <cellStyle name="Normal 3 2 6 4 5 2 2" xfId="25227"/>
    <cellStyle name="Normal 3 2 6 4 5 2 3" xfId="42432"/>
    <cellStyle name="Normal 3 2 6 4 5 3" xfId="25228"/>
    <cellStyle name="Normal 3 2 6 4 5 4" xfId="42433"/>
    <cellStyle name="Normal 3 2 6 4 6" xfId="9996"/>
    <cellStyle name="Normal 3 2 6 4 6 2" xfId="9997"/>
    <cellStyle name="Normal 3 2 6 4 6 3" xfId="42434"/>
    <cellStyle name="Normal 3 2 6 4 7" xfId="9998"/>
    <cellStyle name="Normal 3 2 6 4 7 2" xfId="42435"/>
    <cellStyle name="Normal 3 2 6 4 8" xfId="42436"/>
    <cellStyle name="Normal 3 2 6 4 9" xfId="42437"/>
    <cellStyle name="Normal 3 2 6 5" xfId="9999"/>
    <cellStyle name="Normal 3 2 6 5 2" xfId="10000"/>
    <cellStyle name="Normal 3 2 6 5 2 2" xfId="10001"/>
    <cellStyle name="Normal 3 2 6 5 2 2 2" xfId="25229"/>
    <cellStyle name="Normal 3 2 6 5 2 2 2 2" xfId="25230"/>
    <cellStyle name="Normal 3 2 6 5 2 2 2 3" xfId="42438"/>
    <cellStyle name="Normal 3 2 6 5 2 2 3" xfId="25231"/>
    <cellStyle name="Normal 3 2 6 5 2 2 4" xfId="42439"/>
    <cellStyle name="Normal 3 2 6 5 2 3" xfId="10002"/>
    <cellStyle name="Normal 3 2 6 5 2 3 2" xfId="25232"/>
    <cellStyle name="Normal 3 2 6 5 2 3 3" xfId="42440"/>
    <cellStyle name="Normal 3 2 6 5 2 4" xfId="25233"/>
    <cellStyle name="Normal 3 2 6 5 2 5" xfId="42441"/>
    <cellStyle name="Normal 3 2 6 5 2 6" xfId="42442"/>
    <cellStyle name="Normal 3 2 6 5 3" xfId="10003"/>
    <cellStyle name="Normal 3 2 6 5 3 2" xfId="10004"/>
    <cellStyle name="Normal 3 2 6 5 3 2 2" xfId="25234"/>
    <cellStyle name="Normal 3 2 6 5 3 2 3" xfId="42443"/>
    <cellStyle name="Normal 3 2 6 5 3 3" xfId="25235"/>
    <cellStyle name="Normal 3 2 6 5 3 4" xfId="42444"/>
    <cellStyle name="Normal 3 2 6 5 4" xfId="10005"/>
    <cellStyle name="Normal 3 2 6 5 4 2" xfId="10006"/>
    <cellStyle name="Normal 3 2 6 5 4 3" xfId="42445"/>
    <cellStyle name="Normal 3 2 6 5 5" xfId="10007"/>
    <cellStyle name="Normal 3 2 6 5 5 2" xfId="10008"/>
    <cellStyle name="Normal 3 2 6 5 6" xfId="10009"/>
    <cellStyle name="Normal 3 2 6 5 7" xfId="42446"/>
    <cellStyle name="Normal 3 2 6 6" xfId="10010"/>
    <cellStyle name="Normal 3 2 6 6 2" xfId="10011"/>
    <cellStyle name="Normal 3 2 6 6 2 2" xfId="25236"/>
    <cellStyle name="Normal 3 2 6 6 2 2 2" xfId="25237"/>
    <cellStyle name="Normal 3 2 6 6 2 2 2 2" xfId="25238"/>
    <cellStyle name="Normal 3 2 6 6 2 2 2 3" xfId="42447"/>
    <cellStyle name="Normal 3 2 6 6 2 2 3" xfId="25239"/>
    <cellStyle name="Normal 3 2 6 6 2 2 4" xfId="42448"/>
    <cellStyle name="Normal 3 2 6 6 2 3" xfId="25240"/>
    <cellStyle name="Normal 3 2 6 6 2 3 2" xfId="25241"/>
    <cellStyle name="Normal 3 2 6 6 2 3 3" xfId="42449"/>
    <cellStyle name="Normal 3 2 6 6 2 4" xfId="25242"/>
    <cellStyle name="Normal 3 2 6 6 2 5" xfId="42450"/>
    <cellStyle name="Normal 3 2 6 6 3" xfId="10012"/>
    <cellStyle name="Normal 3 2 6 6 3 2" xfId="25243"/>
    <cellStyle name="Normal 3 2 6 6 3 2 2" xfId="25244"/>
    <cellStyle name="Normal 3 2 6 6 3 2 3" xfId="42451"/>
    <cellStyle name="Normal 3 2 6 6 3 3" xfId="25245"/>
    <cellStyle name="Normal 3 2 6 6 3 4" xfId="42452"/>
    <cellStyle name="Normal 3 2 6 6 4" xfId="25246"/>
    <cellStyle name="Normal 3 2 6 6 4 2" xfId="25247"/>
    <cellStyle name="Normal 3 2 6 6 4 3" xfId="42453"/>
    <cellStyle name="Normal 3 2 6 6 5" xfId="25248"/>
    <cellStyle name="Normal 3 2 6 6 6" xfId="42454"/>
    <cellStyle name="Normal 3 2 6 6 7" xfId="42455"/>
    <cellStyle name="Normal 3 2 6 7" xfId="10013"/>
    <cellStyle name="Normal 3 2 6 7 2" xfId="10014"/>
    <cellStyle name="Normal 3 2 6 7 2 2" xfId="25249"/>
    <cellStyle name="Normal 3 2 6 7 2 2 2" xfId="25250"/>
    <cellStyle name="Normal 3 2 6 7 2 2 3" xfId="42456"/>
    <cellStyle name="Normal 3 2 6 7 2 3" xfId="25251"/>
    <cellStyle name="Normal 3 2 6 7 2 4" xfId="42457"/>
    <cellStyle name="Normal 3 2 6 7 3" xfId="10015"/>
    <cellStyle name="Normal 3 2 6 7 3 2" xfId="25252"/>
    <cellStyle name="Normal 3 2 6 7 3 3" xfId="42458"/>
    <cellStyle name="Normal 3 2 6 7 4" xfId="25253"/>
    <cellStyle name="Normal 3 2 6 7 5" xfId="42459"/>
    <cellStyle name="Normal 3 2 6 8" xfId="10016"/>
    <cellStyle name="Normal 3 2 6 8 2" xfId="10017"/>
    <cellStyle name="Normal 3 2 6 8 2 2" xfId="25254"/>
    <cellStyle name="Normal 3 2 6 8 2 2 2" xfId="25255"/>
    <cellStyle name="Normal 3 2 6 8 2 2 3" xfId="42460"/>
    <cellStyle name="Normal 3 2 6 8 2 3" xfId="25256"/>
    <cellStyle name="Normal 3 2 6 8 2 4" xfId="42461"/>
    <cellStyle name="Normal 3 2 6 8 3" xfId="25257"/>
    <cellStyle name="Normal 3 2 6 8 3 2" xfId="25258"/>
    <cellStyle name="Normal 3 2 6 8 3 3" xfId="42462"/>
    <cellStyle name="Normal 3 2 6 8 4" xfId="25259"/>
    <cellStyle name="Normal 3 2 6 8 5" xfId="42463"/>
    <cellStyle name="Normal 3 2 6 9" xfId="10018"/>
    <cellStyle name="Normal 3 2 6 9 2" xfId="10019"/>
    <cellStyle name="Normal 3 2 6 9 2 2" xfId="25260"/>
    <cellStyle name="Normal 3 2 6 9 2 2 2" xfId="25261"/>
    <cellStyle name="Normal 3 2 6 9 2 2 3" xfId="42464"/>
    <cellStyle name="Normal 3 2 6 9 2 3" xfId="25262"/>
    <cellStyle name="Normal 3 2 6 9 2 4" xfId="42465"/>
    <cellStyle name="Normal 3 2 6 9 3" xfId="25263"/>
    <cellStyle name="Normal 3 2 6 9 3 2" xfId="25264"/>
    <cellStyle name="Normal 3 2 6 9 3 3" xfId="42466"/>
    <cellStyle name="Normal 3 2 6 9 4" xfId="25265"/>
    <cellStyle name="Normal 3 2 6 9 5" xfId="42467"/>
    <cellStyle name="Normal 3 2 7" xfId="10020"/>
    <cellStyle name="Normal 3 2 7 10" xfId="10021"/>
    <cellStyle name="Normal 3 2 7 10 2" xfId="10022"/>
    <cellStyle name="Normal 3 2 7 10 2 2" xfId="25266"/>
    <cellStyle name="Normal 3 2 7 10 2 3" xfId="42468"/>
    <cellStyle name="Normal 3 2 7 10 3" xfId="25267"/>
    <cellStyle name="Normal 3 2 7 10 4" xfId="42469"/>
    <cellStyle name="Normal 3 2 7 11" xfId="10023"/>
    <cellStyle name="Normal 3 2 7 11 2" xfId="25268"/>
    <cellStyle name="Normal 3 2 7 11 3" xfId="42470"/>
    <cellStyle name="Normal 3 2 7 12" xfId="25269"/>
    <cellStyle name="Normal 3 2 7 12 2" xfId="42471"/>
    <cellStyle name="Normal 3 2 7 13" xfId="42472"/>
    <cellStyle name="Normal 3 2 7 14" xfId="42473"/>
    <cellStyle name="Normal 3 2 7 15" xfId="42474"/>
    <cellStyle name="Normal 3 2 7 2" xfId="10024"/>
    <cellStyle name="Normal 3 2 7 2 10" xfId="42475"/>
    <cellStyle name="Normal 3 2 7 2 11" xfId="42476"/>
    <cellStyle name="Normal 3 2 7 2 12" xfId="42477"/>
    <cellStyle name="Normal 3 2 7 2 2" xfId="10025"/>
    <cellStyle name="Normal 3 2 7 2 2 2" xfId="10026"/>
    <cellStyle name="Normal 3 2 7 2 2 2 2" xfId="10027"/>
    <cellStyle name="Normal 3 2 7 2 2 2 2 2" xfId="10028"/>
    <cellStyle name="Normal 3 2 7 2 2 2 2 2 2" xfId="25270"/>
    <cellStyle name="Normal 3 2 7 2 2 2 2 2 2 2" xfId="25271"/>
    <cellStyle name="Normal 3 2 7 2 2 2 2 2 2 3" xfId="42478"/>
    <cellStyle name="Normal 3 2 7 2 2 2 2 2 3" xfId="25272"/>
    <cellStyle name="Normal 3 2 7 2 2 2 2 2 4" xfId="42479"/>
    <cellStyle name="Normal 3 2 7 2 2 2 2 3" xfId="10029"/>
    <cellStyle name="Normal 3 2 7 2 2 2 2 3 2" xfId="25273"/>
    <cellStyle name="Normal 3 2 7 2 2 2 2 3 3" xfId="42480"/>
    <cellStyle name="Normal 3 2 7 2 2 2 2 4" xfId="25274"/>
    <cellStyle name="Normal 3 2 7 2 2 2 2 5" xfId="42481"/>
    <cellStyle name="Normal 3 2 7 2 2 2 3" xfId="10030"/>
    <cellStyle name="Normal 3 2 7 2 2 2 3 2" xfId="10031"/>
    <cellStyle name="Normal 3 2 7 2 2 2 3 2 2" xfId="25275"/>
    <cellStyle name="Normal 3 2 7 2 2 2 3 2 3" xfId="42482"/>
    <cellStyle name="Normal 3 2 7 2 2 2 3 3" xfId="25276"/>
    <cellStyle name="Normal 3 2 7 2 2 2 3 4" xfId="42483"/>
    <cellStyle name="Normal 3 2 7 2 2 2 4" xfId="10032"/>
    <cellStyle name="Normal 3 2 7 2 2 2 4 2" xfId="10033"/>
    <cellStyle name="Normal 3 2 7 2 2 2 4 3" xfId="42484"/>
    <cellStyle name="Normal 3 2 7 2 2 2 5" xfId="10034"/>
    <cellStyle name="Normal 3 2 7 2 2 2 5 2" xfId="10035"/>
    <cellStyle name="Normal 3 2 7 2 2 2 6" xfId="10036"/>
    <cellStyle name="Normal 3 2 7 2 2 2 7" xfId="42485"/>
    <cellStyle name="Normal 3 2 7 2 2 3" xfId="10037"/>
    <cellStyle name="Normal 3 2 7 2 2 3 2" xfId="10038"/>
    <cellStyle name="Normal 3 2 7 2 2 3 2 2" xfId="25277"/>
    <cellStyle name="Normal 3 2 7 2 2 3 2 2 2" xfId="25278"/>
    <cellStyle name="Normal 3 2 7 2 2 3 2 2 3" xfId="42486"/>
    <cellStyle name="Normal 3 2 7 2 2 3 2 3" xfId="25279"/>
    <cellStyle name="Normal 3 2 7 2 2 3 2 4" xfId="42487"/>
    <cellStyle name="Normal 3 2 7 2 2 3 3" xfId="10039"/>
    <cellStyle name="Normal 3 2 7 2 2 3 3 2" xfId="25280"/>
    <cellStyle name="Normal 3 2 7 2 2 3 3 3" xfId="42488"/>
    <cellStyle name="Normal 3 2 7 2 2 3 4" xfId="25281"/>
    <cellStyle name="Normal 3 2 7 2 2 3 5" xfId="42489"/>
    <cellStyle name="Normal 3 2 7 2 2 4" xfId="10040"/>
    <cellStyle name="Normal 3 2 7 2 2 4 2" xfId="10041"/>
    <cellStyle name="Normal 3 2 7 2 2 4 2 2" xfId="25282"/>
    <cellStyle name="Normal 3 2 7 2 2 4 2 3" xfId="42490"/>
    <cellStyle name="Normal 3 2 7 2 2 4 3" xfId="25283"/>
    <cellStyle name="Normal 3 2 7 2 2 4 4" xfId="42491"/>
    <cellStyle name="Normal 3 2 7 2 2 5" xfId="10042"/>
    <cellStyle name="Normal 3 2 7 2 2 5 2" xfId="10043"/>
    <cellStyle name="Normal 3 2 7 2 2 5 3" xfId="42492"/>
    <cellStyle name="Normal 3 2 7 2 2 6" xfId="10044"/>
    <cellStyle name="Normal 3 2 7 2 2 6 2" xfId="10045"/>
    <cellStyle name="Normal 3 2 7 2 2 7" xfId="10046"/>
    <cellStyle name="Normal 3 2 7 2 2 8" xfId="42493"/>
    <cellStyle name="Normal 3 2 7 2 3" xfId="10047"/>
    <cellStyle name="Normal 3 2 7 2 3 2" xfId="10048"/>
    <cellStyle name="Normal 3 2 7 2 3 2 2" xfId="10049"/>
    <cellStyle name="Normal 3 2 7 2 3 2 2 2" xfId="25284"/>
    <cellStyle name="Normal 3 2 7 2 3 2 2 2 2" xfId="25285"/>
    <cellStyle name="Normal 3 2 7 2 3 2 2 2 3" xfId="42494"/>
    <cellStyle name="Normal 3 2 7 2 3 2 2 3" xfId="25286"/>
    <cellStyle name="Normal 3 2 7 2 3 2 2 4" xfId="42495"/>
    <cellStyle name="Normal 3 2 7 2 3 2 3" xfId="10050"/>
    <cellStyle name="Normal 3 2 7 2 3 2 3 2" xfId="25287"/>
    <cellStyle name="Normal 3 2 7 2 3 2 3 3" xfId="42496"/>
    <cellStyle name="Normal 3 2 7 2 3 2 4" xfId="25288"/>
    <cellStyle name="Normal 3 2 7 2 3 2 5" xfId="42497"/>
    <cellStyle name="Normal 3 2 7 2 3 3" xfId="10051"/>
    <cellStyle name="Normal 3 2 7 2 3 3 2" xfId="10052"/>
    <cellStyle name="Normal 3 2 7 2 3 3 2 2" xfId="25289"/>
    <cellStyle name="Normal 3 2 7 2 3 3 2 3" xfId="42498"/>
    <cellStyle name="Normal 3 2 7 2 3 3 3" xfId="25290"/>
    <cellStyle name="Normal 3 2 7 2 3 3 4" xfId="42499"/>
    <cellStyle name="Normal 3 2 7 2 3 4" xfId="10053"/>
    <cellStyle name="Normal 3 2 7 2 3 4 2" xfId="10054"/>
    <cellStyle name="Normal 3 2 7 2 3 4 3" xfId="42500"/>
    <cellStyle name="Normal 3 2 7 2 3 5" xfId="10055"/>
    <cellStyle name="Normal 3 2 7 2 3 5 2" xfId="10056"/>
    <cellStyle name="Normal 3 2 7 2 3 6" xfId="10057"/>
    <cellStyle name="Normal 3 2 7 2 3 7" xfId="42501"/>
    <cellStyle name="Normal 3 2 7 2 4" xfId="10058"/>
    <cellStyle name="Normal 3 2 7 2 4 2" xfId="10059"/>
    <cellStyle name="Normal 3 2 7 2 4 2 2" xfId="25291"/>
    <cellStyle name="Normal 3 2 7 2 4 2 2 2" xfId="25292"/>
    <cellStyle name="Normal 3 2 7 2 4 2 2 2 2" xfId="25293"/>
    <cellStyle name="Normal 3 2 7 2 4 2 2 2 3" xfId="42502"/>
    <cellStyle name="Normal 3 2 7 2 4 2 2 3" xfId="25294"/>
    <cellStyle name="Normal 3 2 7 2 4 2 2 4" xfId="42503"/>
    <cellStyle name="Normal 3 2 7 2 4 2 3" xfId="25295"/>
    <cellStyle name="Normal 3 2 7 2 4 2 3 2" xfId="25296"/>
    <cellStyle name="Normal 3 2 7 2 4 2 3 3" xfId="42504"/>
    <cellStyle name="Normal 3 2 7 2 4 2 4" xfId="25297"/>
    <cellStyle name="Normal 3 2 7 2 4 2 5" xfId="42505"/>
    <cellStyle name="Normal 3 2 7 2 4 3" xfId="10060"/>
    <cellStyle name="Normal 3 2 7 2 4 3 2" xfId="25298"/>
    <cellStyle name="Normal 3 2 7 2 4 3 2 2" xfId="25299"/>
    <cellStyle name="Normal 3 2 7 2 4 3 2 3" xfId="42506"/>
    <cellStyle name="Normal 3 2 7 2 4 3 3" xfId="25300"/>
    <cellStyle name="Normal 3 2 7 2 4 3 4" xfId="42507"/>
    <cellStyle name="Normal 3 2 7 2 4 4" xfId="25301"/>
    <cellStyle name="Normal 3 2 7 2 4 4 2" xfId="25302"/>
    <cellStyle name="Normal 3 2 7 2 4 4 3" xfId="42508"/>
    <cellStyle name="Normal 3 2 7 2 4 5" xfId="25303"/>
    <cellStyle name="Normal 3 2 7 2 4 6" xfId="42509"/>
    <cellStyle name="Normal 3 2 7 2 5" xfId="10061"/>
    <cellStyle name="Normal 3 2 7 2 5 2" xfId="10062"/>
    <cellStyle name="Normal 3 2 7 2 5 2 2" xfId="25304"/>
    <cellStyle name="Normal 3 2 7 2 5 2 2 2" xfId="25305"/>
    <cellStyle name="Normal 3 2 7 2 5 2 2 3" xfId="42510"/>
    <cellStyle name="Normal 3 2 7 2 5 2 3" xfId="25306"/>
    <cellStyle name="Normal 3 2 7 2 5 2 4" xfId="42511"/>
    <cellStyle name="Normal 3 2 7 2 5 3" xfId="25307"/>
    <cellStyle name="Normal 3 2 7 2 5 3 2" xfId="25308"/>
    <cellStyle name="Normal 3 2 7 2 5 3 3" xfId="42512"/>
    <cellStyle name="Normal 3 2 7 2 5 4" xfId="25309"/>
    <cellStyle name="Normal 3 2 7 2 5 5" xfId="42513"/>
    <cellStyle name="Normal 3 2 7 2 6" xfId="10063"/>
    <cellStyle name="Normal 3 2 7 2 6 2" xfId="10064"/>
    <cellStyle name="Normal 3 2 7 2 6 2 2" xfId="25310"/>
    <cellStyle name="Normal 3 2 7 2 6 2 2 2" xfId="25311"/>
    <cellStyle name="Normal 3 2 7 2 6 2 2 3" xfId="42514"/>
    <cellStyle name="Normal 3 2 7 2 6 2 3" xfId="25312"/>
    <cellStyle name="Normal 3 2 7 2 6 2 4" xfId="42515"/>
    <cellStyle name="Normal 3 2 7 2 6 3" xfId="25313"/>
    <cellStyle name="Normal 3 2 7 2 6 3 2" xfId="25314"/>
    <cellStyle name="Normal 3 2 7 2 6 3 3" xfId="42516"/>
    <cellStyle name="Normal 3 2 7 2 6 4" xfId="25315"/>
    <cellStyle name="Normal 3 2 7 2 6 5" xfId="42517"/>
    <cellStyle name="Normal 3 2 7 2 7" xfId="10065"/>
    <cellStyle name="Normal 3 2 7 2 7 2" xfId="10066"/>
    <cellStyle name="Normal 3 2 7 2 7 2 2" xfId="25316"/>
    <cellStyle name="Normal 3 2 7 2 7 2 3" xfId="42518"/>
    <cellStyle name="Normal 3 2 7 2 7 3" xfId="25317"/>
    <cellStyle name="Normal 3 2 7 2 7 4" xfId="42519"/>
    <cellStyle name="Normal 3 2 7 2 8" xfId="10067"/>
    <cellStyle name="Normal 3 2 7 2 8 2" xfId="25318"/>
    <cellStyle name="Normal 3 2 7 2 8 3" xfId="42520"/>
    <cellStyle name="Normal 3 2 7 2 9" xfId="25319"/>
    <cellStyle name="Normal 3 2 7 2 9 2" xfId="42521"/>
    <cellStyle name="Normal 3 2 7 3" xfId="10068"/>
    <cellStyle name="Normal 3 2 7 3 10" xfId="42522"/>
    <cellStyle name="Normal 3 2 7 3 11" xfId="42523"/>
    <cellStyle name="Normal 3 2 7 3 2" xfId="10069"/>
    <cellStyle name="Normal 3 2 7 3 2 2" xfId="10070"/>
    <cellStyle name="Normal 3 2 7 3 2 2 2" xfId="10071"/>
    <cellStyle name="Normal 3 2 7 3 2 2 2 2" xfId="10072"/>
    <cellStyle name="Normal 3 2 7 3 2 2 2 2 2" xfId="25320"/>
    <cellStyle name="Normal 3 2 7 3 2 2 2 2 2 2" xfId="25321"/>
    <cellStyle name="Normal 3 2 7 3 2 2 2 2 2 3" xfId="42524"/>
    <cellStyle name="Normal 3 2 7 3 2 2 2 2 3" xfId="25322"/>
    <cellStyle name="Normal 3 2 7 3 2 2 2 2 4" xfId="42525"/>
    <cellStyle name="Normal 3 2 7 3 2 2 2 3" xfId="10073"/>
    <cellStyle name="Normal 3 2 7 3 2 2 2 3 2" xfId="25323"/>
    <cellStyle name="Normal 3 2 7 3 2 2 2 3 3" xfId="42526"/>
    <cellStyle name="Normal 3 2 7 3 2 2 2 4" xfId="25324"/>
    <cellStyle name="Normal 3 2 7 3 2 2 2 5" xfId="42527"/>
    <cellStyle name="Normal 3 2 7 3 2 2 3" xfId="10074"/>
    <cellStyle name="Normal 3 2 7 3 2 2 3 2" xfId="10075"/>
    <cellStyle name="Normal 3 2 7 3 2 2 3 2 2" xfId="25325"/>
    <cellStyle name="Normal 3 2 7 3 2 2 3 2 3" xfId="42528"/>
    <cellStyle name="Normal 3 2 7 3 2 2 3 3" xfId="25326"/>
    <cellStyle name="Normal 3 2 7 3 2 2 3 4" xfId="42529"/>
    <cellStyle name="Normal 3 2 7 3 2 2 4" xfId="10076"/>
    <cellStyle name="Normal 3 2 7 3 2 2 4 2" xfId="10077"/>
    <cellStyle name="Normal 3 2 7 3 2 2 4 3" xfId="42530"/>
    <cellStyle name="Normal 3 2 7 3 2 2 5" xfId="10078"/>
    <cellStyle name="Normal 3 2 7 3 2 2 5 2" xfId="10079"/>
    <cellStyle name="Normal 3 2 7 3 2 2 6" xfId="10080"/>
    <cellStyle name="Normal 3 2 7 3 2 2 7" xfId="42531"/>
    <cellStyle name="Normal 3 2 7 3 2 3" xfId="10081"/>
    <cellStyle name="Normal 3 2 7 3 2 3 2" xfId="10082"/>
    <cellStyle name="Normal 3 2 7 3 2 3 2 2" xfId="25327"/>
    <cellStyle name="Normal 3 2 7 3 2 3 2 2 2" xfId="25328"/>
    <cellStyle name="Normal 3 2 7 3 2 3 2 2 3" xfId="42532"/>
    <cellStyle name="Normal 3 2 7 3 2 3 2 3" xfId="25329"/>
    <cellStyle name="Normal 3 2 7 3 2 3 2 4" xfId="42533"/>
    <cellStyle name="Normal 3 2 7 3 2 3 3" xfId="10083"/>
    <cellStyle name="Normal 3 2 7 3 2 3 3 2" xfId="25330"/>
    <cellStyle name="Normal 3 2 7 3 2 3 3 3" xfId="42534"/>
    <cellStyle name="Normal 3 2 7 3 2 3 4" xfId="25331"/>
    <cellStyle name="Normal 3 2 7 3 2 3 5" xfId="42535"/>
    <cellStyle name="Normal 3 2 7 3 2 4" xfId="10084"/>
    <cellStyle name="Normal 3 2 7 3 2 4 2" xfId="10085"/>
    <cellStyle name="Normal 3 2 7 3 2 4 2 2" xfId="25332"/>
    <cellStyle name="Normal 3 2 7 3 2 4 2 3" xfId="42536"/>
    <cellStyle name="Normal 3 2 7 3 2 4 3" xfId="25333"/>
    <cellStyle name="Normal 3 2 7 3 2 4 4" xfId="42537"/>
    <cellStyle name="Normal 3 2 7 3 2 5" xfId="10086"/>
    <cellStyle name="Normal 3 2 7 3 2 5 2" xfId="10087"/>
    <cellStyle name="Normal 3 2 7 3 2 5 3" xfId="42538"/>
    <cellStyle name="Normal 3 2 7 3 2 6" xfId="10088"/>
    <cellStyle name="Normal 3 2 7 3 2 6 2" xfId="10089"/>
    <cellStyle name="Normal 3 2 7 3 2 7" xfId="10090"/>
    <cellStyle name="Normal 3 2 7 3 2 8" xfId="42539"/>
    <cellStyle name="Normal 3 2 7 3 3" xfId="10091"/>
    <cellStyle name="Normal 3 2 7 3 3 2" xfId="10092"/>
    <cellStyle name="Normal 3 2 7 3 3 2 2" xfId="10093"/>
    <cellStyle name="Normal 3 2 7 3 3 2 2 2" xfId="25334"/>
    <cellStyle name="Normal 3 2 7 3 3 2 2 2 2" xfId="25335"/>
    <cellStyle name="Normal 3 2 7 3 3 2 2 2 3" xfId="42540"/>
    <cellStyle name="Normal 3 2 7 3 3 2 2 3" xfId="25336"/>
    <cellStyle name="Normal 3 2 7 3 3 2 2 4" xfId="42541"/>
    <cellStyle name="Normal 3 2 7 3 3 2 3" xfId="10094"/>
    <cellStyle name="Normal 3 2 7 3 3 2 3 2" xfId="25337"/>
    <cellStyle name="Normal 3 2 7 3 3 2 3 3" xfId="42542"/>
    <cellStyle name="Normal 3 2 7 3 3 2 4" xfId="25338"/>
    <cellStyle name="Normal 3 2 7 3 3 2 5" xfId="42543"/>
    <cellStyle name="Normal 3 2 7 3 3 3" xfId="10095"/>
    <cellStyle name="Normal 3 2 7 3 3 3 2" xfId="10096"/>
    <cellStyle name="Normal 3 2 7 3 3 3 2 2" xfId="25339"/>
    <cellStyle name="Normal 3 2 7 3 3 3 2 3" xfId="42544"/>
    <cellStyle name="Normal 3 2 7 3 3 3 3" xfId="25340"/>
    <cellStyle name="Normal 3 2 7 3 3 3 4" xfId="42545"/>
    <cellStyle name="Normal 3 2 7 3 3 4" xfId="10097"/>
    <cellStyle name="Normal 3 2 7 3 3 4 2" xfId="10098"/>
    <cellStyle name="Normal 3 2 7 3 3 4 3" xfId="42546"/>
    <cellStyle name="Normal 3 2 7 3 3 5" xfId="10099"/>
    <cellStyle name="Normal 3 2 7 3 3 5 2" xfId="10100"/>
    <cellStyle name="Normal 3 2 7 3 3 6" xfId="10101"/>
    <cellStyle name="Normal 3 2 7 3 3 7" xfId="42547"/>
    <cellStyle name="Normal 3 2 7 3 4" xfId="10102"/>
    <cellStyle name="Normal 3 2 7 3 4 2" xfId="10103"/>
    <cellStyle name="Normal 3 2 7 3 4 2 2" xfId="25341"/>
    <cellStyle name="Normal 3 2 7 3 4 2 2 2" xfId="25342"/>
    <cellStyle name="Normal 3 2 7 3 4 2 2 2 2" xfId="25343"/>
    <cellStyle name="Normal 3 2 7 3 4 2 2 2 3" xfId="42548"/>
    <cellStyle name="Normal 3 2 7 3 4 2 2 3" xfId="25344"/>
    <cellStyle name="Normal 3 2 7 3 4 2 2 4" xfId="42549"/>
    <cellStyle name="Normal 3 2 7 3 4 2 3" xfId="25345"/>
    <cellStyle name="Normal 3 2 7 3 4 2 3 2" xfId="25346"/>
    <cellStyle name="Normal 3 2 7 3 4 2 3 3" xfId="42550"/>
    <cellStyle name="Normal 3 2 7 3 4 2 4" xfId="25347"/>
    <cellStyle name="Normal 3 2 7 3 4 2 5" xfId="42551"/>
    <cellStyle name="Normal 3 2 7 3 4 3" xfId="10104"/>
    <cellStyle name="Normal 3 2 7 3 4 3 2" xfId="25348"/>
    <cellStyle name="Normal 3 2 7 3 4 3 2 2" xfId="25349"/>
    <cellStyle name="Normal 3 2 7 3 4 3 2 3" xfId="42552"/>
    <cellStyle name="Normal 3 2 7 3 4 3 3" xfId="25350"/>
    <cellStyle name="Normal 3 2 7 3 4 3 4" xfId="42553"/>
    <cellStyle name="Normal 3 2 7 3 4 4" xfId="25351"/>
    <cellStyle name="Normal 3 2 7 3 4 4 2" xfId="25352"/>
    <cellStyle name="Normal 3 2 7 3 4 4 3" xfId="42554"/>
    <cellStyle name="Normal 3 2 7 3 4 5" xfId="25353"/>
    <cellStyle name="Normal 3 2 7 3 4 6" xfId="42555"/>
    <cellStyle name="Normal 3 2 7 3 5" xfId="10105"/>
    <cellStyle name="Normal 3 2 7 3 5 2" xfId="10106"/>
    <cellStyle name="Normal 3 2 7 3 5 2 2" xfId="25354"/>
    <cellStyle name="Normal 3 2 7 3 5 2 2 2" xfId="25355"/>
    <cellStyle name="Normal 3 2 7 3 5 2 2 3" xfId="42556"/>
    <cellStyle name="Normal 3 2 7 3 5 2 3" xfId="25356"/>
    <cellStyle name="Normal 3 2 7 3 5 2 4" xfId="42557"/>
    <cellStyle name="Normal 3 2 7 3 5 3" xfId="25357"/>
    <cellStyle name="Normal 3 2 7 3 5 3 2" xfId="25358"/>
    <cellStyle name="Normal 3 2 7 3 5 3 3" xfId="42558"/>
    <cellStyle name="Normal 3 2 7 3 5 4" xfId="25359"/>
    <cellStyle name="Normal 3 2 7 3 5 5" xfId="42559"/>
    <cellStyle name="Normal 3 2 7 3 6" xfId="10107"/>
    <cellStyle name="Normal 3 2 7 3 6 2" xfId="10108"/>
    <cellStyle name="Normal 3 2 7 3 6 2 2" xfId="25360"/>
    <cellStyle name="Normal 3 2 7 3 6 2 3" xfId="42560"/>
    <cellStyle name="Normal 3 2 7 3 6 3" xfId="25361"/>
    <cellStyle name="Normal 3 2 7 3 6 4" xfId="42561"/>
    <cellStyle name="Normal 3 2 7 3 7" xfId="10109"/>
    <cellStyle name="Normal 3 2 7 3 7 2" xfId="10110"/>
    <cellStyle name="Normal 3 2 7 3 7 3" xfId="42562"/>
    <cellStyle name="Normal 3 2 7 3 8" xfId="10111"/>
    <cellStyle name="Normal 3 2 7 3 8 2" xfId="42563"/>
    <cellStyle name="Normal 3 2 7 3 9" xfId="42564"/>
    <cellStyle name="Normal 3 2 7 4" xfId="10112"/>
    <cellStyle name="Normal 3 2 7 4 10" xfId="42565"/>
    <cellStyle name="Normal 3 2 7 4 2" xfId="10113"/>
    <cellStyle name="Normal 3 2 7 4 2 2" xfId="10114"/>
    <cellStyle name="Normal 3 2 7 4 2 2 2" xfId="10115"/>
    <cellStyle name="Normal 3 2 7 4 2 2 2 2" xfId="25362"/>
    <cellStyle name="Normal 3 2 7 4 2 2 2 2 2" xfId="25363"/>
    <cellStyle name="Normal 3 2 7 4 2 2 2 2 3" xfId="42566"/>
    <cellStyle name="Normal 3 2 7 4 2 2 2 3" xfId="25364"/>
    <cellStyle name="Normal 3 2 7 4 2 2 2 4" xfId="42567"/>
    <cellStyle name="Normal 3 2 7 4 2 2 3" xfId="10116"/>
    <cellStyle name="Normal 3 2 7 4 2 2 3 2" xfId="25365"/>
    <cellStyle name="Normal 3 2 7 4 2 2 3 3" xfId="42568"/>
    <cellStyle name="Normal 3 2 7 4 2 2 4" xfId="25366"/>
    <cellStyle name="Normal 3 2 7 4 2 2 5" xfId="42569"/>
    <cellStyle name="Normal 3 2 7 4 2 3" xfId="10117"/>
    <cellStyle name="Normal 3 2 7 4 2 3 2" xfId="10118"/>
    <cellStyle name="Normal 3 2 7 4 2 3 2 2" xfId="25367"/>
    <cellStyle name="Normal 3 2 7 4 2 3 2 3" xfId="42570"/>
    <cellStyle name="Normal 3 2 7 4 2 3 3" xfId="25368"/>
    <cellStyle name="Normal 3 2 7 4 2 3 4" xfId="42571"/>
    <cellStyle name="Normal 3 2 7 4 2 4" xfId="10119"/>
    <cellStyle name="Normal 3 2 7 4 2 4 2" xfId="10120"/>
    <cellStyle name="Normal 3 2 7 4 2 4 3" xfId="42572"/>
    <cellStyle name="Normal 3 2 7 4 2 5" xfId="10121"/>
    <cellStyle name="Normal 3 2 7 4 2 5 2" xfId="10122"/>
    <cellStyle name="Normal 3 2 7 4 2 6" xfId="10123"/>
    <cellStyle name="Normal 3 2 7 4 2 7" xfId="42573"/>
    <cellStyle name="Normal 3 2 7 4 3" xfId="10124"/>
    <cellStyle name="Normal 3 2 7 4 3 2" xfId="10125"/>
    <cellStyle name="Normal 3 2 7 4 3 2 2" xfId="25369"/>
    <cellStyle name="Normal 3 2 7 4 3 2 2 2" xfId="25370"/>
    <cellStyle name="Normal 3 2 7 4 3 2 2 2 2" xfId="25371"/>
    <cellStyle name="Normal 3 2 7 4 3 2 2 2 3" xfId="42574"/>
    <cellStyle name="Normal 3 2 7 4 3 2 2 3" xfId="25372"/>
    <cellStyle name="Normal 3 2 7 4 3 2 2 4" xfId="42575"/>
    <cellStyle name="Normal 3 2 7 4 3 2 3" xfId="25373"/>
    <cellStyle name="Normal 3 2 7 4 3 2 3 2" xfId="25374"/>
    <cellStyle name="Normal 3 2 7 4 3 2 3 3" xfId="42576"/>
    <cellStyle name="Normal 3 2 7 4 3 2 4" xfId="25375"/>
    <cellStyle name="Normal 3 2 7 4 3 2 5" xfId="42577"/>
    <cellStyle name="Normal 3 2 7 4 3 3" xfId="10126"/>
    <cellStyle name="Normal 3 2 7 4 3 3 2" xfId="25376"/>
    <cellStyle name="Normal 3 2 7 4 3 3 2 2" xfId="25377"/>
    <cellStyle name="Normal 3 2 7 4 3 3 2 3" xfId="42578"/>
    <cellStyle name="Normal 3 2 7 4 3 3 3" xfId="25378"/>
    <cellStyle name="Normal 3 2 7 4 3 3 4" xfId="42579"/>
    <cellStyle name="Normal 3 2 7 4 3 4" xfId="25379"/>
    <cellStyle name="Normal 3 2 7 4 3 4 2" xfId="25380"/>
    <cellStyle name="Normal 3 2 7 4 3 4 3" xfId="42580"/>
    <cellStyle name="Normal 3 2 7 4 3 5" xfId="25381"/>
    <cellStyle name="Normal 3 2 7 4 3 6" xfId="42581"/>
    <cellStyle name="Normal 3 2 7 4 4" xfId="10127"/>
    <cellStyle name="Normal 3 2 7 4 4 2" xfId="10128"/>
    <cellStyle name="Normal 3 2 7 4 4 2 2" xfId="25382"/>
    <cellStyle name="Normal 3 2 7 4 4 2 2 2" xfId="25383"/>
    <cellStyle name="Normal 3 2 7 4 4 2 2 3" xfId="42582"/>
    <cellStyle name="Normal 3 2 7 4 4 2 3" xfId="25384"/>
    <cellStyle name="Normal 3 2 7 4 4 2 4" xfId="42583"/>
    <cellStyle name="Normal 3 2 7 4 4 3" xfId="25385"/>
    <cellStyle name="Normal 3 2 7 4 4 3 2" xfId="25386"/>
    <cellStyle name="Normal 3 2 7 4 4 3 3" xfId="42584"/>
    <cellStyle name="Normal 3 2 7 4 4 4" xfId="25387"/>
    <cellStyle name="Normal 3 2 7 4 4 5" xfId="42585"/>
    <cellStyle name="Normal 3 2 7 4 5" xfId="10129"/>
    <cellStyle name="Normal 3 2 7 4 5 2" xfId="10130"/>
    <cellStyle name="Normal 3 2 7 4 5 2 2" xfId="25388"/>
    <cellStyle name="Normal 3 2 7 4 5 2 3" xfId="42586"/>
    <cellStyle name="Normal 3 2 7 4 5 3" xfId="25389"/>
    <cellStyle name="Normal 3 2 7 4 5 4" xfId="42587"/>
    <cellStyle name="Normal 3 2 7 4 6" xfId="10131"/>
    <cellStyle name="Normal 3 2 7 4 6 2" xfId="10132"/>
    <cellStyle name="Normal 3 2 7 4 6 3" xfId="42588"/>
    <cellStyle name="Normal 3 2 7 4 7" xfId="10133"/>
    <cellStyle name="Normal 3 2 7 4 7 2" xfId="42589"/>
    <cellStyle name="Normal 3 2 7 4 8" xfId="42590"/>
    <cellStyle name="Normal 3 2 7 4 9" xfId="42591"/>
    <cellStyle name="Normal 3 2 7 5" xfId="10134"/>
    <cellStyle name="Normal 3 2 7 5 2" xfId="10135"/>
    <cellStyle name="Normal 3 2 7 5 2 2" xfId="10136"/>
    <cellStyle name="Normal 3 2 7 5 2 2 2" xfId="25390"/>
    <cellStyle name="Normal 3 2 7 5 2 2 2 2" xfId="25391"/>
    <cellStyle name="Normal 3 2 7 5 2 2 2 3" xfId="42592"/>
    <cellStyle name="Normal 3 2 7 5 2 2 3" xfId="25392"/>
    <cellStyle name="Normal 3 2 7 5 2 2 4" xfId="42593"/>
    <cellStyle name="Normal 3 2 7 5 2 3" xfId="10137"/>
    <cellStyle name="Normal 3 2 7 5 2 3 2" xfId="25393"/>
    <cellStyle name="Normal 3 2 7 5 2 3 3" xfId="42594"/>
    <cellStyle name="Normal 3 2 7 5 2 4" xfId="25394"/>
    <cellStyle name="Normal 3 2 7 5 2 5" xfId="42595"/>
    <cellStyle name="Normal 3 2 7 5 2 6" xfId="42596"/>
    <cellStyle name="Normal 3 2 7 5 3" xfId="10138"/>
    <cellStyle name="Normal 3 2 7 5 3 2" xfId="10139"/>
    <cellStyle name="Normal 3 2 7 5 3 2 2" xfId="25395"/>
    <cellStyle name="Normal 3 2 7 5 3 2 3" xfId="42597"/>
    <cellStyle name="Normal 3 2 7 5 3 3" xfId="25396"/>
    <cellStyle name="Normal 3 2 7 5 3 4" xfId="42598"/>
    <cellStyle name="Normal 3 2 7 5 4" xfId="10140"/>
    <cellStyle name="Normal 3 2 7 5 4 2" xfId="10141"/>
    <cellStyle name="Normal 3 2 7 5 4 3" xfId="42599"/>
    <cellStyle name="Normal 3 2 7 5 5" xfId="10142"/>
    <cellStyle name="Normal 3 2 7 5 5 2" xfId="10143"/>
    <cellStyle name="Normal 3 2 7 5 6" xfId="10144"/>
    <cellStyle name="Normal 3 2 7 5 7" xfId="42600"/>
    <cellStyle name="Normal 3 2 7 6" xfId="10145"/>
    <cellStyle name="Normal 3 2 7 6 2" xfId="10146"/>
    <cellStyle name="Normal 3 2 7 6 2 2" xfId="25397"/>
    <cellStyle name="Normal 3 2 7 6 2 2 2" xfId="25398"/>
    <cellStyle name="Normal 3 2 7 6 2 2 2 2" xfId="25399"/>
    <cellStyle name="Normal 3 2 7 6 2 2 2 3" xfId="42601"/>
    <cellStyle name="Normal 3 2 7 6 2 2 3" xfId="25400"/>
    <cellStyle name="Normal 3 2 7 6 2 2 4" xfId="42602"/>
    <cellStyle name="Normal 3 2 7 6 2 3" xfId="25401"/>
    <cellStyle name="Normal 3 2 7 6 2 3 2" xfId="25402"/>
    <cellStyle name="Normal 3 2 7 6 2 3 3" xfId="42603"/>
    <cellStyle name="Normal 3 2 7 6 2 4" xfId="25403"/>
    <cellStyle name="Normal 3 2 7 6 2 5" xfId="42604"/>
    <cellStyle name="Normal 3 2 7 6 3" xfId="10147"/>
    <cellStyle name="Normal 3 2 7 6 3 2" xfId="25404"/>
    <cellStyle name="Normal 3 2 7 6 3 2 2" xfId="25405"/>
    <cellStyle name="Normal 3 2 7 6 3 2 3" xfId="42605"/>
    <cellStyle name="Normal 3 2 7 6 3 3" xfId="25406"/>
    <cellStyle name="Normal 3 2 7 6 3 4" xfId="42606"/>
    <cellStyle name="Normal 3 2 7 6 4" xfId="25407"/>
    <cellStyle name="Normal 3 2 7 6 4 2" xfId="25408"/>
    <cellStyle name="Normal 3 2 7 6 4 3" xfId="42607"/>
    <cellStyle name="Normal 3 2 7 6 5" xfId="25409"/>
    <cellStyle name="Normal 3 2 7 6 6" xfId="42608"/>
    <cellStyle name="Normal 3 2 7 6 7" xfId="42609"/>
    <cellStyle name="Normal 3 2 7 7" xfId="10148"/>
    <cellStyle name="Normal 3 2 7 7 2" xfId="10149"/>
    <cellStyle name="Normal 3 2 7 7 2 2" xfId="25410"/>
    <cellStyle name="Normal 3 2 7 7 2 2 2" xfId="25411"/>
    <cellStyle name="Normal 3 2 7 7 2 2 3" xfId="42610"/>
    <cellStyle name="Normal 3 2 7 7 2 3" xfId="25412"/>
    <cellStyle name="Normal 3 2 7 7 2 4" xfId="42611"/>
    <cellStyle name="Normal 3 2 7 7 3" xfId="10150"/>
    <cellStyle name="Normal 3 2 7 7 3 2" xfId="25413"/>
    <cellStyle name="Normal 3 2 7 7 3 3" xfId="42612"/>
    <cellStyle name="Normal 3 2 7 7 4" xfId="25414"/>
    <cellStyle name="Normal 3 2 7 7 5" xfId="42613"/>
    <cellStyle name="Normal 3 2 7 8" xfId="10151"/>
    <cellStyle name="Normal 3 2 7 8 2" xfId="10152"/>
    <cellStyle name="Normal 3 2 7 8 2 2" xfId="25415"/>
    <cellStyle name="Normal 3 2 7 8 2 2 2" xfId="25416"/>
    <cellStyle name="Normal 3 2 7 8 2 2 3" xfId="42614"/>
    <cellStyle name="Normal 3 2 7 8 2 3" xfId="25417"/>
    <cellStyle name="Normal 3 2 7 8 2 4" xfId="42615"/>
    <cellStyle name="Normal 3 2 7 8 3" xfId="25418"/>
    <cellStyle name="Normal 3 2 7 8 3 2" xfId="25419"/>
    <cellStyle name="Normal 3 2 7 8 3 3" xfId="42616"/>
    <cellStyle name="Normal 3 2 7 8 4" xfId="25420"/>
    <cellStyle name="Normal 3 2 7 8 5" xfId="42617"/>
    <cellStyle name="Normal 3 2 7 9" xfId="10153"/>
    <cellStyle name="Normal 3 2 7 9 2" xfId="10154"/>
    <cellStyle name="Normal 3 2 7 9 2 2" xfId="25421"/>
    <cellStyle name="Normal 3 2 7 9 2 2 2" xfId="25422"/>
    <cellStyle name="Normal 3 2 7 9 2 2 3" xfId="42618"/>
    <cellStyle name="Normal 3 2 7 9 2 3" xfId="25423"/>
    <cellStyle name="Normal 3 2 7 9 2 4" xfId="42619"/>
    <cellStyle name="Normal 3 2 7 9 3" xfId="25424"/>
    <cellStyle name="Normal 3 2 7 9 3 2" xfId="25425"/>
    <cellStyle name="Normal 3 2 7 9 3 3" xfId="42620"/>
    <cellStyle name="Normal 3 2 7 9 4" xfId="25426"/>
    <cellStyle name="Normal 3 2 7 9 5" xfId="42621"/>
    <cellStyle name="Normal 3 2 8" xfId="10155"/>
    <cellStyle name="Normal 3 2 8 10" xfId="10156"/>
    <cellStyle name="Normal 3 2 8 10 2" xfId="10157"/>
    <cellStyle name="Normal 3 2 8 10 2 2" xfId="25427"/>
    <cellStyle name="Normal 3 2 8 10 2 3" xfId="42622"/>
    <cellStyle name="Normal 3 2 8 10 3" xfId="25428"/>
    <cellStyle name="Normal 3 2 8 10 4" xfId="42623"/>
    <cellStyle name="Normal 3 2 8 11" xfId="10158"/>
    <cellStyle name="Normal 3 2 8 11 2" xfId="25429"/>
    <cellStyle name="Normal 3 2 8 11 3" xfId="42624"/>
    <cellStyle name="Normal 3 2 8 12" xfId="25430"/>
    <cellStyle name="Normal 3 2 8 12 2" xfId="42625"/>
    <cellStyle name="Normal 3 2 8 13" xfId="42626"/>
    <cellStyle name="Normal 3 2 8 14" xfId="42627"/>
    <cellStyle name="Normal 3 2 8 15" xfId="42628"/>
    <cellStyle name="Normal 3 2 8 2" xfId="10159"/>
    <cellStyle name="Normal 3 2 8 2 10" xfId="42629"/>
    <cellStyle name="Normal 3 2 8 2 11" xfId="42630"/>
    <cellStyle name="Normal 3 2 8 2 12" xfId="42631"/>
    <cellStyle name="Normal 3 2 8 2 2" xfId="10160"/>
    <cellStyle name="Normal 3 2 8 2 2 2" xfId="10161"/>
    <cellStyle name="Normal 3 2 8 2 2 2 2" xfId="10162"/>
    <cellStyle name="Normal 3 2 8 2 2 2 2 2" xfId="10163"/>
    <cellStyle name="Normal 3 2 8 2 2 2 2 2 2" xfId="25431"/>
    <cellStyle name="Normal 3 2 8 2 2 2 2 2 2 2" xfId="25432"/>
    <cellStyle name="Normal 3 2 8 2 2 2 2 2 2 3" xfId="42632"/>
    <cellStyle name="Normal 3 2 8 2 2 2 2 2 3" xfId="25433"/>
    <cellStyle name="Normal 3 2 8 2 2 2 2 2 4" xfId="42633"/>
    <cellStyle name="Normal 3 2 8 2 2 2 2 3" xfId="10164"/>
    <cellStyle name="Normal 3 2 8 2 2 2 2 3 2" xfId="25434"/>
    <cellStyle name="Normal 3 2 8 2 2 2 2 3 3" xfId="42634"/>
    <cellStyle name="Normal 3 2 8 2 2 2 2 4" xfId="25435"/>
    <cellStyle name="Normal 3 2 8 2 2 2 2 5" xfId="42635"/>
    <cellStyle name="Normal 3 2 8 2 2 2 3" xfId="10165"/>
    <cellStyle name="Normal 3 2 8 2 2 2 3 2" xfId="10166"/>
    <cellStyle name="Normal 3 2 8 2 2 2 3 2 2" xfId="25436"/>
    <cellStyle name="Normal 3 2 8 2 2 2 3 2 3" xfId="42636"/>
    <cellStyle name="Normal 3 2 8 2 2 2 3 3" xfId="25437"/>
    <cellStyle name="Normal 3 2 8 2 2 2 3 4" xfId="42637"/>
    <cellStyle name="Normal 3 2 8 2 2 2 4" xfId="10167"/>
    <cellStyle name="Normal 3 2 8 2 2 2 4 2" xfId="10168"/>
    <cellStyle name="Normal 3 2 8 2 2 2 4 3" xfId="42638"/>
    <cellStyle name="Normal 3 2 8 2 2 2 5" xfId="10169"/>
    <cellStyle name="Normal 3 2 8 2 2 2 5 2" xfId="10170"/>
    <cellStyle name="Normal 3 2 8 2 2 2 6" xfId="10171"/>
    <cellStyle name="Normal 3 2 8 2 2 2 7" xfId="42639"/>
    <cellStyle name="Normal 3 2 8 2 2 3" xfId="10172"/>
    <cellStyle name="Normal 3 2 8 2 2 3 2" xfId="10173"/>
    <cellStyle name="Normal 3 2 8 2 2 3 2 2" xfId="25438"/>
    <cellStyle name="Normal 3 2 8 2 2 3 2 2 2" xfId="25439"/>
    <cellStyle name="Normal 3 2 8 2 2 3 2 2 3" xfId="42640"/>
    <cellStyle name="Normal 3 2 8 2 2 3 2 3" xfId="25440"/>
    <cellStyle name="Normal 3 2 8 2 2 3 2 4" xfId="42641"/>
    <cellStyle name="Normal 3 2 8 2 2 3 3" xfId="10174"/>
    <cellStyle name="Normal 3 2 8 2 2 3 3 2" xfId="25441"/>
    <cellStyle name="Normal 3 2 8 2 2 3 3 3" xfId="42642"/>
    <cellStyle name="Normal 3 2 8 2 2 3 4" xfId="25442"/>
    <cellStyle name="Normal 3 2 8 2 2 3 5" xfId="42643"/>
    <cellStyle name="Normal 3 2 8 2 2 4" xfId="10175"/>
    <cellStyle name="Normal 3 2 8 2 2 4 2" xfId="10176"/>
    <cellStyle name="Normal 3 2 8 2 2 4 2 2" xfId="25443"/>
    <cellStyle name="Normal 3 2 8 2 2 4 2 3" xfId="42644"/>
    <cellStyle name="Normal 3 2 8 2 2 4 3" xfId="25444"/>
    <cellStyle name="Normal 3 2 8 2 2 4 4" xfId="42645"/>
    <cellStyle name="Normal 3 2 8 2 2 5" xfId="10177"/>
    <cellStyle name="Normal 3 2 8 2 2 5 2" xfId="10178"/>
    <cellStyle name="Normal 3 2 8 2 2 5 3" xfId="42646"/>
    <cellStyle name="Normal 3 2 8 2 2 6" xfId="10179"/>
    <cellStyle name="Normal 3 2 8 2 2 6 2" xfId="10180"/>
    <cellStyle name="Normal 3 2 8 2 2 7" xfId="10181"/>
    <cellStyle name="Normal 3 2 8 2 2 8" xfId="42647"/>
    <cellStyle name="Normal 3 2 8 2 3" xfId="10182"/>
    <cellStyle name="Normal 3 2 8 2 3 2" xfId="10183"/>
    <cellStyle name="Normal 3 2 8 2 3 2 2" xfId="10184"/>
    <cellStyle name="Normal 3 2 8 2 3 2 2 2" xfId="25445"/>
    <cellStyle name="Normal 3 2 8 2 3 2 2 2 2" xfId="25446"/>
    <cellStyle name="Normal 3 2 8 2 3 2 2 2 3" xfId="42648"/>
    <cellStyle name="Normal 3 2 8 2 3 2 2 3" xfId="25447"/>
    <cellStyle name="Normal 3 2 8 2 3 2 2 4" xfId="42649"/>
    <cellStyle name="Normal 3 2 8 2 3 2 3" xfId="10185"/>
    <cellStyle name="Normal 3 2 8 2 3 2 3 2" xfId="25448"/>
    <cellStyle name="Normal 3 2 8 2 3 2 3 3" xfId="42650"/>
    <cellStyle name="Normal 3 2 8 2 3 2 4" xfId="25449"/>
    <cellStyle name="Normal 3 2 8 2 3 2 5" xfId="42651"/>
    <cellStyle name="Normal 3 2 8 2 3 3" xfId="10186"/>
    <cellStyle name="Normal 3 2 8 2 3 3 2" xfId="10187"/>
    <cellStyle name="Normal 3 2 8 2 3 3 2 2" xfId="25450"/>
    <cellStyle name="Normal 3 2 8 2 3 3 2 3" xfId="42652"/>
    <cellStyle name="Normal 3 2 8 2 3 3 3" xfId="25451"/>
    <cellStyle name="Normal 3 2 8 2 3 3 4" xfId="42653"/>
    <cellStyle name="Normal 3 2 8 2 3 4" xfId="10188"/>
    <cellStyle name="Normal 3 2 8 2 3 4 2" xfId="10189"/>
    <cellStyle name="Normal 3 2 8 2 3 4 3" xfId="42654"/>
    <cellStyle name="Normal 3 2 8 2 3 5" xfId="10190"/>
    <cellStyle name="Normal 3 2 8 2 3 5 2" xfId="10191"/>
    <cellStyle name="Normal 3 2 8 2 3 6" xfId="10192"/>
    <cellStyle name="Normal 3 2 8 2 3 7" xfId="42655"/>
    <cellStyle name="Normal 3 2 8 2 4" xfId="10193"/>
    <cellStyle name="Normal 3 2 8 2 4 2" xfId="10194"/>
    <cellStyle name="Normal 3 2 8 2 4 2 2" xfId="25452"/>
    <cellStyle name="Normal 3 2 8 2 4 2 2 2" xfId="25453"/>
    <cellStyle name="Normal 3 2 8 2 4 2 2 2 2" xfId="25454"/>
    <cellStyle name="Normal 3 2 8 2 4 2 2 2 3" xfId="42656"/>
    <cellStyle name="Normal 3 2 8 2 4 2 2 3" xfId="25455"/>
    <cellStyle name="Normal 3 2 8 2 4 2 2 4" xfId="42657"/>
    <cellStyle name="Normal 3 2 8 2 4 2 3" xfId="25456"/>
    <cellStyle name="Normal 3 2 8 2 4 2 3 2" xfId="25457"/>
    <cellStyle name="Normal 3 2 8 2 4 2 3 3" xfId="42658"/>
    <cellStyle name="Normal 3 2 8 2 4 2 4" xfId="25458"/>
    <cellStyle name="Normal 3 2 8 2 4 2 5" xfId="42659"/>
    <cellStyle name="Normal 3 2 8 2 4 3" xfId="10195"/>
    <cellStyle name="Normal 3 2 8 2 4 3 2" xfId="25459"/>
    <cellStyle name="Normal 3 2 8 2 4 3 2 2" xfId="25460"/>
    <cellStyle name="Normal 3 2 8 2 4 3 2 3" xfId="42660"/>
    <cellStyle name="Normal 3 2 8 2 4 3 3" xfId="25461"/>
    <cellStyle name="Normal 3 2 8 2 4 3 4" xfId="42661"/>
    <cellStyle name="Normal 3 2 8 2 4 4" xfId="25462"/>
    <cellStyle name="Normal 3 2 8 2 4 4 2" xfId="25463"/>
    <cellStyle name="Normal 3 2 8 2 4 4 3" xfId="42662"/>
    <cellStyle name="Normal 3 2 8 2 4 5" xfId="25464"/>
    <cellStyle name="Normal 3 2 8 2 4 6" xfId="42663"/>
    <cellStyle name="Normal 3 2 8 2 5" xfId="10196"/>
    <cellStyle name="Normal 3 2 8 2 5 2" xfId="10197"/>
    <cellStyle name="Normal 3 2 8 2 5 2 2" xfId="25465"/>
    <cellStyle name="Normal 3 2 8 2 5 2 2 2" xfId="25466"/>
    <cellStyle name="Normal 3 2 8 2 5 2 2 3" xfId="42664"/>
    <cellStyle name="Normal 3 2 8 2 5 2 3" xfId="25467"/>
    <cellStyle name="Normal 3 2 8 2 5 2 4" xfId="42665"/>
    <cellStyle name="Normal 3 2 8 2 5 3" xfId="25468"/>
    <cellStyle name="Normal 3 2 8 2 5 3 2" xfId="25469"/>
    <cellStyle name="Normal 3 2 8 2 5 3 3" xfId="42666"/>
    <cellStyle name="Normal 3 2 8 2 5 4" xfId="25470"/>
    <cellStyle name="Normal 3 2 8 2 5 5" xfId="42667"/>
    <cellStyle name="Normal 3 2 8 2 6" xfId="10198"/>
    <cellStyle name="Normal 3 2 8 2 6 2" xfId="10199"/>
    <cellStyle name="Normal 3 2 8 2 6 2 2" xfId="25471"/>
    <cellStyle name="Normal 3 2 8 2 6 2 2 2" xfId="25472"/>
    <cellStyle name="Normal 3 2 8 2 6 2 2 3" xfId="42668"/>
    <cellStyle name="Normal 3 2 8 2 6 2 3" xfId="25473"/>
    <cellStyle name="Normal 3 2 8 2 6 2 4" xfId="42669"/>
    <cellStyle name="Normal 3 2 8 2 6 3" xfId="25474"/>
    <cellStyle name="Normal 3 2 8 2 6 3 2" xfId="25475"/>
    <cellStyle name="Normal 3 2 8 2 6 3 3" xfId="42670"/>
    <cellStyle name="Normal 3 2 8 2 6 4" xfId="25476"/>
    <cellStyle name="Normal 3 2 8 2 6 5" xfId="42671"/>
    <cellStyle name="Normal 3 2 8 2 7" xfId="10200"/>
    <cellStyle name="Normal 3 2 8 2 7 2" xfId="10201"/>
    <cellStyle name="Normal 3 2 8 2 7 2 2" xfId="25477"/>
    <cellStyle name="Normal 3 2 8 2 7 2 3" xfId="42672"/>
    <cellStyle name="Normal 3 2 8 2 7 3" xfId="25478"/>
    <cellStyle name="Normal 3 2 8 2 7 4" xfId="42673"/>
    <cellStyle name="Normal 3 2 8 2 8" xfId="10202"/>
    <cellStyle name="Normal 3 2 8 2 8 2" xfId="25479"/>
    <cellStyle name="Normal 3 2 8 2 8 3" xfId="42674"/>
    <cellStyle name="Normal 3 2 8 2 9" xfId="25480"/>
    <cellStyle name="Normal 3 2 8 2 9 2" xfId="42675"/>
    <cellStyle name="Normal 3 2 8 3" xfId="10203"/>
    <cellStyle name="Normal 3 2 8 3 10" xfId="42676"/>
    <cellStyle name="Normal 3 2 8 3 11" xfId="42677"/>
    <cellStyle name="Normal 3 2 8 3 2" xfId="10204"/>
    <cellStyle name="Normal 3 2 8 3 2 2" xfId="10205"/>
    <cellStyle name="Normal 3 2 8 3 2 2 2" xfId="10206"/>
    <cellStyle name="Normal 3 2 8 3 2 2 2 2" xfId="10207"/>
    <cellStyle name="Normal 3 2 8 3 2 2 2 2 2" xfId="25481"/>
    <cellStyle name="Normal 3 2 8 3 2 2 2 2 2 2" xfId="25482"/>
    <cellStyle name="Normal 3 2 8 3 2 2 2 2 2 3" xfId="42678"/>
    <cellStyle name="Normal 3 2 8 3 2 2 2 2 3" xfId="25483"/>
    <cellStyle name="Normal 3 2 8 3 2 2 2 2 4" xfId="42679"/>
    <cellStyle name="Normal 3 2 8 3 2 2 2 3" xfId="10208"/>
    <cellStyle name="Normal 3 2 8 3 2 2 2 3 2" xfId="25484"/>
    <cellStyle name="Normal 3 2 8 3 2 2 2 3 3" xfId="42680"/>
    <cellStyle name="Normal 3 2 8 3 2 2 2 4" xfId="25485"/>
    <cellStyle name="Normal 3 2 8 3 2 2 2 5" xfId="42681"/>
    <cellStyle name="Normal 3 2 8 3 2 2 3" xfId="10209"/>
    <cellStyle name="Normal 3 2 8 3 2 2 3 2" xfId="10210"/>
    <cellStyle name="Normal 3 2 8 3 2 2 3 2 2" xfId="25486"/>
    <cellStyle name="Normal 3 2 8 3 2 2 3 2 3" xfId="42682"/>
    <cellStyle name="Normal 3 2 8 3 2 2 3 3" xfId="25487"/>
    <cellStyle name="Normal 3 2 8 3 2 2 3 4" xfId="42683"/>
    <cellStyle name="Normal 3 2 8 3 2 2 4" xfId="10211"/>
    <cellStyle name="Normal 3 2 8 3 2 2 4 2" xfId="10212"/>
    <cellStyle name="Normal 3 2 8 3 2 2 4 3" xfId="42684"/>
    <cellStyle name="Normal 3 2 8 3 2 2 5" xfId="10213"/>
    <cellStyle name="Normal 3 2 8 3 2 2 5 2" xfId="10214"/>
    <cellStyle name="Normal 3 2 8 3 2 2 6" xfId="10215"/>
    <cellStyle name="Normal 3 2 8 3 2 2 7" xfId="42685"/>
    <cellStyle name="Normal 3 2 8 3 2 3" xfId="10216"/>
    <cellStyle name="Normal 3 2 8 3 2 3 2" xfId="10217"/>
    <cellStyle name="Normal 3 2 8 3 2 3 2 2" xfId="25488"/>
    <cellStyle name="Normal 3 2 8 3 2 3 2 2 2" xfId="25489"/>
    <cellStyle name="Normal 3 2 8 3 2 3 2 2 3" xfId="42686"/>
    <cellStyle name="Normal 3 2 8 3 2 3 2 3" xfId="25490"/>
    <cellStyle name="Normal 3 2 8 3 2 3 2 4" xfId="42687"/>
    <cellStyle name="Normal 3 2 8 3 2 3 3" xfId="10218"/>
    <cellStyle name="Normal 3 2 8 3 2 3 3 2" xfId="25491"/>
    <cellStyle name="Normal 3 2 8 3 2 3 3 3" xfId="42688"/>
    <cellStyle name="Normal 3 2 8 3 2 3 4" xfId="25492"/>
    <cellStyle name="Normal 3 2 8 3 2 3 5" xfId="42689"/>
    <cellStyle name="Normal 3 2 8 3 2 4" xfId="10219"/>
    <cellStyle name="Normal 3 2 8 3 2 4 2" xfId="10220"/>
    <cellStyle name="Normal 3 2 8 3 2 4 2 2" xfId="25493"/>
    <cellStyle name="Normal 3 2 8 3 2 4 2 3" xfId="42690"/>
    <cellStyle name="Normal 3 2 8 3 2 4 3" xfId="25494"/>
    <cellStyle name="Normal 3 2 8 3 2 4 4" xfId="42691"/>
    <cellStyle name="Normal 3 2 8 3 2 5" xfId="10221"/>
    <cellStyle name="Normal 3 2 8 3 2 5 2" xfId="10222"/>
    <cellStyle name="Normal 3 2 8 3 2 5 3" xfId="42692"/>
    <cellStyle name="Normal 3 2 8 3 2 6" xfId="10223"/>
    <cellStyle name="Normal 3 2 8 3 2 6 2" xfId="10224"/>
    <cellStyle name="Normal 3 2 8 3 2 7" xfId="10225"/>
    <cellStyle name="Normal 3 2 8 3 2 8" xfId="42693"/>
    <cellStyle name="Normal 3 2 8 3 3" xfId="10226"/>
    <cellStyle name="Normal 3 2 8 3 3 2" xfId="10227"/>
    <cellStyle name="Normal 3 2 8 3 3 2 2" xfId="10228"/>
    <cellStyle name="Normal 3 2 8 3 3 2 2 2" xfId="25495"/>
    <cellStyle name="Normal 3 2 8 3 3 2 2 2 2" xfId="25496"/>
    <cellStyle name="Normal 3 2 8 3 3 2 2 2 3" xfId="42694"/>
    <cellStyle name="Normal 3 2 8 3 3 2 2 3" xfId="25497"/>
    <cellStyle name="Normal 3 2 8 3 3 2 2 4" xfId="42695"/>
    <cellStyle name="Normal 3 2 8 3 3 2 3" xfId="10229"/>
    <cellStyle name="Normal 3 2 8 3 3 2 3 2" xfId="25498"/>
    <cellStyle name="Normal 3 2 8 3 3 2 3 3" xfId="42696"/>
    <cellStyle name="Normal 3 2 8 3 3 2 4" xfId="25499"/>
    <cellStyle name="Normal 3 2 8 3 3 2 5" xfId="42697"/>
    <cellStyle name="Normal 3 2 8 3 3 3" xfId="10230"/>
    <cellStyle name="Normal 3 2 8 3 3 3 2" xfId="10231"/>
    <cellStyle name="Normal 3 2 8 3 3 3 2 2" xfId="25500"/>
    <cellStyle name="Normal 3 2 8 3 3 3 2 3" xfId="42698"/>
    <cellStyle name="Normal 3 2 8 3 3 3 3" xfId="25501"/>
    <cellStyle name="Normal 3 2 8 3 3 3 4" xfId="42699"/>
    <cellStyle name="Normal 3 2 8 3 3 4" xfId="10232"/>
    <cellStyle name="Normal 3 2 8 3 3 4 2" xfId="10233"/>
    <cellStyle name="Normal 3 2 8 3 3 4 3" xfId="42700"/>
    <cellStyle name="Normal 3 2 8 3 3 5" xfId="10234"/>
    <cellStyle name="Normal 3 2 8 3 3 5 2" xfId="10235"/>
    <cellStyle name="Normal 3 2 8 3 3 6" xfId="10236"/>
    <cellStyle name="Normal 3 2 8 3 3 7" xfId="42701"/>
    <cellStyle name="Normal 3 2 8 3 4" xfId="10237"/>
    <cellStyle name="Normal 3 2 8 3 4 2" xfId="10238"/>
    <cellStyle name="Normal 3 2 8 3 4 2 2" xfId="25502"/>
    <cellStyle name="Normal 3 2 8 3 4 2 2 2" xfId="25503"/>
    <cellStyle name="Normal 3 2 8 3 4 2 2 2 2" xfId="25504"/>
    <cellStyle name="Normal 3 2 8 3 4 2 2 2 3" xfId="42702"/>
    <cellStyle name="Normal 3 2 8 3 4 2 2 3" xfId="25505"/>
    <cellStyle name="Normal 3 2 8 3 4 2 2 4" xfId="42703"/>
    <cellStyle name="Normal 3 2 8 3 4 2 3" xfId="25506"/>
    <cellStyle name="Normal 3 2 8 3 4 2 3 2" xfId="25507"/>
    <cellStyle name="Normal 3 2 8 3 4 2 3 3" xfId="42704"/>
    <cellStyle name="Normal 3 2 8 3 4 2 4" xfId="25508"/>
    <cellStyle name="Normal 3 2 8 3 4 2 5" xfId="42705"/>
    <cellStyle name="Normal 3 2 8 3 4 3" xfId="10239"/>
    <cellStyle name="Normal 3 2 8 3 4 3 2" xfId="25509"/>
    <cellStyle name="Normal 3 2 8 3 4 3 2 2" xfId="25510"/>
    <cellStyle name="Normal 3 2 8 3 4 3 2 3" xfId="42706"/>
    <cellStyle name="Normal 3 2 8 3 4 3 3" xfId="25511"/>
    <cellStyle name="Normal 3 2 8 3 4 3 4" xfId="42707"/>
    <cellStyle name="Normal 3 2 8 3 4 4" xfId="25512"/>
    <cellStyle name="Normal 3 2 8 3 4 4 2" xfId="25513"/>
    <cellStyle name="Normal 3 2 8 3 4 4 3" xfId="42708"/>
    <cellStyle name="Normal 3 2 8 3 4 5" xfId="25514"/>
    <cellStyle name="Normal 3 2 8 3 4 6" xfId="42709"/>
    <cellStyle name="Normal 3 2 8 3 5" xfId="10240"/>
    <cellStyle name="Normal 3 2 8 3 5 2" xfId="10241"/>
    <cellStyle name="Normal 3 2 8 3 5 2 2" xfId="25515"/>
    <cellStyle name="Normal 3 2 8 3 5 2 2 2" xfId="25516"/>
    <cellStyle name="Normal 3 2 8 3 5 2 2 3" xfId="42710"/>
    <cellStyle name="Normal 3 2 8 3 5 2 3" xfId="25517"/>
    <cellStyle name="Normal 3 2 8 3 5 2 4" xfId="42711"/>
    <cellStyle name="Normal 3 2 8 3 5 3" xfId="25518"/>
    <cellStyle name="Normal 3 2 8 3 5 3 2" xfId="25519"/>
    <cellStyle name="Normal 3 2 8 3 5 3 3" xfId="42712"/>
    <cellStyle name="Normal 3 2 8 3 5 4" xfId="25520"/>
    <cellStyle name="Normal 3 2 8 3 5 5" xfId="42713"/>
    <cellStyle name="Normal 3 2 8 3 6" xfId="10242"/>
    <cellStyle name="Normal 3 2 8 3 6 2" xfId="10243"/>
    <cellStyle name="Normal 3 2 8 3 6 2 2" xfId="25521"/>
    <cellStyle name="Normal 3 2 8 3 6 2 3" xfId="42714"/>
    <cellStyle name="Normal 3 2 8 3 6 3" xfId="25522"/>
    <cellStyle name="Normal 3 2 8 3 6 4" xfId="42715"/>
    <cellStyle name="Normal 3 2 8 3 7" xfId="10244"/>
    <cellStyle name="Normal 3 2 8 3 7 2" xfId="10245"/>
    <cellStyle name="Normal 3 2 8 3 7 3" xfId="42716"/>
    <cellStyle name="Normal 3 2 8 3 8" xfId="10246"/>
    <cellStyle name="Normal 3 2 8 3 8 2" xfId="42717"/>
    <cellStyle name="Normal 3 2 8 3 9" xfId="42718"/>
    <cellStyle name="Normal 3 2 8 4" xfId="10247"/>
    <cellStyle name="Normal 3 2 8 4 10" xfId="42719"/>
    <cellStyle name="Normal 3 2 8 4 2" xfId="10248"/>
    <cellStyle name="Normal 3 2 8 4 2 2" xfId="10249"/>
    <cellStyle name="Normal 3 2 8 4 2 2 2" xfId="10250"/>
    <cellStyle name="Normal 3 2 8 4 2 2 2 2" xfId="25523"/>
    <cellStyle name="Normal 3 2 8 4 2 2 2 2 2" xfId="25524"/>
    <cellStyle name="Normal 3 2 8 4 2 2 2 2 3" xfId="42720"/>
    <cellStyle name="Normal 3 2 8 4 2 2 2 3" xfId="25525"/>
    <cellStyle name="Normal 3 2 8 4 2 2 2 4" xfId="42721"/>
    <cellStyle name="Normal 3 2 8 4 2 2 3" xfId="10251"/>
    <cellStyle name="Normal 3 2 8 4 2 2 3 2" xfId="25526"/>
    <cellStyle name="Normal 3 2 8 4 2 2 3 3" xfId="42722"/>
    <cellStyle name="Normal 3 2 8 4 2 2 4" xfId="25527"/>
    <cellStyle name="Normal 3 2 8 4 2 2 5" xfId="42723"/>
    <cellStyle name="Normal 3 2 8 4 2 3" xfId="10252"/>
    <cellStyle name="Normal 3 2 8 4 2 3 2" xfId="10253"/>
    <cellStyle name="Normal 3 2 8 4 2 3 2 2" xfId="25528"/>
    <cellStyle name="Normal 3 2 8 4 2 3 2 3" xfId="42724"/>
    <cellStyle name="Normal 3 2 8 4 2 3 3" xfId="25529"/>
    <cellStyle name="Normal 3 2 8 4 2 3 4" xfId="42725"/>
    <cellStyle name="Normal 3 2 8 4 2 4" xfId="10254"/>
    <cellStyle name="Normal 3 2 8 4 2 4 2" xfId="10255"/>
    <cellStyle name="Normal 3 2 8 4 2 4 3" xfId="42726"/>
    <cellStyle name="Normal 3 2 8 4 2 5" xfId="10256"/>
    <cellStyle name="Normal 3 2 8 4 2 5 2" xfId="10257"/>
    <cellStyle name="Normal 3 2 8 4 2 6" xfId="10258"/>
    <cellStyle name="Normal 3 2 8 4 2 7" xfId="42727"/>
    <cellStyle name="Normal 3 2 8 4 3" xfId="10259"/>
    <cellStyle name="Normal 3 2 8 4 3 2" xfId="10260"/>
    <cellStyle name="Normal 3 2 8 4 3 2 2" xfId="25530"/>
    <cellStyle name="Normal 3 2 8 4 3 2 2 2" xfId="25531"/>
    <cellStyle name="Normal 3 2 8 4 3 2 2 2 2" xfId="25532"/>
    <cellStyle name="Normal 3 2 8 4 3 2 2 2 3" xfId="42728"/>
    <cellStyle name="Normal 3 2 8 4 3 2 2 3" xfId="25533"/>
    <cellStyle name="Normal 3 2 8 4 3 2 2 4" xfId="42729"/>
    <cellStyle name="Normal 3 2 8 4 3 2 3" xfId="25534"/>
    <cellStyle name="Normal 3 2 8 4 3 2 3 2" xfId="25535"/>
    <cellStyle name="Normal 3 2 8 4 3 2 3 3" xfId="42730"/>
    <cellStyle name="Normal 3 2 8 4 3 2 4" xfId="25536"/>
    <cellStyle name="Normal 3 2 8 4 3 2 5" xfId="42731"/>
    <cellStyle name="Normal 3 2 8 4 3 3" xfId="10261"/>
    <cellStyle name="Normal 3 2 8 4 3 3 2" xfId="25537"/>
    <cellStyle name="Normal 3 2 8 4 3 3 2 2" xfId="25538"/>
    <cellStyle name="Normal 3 2 8 4 3 3 2 3" xfId="42732"/>
    <cellStyle name="Normal 3 2 8 4 3 3 3" xfId="25539"/>
    <cellStyle name="Normal 3 2 8 4 3 3 4" xfId="42733"/>
    <cellStyle name="Normal 3 2 8 4 3 4" xfId="25540"/>
    <cellStyle name="Normal 3 2 8 4 3 4 2" xfId="25541"/>
    <cellStyle name="Normal 3 2 8 4 3 4 3" xfId="42734"/>
    <cellStyle name="Normal 3 2 8 4 3 5" xfId="25542"/>
    <cellStyle name="Normal 3 2 8 4 3 6" xfId="42735"/>
    <cellStyle name="Normal 3 2 8 4 4" xfId="10262"/>
    <cellStyle name="Normal 3 2 8 4 4 2" xfId="10263"/>
    <cellStyle name="Normal 3 2 8 4 4 2 2" xfId="25543"/>
    <cellStyle name="Normal 3 2 8 4 4 2 2 2" xfId="25544"/>
    <cellStyle name="Normal 3 2 8 4 4 2 2 3" xfId="42736"/>
    <cellStyle name="Normal 3 2 8 4 4 2 3" xfId="25545"/>
    <cellStyle name="Normal 3 2 8 4 4 2 4" xfId="42737"/>
    <cellStyle name="Normal 3 2 8 4 4 3" xfId="25546"/>
    <cellStyle name="Normal 3 2 8 4 4 3 2" xfId="25547"/>
    <cellStyle name="Normal 3 2 8 4 4 3 3" xfId="42738"/>
    <cellStyle name="Normal 3 2 8 4 4 4" xfId="25548"/>
    <cellStyle name="Normal 3 2 8 4 4 5" xfId="42739"/>
    <cellStyle name="Normal 3 2 8 4 5" xfId="10264"/>
    <cellStyle name="Normal 3 2 8 4 5 2" xfId="10265"/>
    <cellStyle name="Normal 3 2 8 4 5 2 2" xfId="25549"/>
    <cellStyle name="Normal 3 2 8 4 5 2 3" xfId="42740"/>
    <cellStyle name="Normal 3 2 8 4 5 3" xfId="25550"/>
    <cellStyle name="Normal 3 2 8 4 5 4" xfId="42741"/>
    <cellStyle name="Normal 3 2 8 4 6" xfId="10266"/>
    <cellStyle name="Normal 3 2 8 4 6 2" xfId="10267"/>
    <cellStyle name="Normal 3 2 8 4 6 3" xfId="42742"/>
    <cellStyle name="Normal 3 2 8 4 7" xfId="10268"/>
    <cellStyle name="Normal 3 2 8 4 7 2" xfId="42743"/>
    <cellStyle name="Normal 3 2 8 4 8" xfId="42744"/>
    <cellStyle name="Normal 3 2 8 4 9" xfId="42745"/>
    <cellStyle name="Normal 3 2 8 5" xfId="10269"/>
    <cellStyle name="Normal 3 2 8 5 2" xfId="10270"/>
    <cellStyle name="Normal 3 2 8 5 2 2" xfId="10271"/>
    <cellStyle name="Normal 3 2 8 5 2 2 2" xfId="25551"/>
    <cellStyle name="Normal 3 2 8 5 2 2 2 2" xfId="25552"/>
    <cellStyle name="Normal 3 2 8 5 2 2 2 3" xfId="42746"/>
    <cellStyle name="Normal 3 2 8 5 2 2 3" xfId="25553"/>
    <cellStyle name="Normal 3 2 8 5 2 2 4" xfId="42747"/>
    <cellStyle name="Normal 3 2 8 5 2 3" xfId="10272"/>
    <cellStyle name="Normal 3 2 8 5 2 3 2" xfId="25554"/>
    <cellStyle name="Normal 3 2 8 5 2 3 3" xfId="42748"/>
    <cellStyle name="Normal 3 2 8 5 2 4" xfId="25555"/>
    <cellStyle name="Normal 3 2 8 5 2 5" xfId="42749"/>
    <cellStyle name="Normal 3 2 8 5 2 6" xfId="42750"/>
    <cellStyle name="Normal 3 2 8 5 3" xfId="10273"/>
    <cellStyle name="Normal 3 2 8 5 3 2" xfId="10274"/>
    <cellStyle name="Normal 3 2 8 5 3 2 2" xfId="25556"/>
    <cellStyle name="Normal 3 2 8 5 3 2 3" xfId="42751"/>
    <cellStyle name="Normal 3 2 8 5 3 3" xfId="25557"/>
    <cellStyle name="Normal 3 2 8 5 3 4" xfId="42752"/>
    <cellStyle name="Normal 3 2 8 5 4" xfId="10275"/>
    <cellStyle name="Normal 3 2 8 5 4 2" xfId="10276"/>
    <cellStyle name="Normal 3 2 8 5 4 3" xfId="42753"/>
    <cellStyle name="Normal 3 2 8 5 5" xfId="10277"/>
    <cellStyle name="Normal 3 2 8 5 5 2" xfId="10278"/>
    <cellStyle name="Normal 3 2 8 5 6" xfId="10279"/>
    <cellStyle name="Normal 3 2 8 5 7" xfId="42754"/>
    <cellStyle name="Normal 3 2 8 6" xfId="10280"/>
    <cellStyle name="Normal 3 2 8 6 2" xfId="10281"/>
    <cellStyle name="Normal 3 2 8 6 2 2" xfId="25558"/>
    <cellStyle name="Normal 3 2 8 6 2 2 2" xfId="25559"/>
    <cellStyle name="Normal 3 2 8 6 2 2 2 2" xfId="25560"/>
    <cellStyle name="Normal 3 2 8 6 2 2 2 3" xfId="42755"/>
    <cellStyle name="Normal 3 2 8 6 2 2 3" xfId="25561"/>
    <cellStyle name="Normal 3 2 8 6 2 2 4" xfId="42756"/>
    <cellStyle name="Normal 3 2 8 6 2 3" xfId="25562"/>
    <cellStyle name="Normal 3 2 8 6 2 3 2" xfId="25563"/>
    <cellStyle name="Normal 3 2 8 6 2 3 3" xfId="42757"/>
    <cellStyle name="Normal 3 2 8 6 2 4" xfId="25564"/>
    <cellStyle name="Normal 3 2 8 6 2 5" xfId="42758"/>
    <cellStyle name="Normal 3 2 8 6 3" xfId="10282"/>
    <cellStyle name="Normal 3 2 8 6 3 2" xfId="25565"/>
    <cellStyle name="Normal 3 2 8 6 3 2 2" xfId="25566"/>
    <cellStyle name="Normal 3 2 8 6 3 2 3" xfId="42759"/>
    <cellStyle name="Normal 3 2 8 6 3 3" xfId="25567"/>
    <cellStyle name="Normal 3 2 8 6 3 4" xfId="42760"/>
    <cellStyle name="Normal 3 2 8 6 4" xfId="25568"/>
    <cellStyle name="Normal 3 2 8 6 4 2" xfId="25569"/>
    <cellStyle name="Normal 3 2 8 6 4 3" xfId="42761"/>
    <cellStyle name="Normal 3 2 8 6 5" xfId="25570"/>
    <cellStyle name="Normal 3 2 8 6 6" xfId="42762"/>
    <cellStyle name="Normal 3 2 8 6 7" xfId="42763"/>
    <cellStyle name="Normal 3 2 8 7" xfId="10283"/>
    <cellStyle name="Normal 3 2 8 7 2" xfId="10284"/>
    <cellStyle name="Normal 3 2 8 7 2 2" xfId="25571"/>
    <cellStyle name="Normal 3 2 8 7 2 2 2" xfId="25572"/>
    <cellStyle name="Normal 3 2 8 7 2 2 3" xfId="42764"/>
    <cellStyle name="Normal 3 2 8 7 2 3" xfId="25573"/>
    <cellStyle name="Normal 3 2 8 7 2 4" xfId="42765"/>
    <cellStyle name="Normal 3 2 8 7 3" xfId="10285"/>
    <cellStyle name="Normal 3 2 8 7 3 2" xfId="25574"/>
    <cellStyle name="Normal 3 2 8 7 3 3" xfId="42766"/>
    <cellStyle name="Normal 3 2 8 7 4" xfId="25575"/>
    <cellStyle name="Normal 3 2 8 7 5" xfId="42767"/>
    <cellStyle name="Normal 3 2 8 8" xfId="10286"/>
    <cellStyle name="Normal 3 2 8 8 2" xfId="10287"/>
    <cellStyle name="Normal 3 2 8 8 2 2" xfId="25576"/>
    <cellStyle name="Normal 3 2 8 8 2 2 2" xfId="25577"/>
    <cellStyle name="Normal 3 2 8 8 2 2 3" xfId="42768"/>
    <cellStyle name="Normal 3 2 8 8 2 3" xfId="25578"/>
    <cellStyle name="Normal 3 2 8 8 2 4" xfId="42769"/>
    <cellStyle name="Normal 3 2 8 8 3" xfId="25579"/>
    <cellStyle name="Normal 3 2 8 8 3 2" xfId="25580"/>
    <cellStyle name="Normal 3 2 8 8 3 3" xfId="42770"/>
    <cellStyle name="Normal 3 2 8 8 4" xfId="25581"/>
    <cellStyle name="Normal 3 2 8 8 5" xfId="42771"/>
    <cellStyle name="Normal 3 2 8 9" xfId="10288"/>
    <cellStyle name="Normal 3 2 8 9 2" xfId="10289"/>
    <cellStyle name="Normal 3 2 8 9 2 2" xfId="25582"/>
    <cellStyle name="Normal 3 2 8 9 2 2 2" xfId="25583"/>
    <cellStyle name="Normal 3 2 8 9 2 2 3" xfId="42772"/>
    <cellStyle name="Normal 3 2 8 9 2 3" xfId="25584"/>
    <cellStyle name="Normal 3 2 8 9 2 4" xfId="42773"/>
    <cellStyle name="Normal 3 2 8 9 3" xfId="25585"/>
    <cellStyle name="Normal 3 2 8 9 3 2" xfId="25586"/>
    <cellStyle name="Normal 3 2 8 9 3 3" xfId="42774"/>
    <cellStyle name="Normal 3 2 8 9 4" xfId="25587"/>
    <cellStyle name="Normal 3 2 8 9 5" xfId="42775"/>
    <cellStyle name="Normal 3 2 9" xfId="10290"/>
    <cellStyle name="Normal 3 2 9 10" xfId="10291"/>
    <cellStyle name="Normal 3 2 9 10 2" xfId="10292"/>
    <cellStyle name="Normal 3 2 9 10 2 2" xfId="25588"/>
    <cellStyle name="Normal 3 2 9 10 2 3" xfId="42776"/>
    <cellStyle name="Normal 3 2 9 10 3" xfId="25589"/>
    <cellStyle name="Normal 3 2 9 10 4" xfId="42777"/>
    <cellStyle name="Normal 3 2 9 11" xfId="10293"/>
    <cellStyle name="Normal 3 2 9 11 2" xfId="25590"/>
    <cellStyle name="Normal 3 2 9 11 3" xfId="42778"/>
    <cellStyle name="Normal 3 2 9 12" xfId="25591"/>
    <cellStyle name="Normal 3 2 9 12 2" xfId="42779"/>
    <cellStyle name="Normal 3 2 9 13" xfId="42780"/>
    <cellStyle name="Normal 3 2 9 14" xfId="42781"/>
    <cellStyle name="Normal 3 2 9 15" xfId="42782"/>
    <cellStyle name="Normal 3 2 9 2" xfId="10294"/>
    <cellStyle name="Normal 3 2 9 2 10" xfId="42783"/>
    <cellStyle name="Normal 3 2 9 2 11" xfId="42784"/>
    <cellStyle name="Normal 3 2 9 2 12" xfId="42785"/>
    <cellStyle name="Normal 3 2 9 2 2" xfId="10295"/>
    <cellStyle name="Normal 3 2 9 2 2 2" xfId="10296"/>
    <cellStyle name="Normal 3 2 9 2 2 2 2" xfId="10297"/>
    <cellStyle name="Normal 3 2 9 2 2 2 2 2" xfId="10298"/>
    <cellStyle name="Normal 3 2 9 2 2 2 2 2 2" xfId="25592"/>
    <cellStyle name="Normal 3 2 9 2 2 2 2 2 2 2" xfId="25593"/>
    <cellStyle name="Normal 3 2 9 2 2 2 2 2 2 3" xfId="42786"/>
    <cellStyle name="Normal 3 2 9 2 2 2 2 2 3" xfId="25594"/>
    <cellStyle name="Normal 3 2 9 2 2 2 2 2 4" xfId="42787"/>
    <cellStyle name="Normal 3 2 9 2 2 2 2 3" xfId="10299"/>
    <cellStyle name="Normal 3 2 9 2 2 2 2 3 2" xfId="25595"/>
    <cellStyle name="Normal 3 2 9 2 2 2 2 3 3" xfId="42788"/>
    <cellStyle name="Normal 3 2 9 2 2 2 2 4" xfId="25596"/>
    <cellStyle name="Normal 3 2 9 2 2 2 2 5" xfId="42789"/>
    <cellStyle name="Normal 3 2 9 2 2 2 3" xfId="10300"/>
    <cellStyle name="Normal 3 2 9 2 2 2 3 2" xfId="10301"/>
    <cellStyle name="Normal 3 2 9 2 2 2 3 2 2" xfId="25597"/>
    <cellStyle name="Normal 3 2 9 2 2 2 3 2 3" xfId="42790"/>
    <cellStyle name="Normal 3 2 9 2 2 2 3 3" xfId="25598"/>
    <cellStyle name="Normal 3 2 9 2 2 2 3 4" xfId="42791"/>
    <cellStyle name="Normal 3 2 9 2 2 2 4" xfId="10302"/>
    <cellStyle name="Normal 3 2 9 2 2 2 4 2" xfId="10303"/>
    <cellStyle name="Normal 3 2 9 2 2 2 4 3" xfId="42792"/>
    <cellStyle name="Normal 3 2 9 2 2 2 5" xfId="10304"/>
    <cellStyle name="Normal 3 2 9 2 2 2 5 2" xfId="10305"/>
    <cellStyle name="Normal 3 2 9 2 2 2 6" xfId="10306"/>
    <cellStyle name="Normal 3 2 9 2 2 2 7" xfId="42793"/>
    <cellStyle name="Normal 3 2 9 2 2 3" xfId="10307"/>
    <cellStyle name="Normal 3 2 9 2 2 3 2" xfId="10308"/>
    <cellStyle name="Normal 3 2 9 2 2 3 2 2" xfId="25599"/>
    <cellStyle name="Normal 3 2 9 2 2 3 2 2 2" xfId="25600"/>
    <cellStyle name="Normal 3 2 9 2 2 3 2 2 3" xfId="42794"/>
    <cellStyle name="Normal 3 2 9 2 2 3 2 3" xfId="25601"/>
    <cellStyle name="Normal 3 2 9 2 2 3 2 4" xfId="42795"/>
    <cellStyle name="Normal 3 2 9 2 2 3 3" xfId="10309"/>
    <cellStyle name="Normal 3 2 9 2 2 3 3 2" xfId="25602"/>
    <cellStyle name="Normal 3 2 9 2 2 3 3 3" xfId="42796"/>
    <cellStyle name="Normal 3 2 9 2 2 3 4" xfId="25603"/>
    <cellStyle name="Normal 3 2 9 2 2 3 5" xfId="42797"/>
    <cellStyle name="Normal 3 2 9 2 2 4" xfId="10310"/>
    <cellStyle name="Normal 3 2 9 2 2 4 2" xfId="10311"/>
    <cellStyle name="Normal 3 2 9 2 2 4 2 2" xfId="25604"/>
    <cellStyle name="Normal 3 2 9 2 2 4 2 3" xfId="42798"/>
    <cellStyle name="Normal 3 2 9 2 2 4 3" xfId="25605"/>
    <cellStyle name="Normal 3 2 9 2 2 4 4" xfId="42799"/>
    <cellStyle name="Normal 3 2 9 2 2 5" xfId="10312"/>
    <cellStyle name="Normal 3 2 9 2 2 5 2" xfId="10313"/>
    <cellStyle name="Normal 3 2 9 2 2 5 3" xfId="42800"/>
    <cellStyle name="Normal 3 2 9 2 2 6" xfId="10314"/>
    <cellStyle name="Normal 3 2 9 2 2 6 2" xfId="10315"/>
    <cellStyle name="Normal 3 2 9 2 2 7" xfId="10316"/>
    <cellStyle name="Normal 3 2 9 2 2 8" xfId="42801"/>
    <cellStyle name="Normal 3 2 9 2 3" xfId="10317"/>
    <cellStyle name="Normal 3 2 9 2 3 2" xfId="10318"/>
    <cellStyle name="Normal 3 2 9 2 3 2 2" xfId="10319"/>
    <cellStyle name="Normal 3 2 9 2 3 2 2 2" xfId="25606"/>
    <cellStyle name="Normal 3 2 9 2 3 2 2 2 2" xfId="25607"/>
    <cellStyle name="Normal 3 2 9 2 3 2 2 2 3" xfId="42802"/>
    <cellStyle name="Normal 3 2 9 2 3 2 2 3" xfId="25608"/>
    <cellStyle name="Normal 3 2 9 2 3 2 2 4" xfId="42803"/>
    <cellStyle name="Normal 3 2 9 2 3 2 3" xfId="10320"/>
    <cellStyle name="Normal 3 2 9 2 3 2 3 2" xfId="25609"/>
    <cellStyle name="Normal 3 2 9 2 3 2 3 3" xfId="42804"/>
    <cellStyle name="Normal 3 2 9 2 3 2 4" xfId="25610"/>
    <cellStyle name="Normal 3 2 9 2 3 2 5" xfId="42805"/>
    <cellStyle name="Normal 3 2 9 2 3 3" xfId="10321"/>
    <cellStyle name="Normal 3 2 9 2 3 3 2" xfId="10322"/>
    <cellStyle name="Normal 3 2 9 2 3 3 2 2" xfId="25611"/>
    <cellStyle name="Normal 3 2 9 2 3 3 2 3" xfId="42806"/>
    <cellStyle name="Normal 3 2 9 2 3 3 3" xfId="25612"/>
    <cellStyle name="Normal 3 2 9 2 3 3 4" xfId="42807"/>
    <cellStyle name="Normal 3 2 9 2 3 4" xfId="10323"/>
    <cellStyle name="Normal 3 2 9 2 3 4 2" xfId="10324"/>
    <cellStyle name="Normal 3 2 9 2 3 4 3" xfId="42808"/>
    <cellStyle name="Normal 3 2 9 2 3 5" xfId="10325"/>
    <cellStyle name="Normal 3 2 9 2 3 5 2" xfId="10326"/>
    <cellStyle name="Normal 3 2 9 2 3 6" xfId="10327"/>
    <cellStyle name="Normal 3 2 9 2 3 7" xfId="42809"/>
    <cellStyle name="Normal 3 2 9 2 4" xfId="10328"/>
    <cellStyle name="Normal 3 2 9 2 4 2" xfId="10329"/>
    <cellStyle name="Normal 3 2 9 2 4 2 2" xfId="25613"/>
    <cellStyle name="Normal 3 2 9 2 4 2 2 2" xfId="25614"/>
    <cellStyle name="Normal 3 2 9 2 4 2 2 2 2" xfId="25615"/>
    <cellStyle name="Normal 3 2 9 2 4 2 2 2 3" xfId="42810"/>
    <cellStyle name="Normal 3 2 9 2 4 2 2 3" xfId="25616"/>
    <cellStyle name="Normal 3 2 9 2 4 2 2 4" xfId="42811"/>
    <cellStyle name="Normal 3 2 9 2 4 2 3" xfId="25617"/>
    <cellStyle name="Normal 3 2 9 2 4 2 3 2" xfId="25618"/>
    <cellStyle name="Normal 3 2 9 2 4 2 3 3" xfId="42812"/>
    <cellStyle name="Normal 3 2 9 2 4 2 4" xfId="25619"/>
    <cellStyle name="Normal 3 2 9 2 4 2 5" xfId="42813"/>
    <cellStyle name="Normal 3 2 9 2 4 3" xfId="10330"/>
    <cellStyle name="Normal 3 2 9 2 4 3 2" xfId="25620"/>
    <cellStyle name="Normal 3 2 9 2 4 3 2 2" xfId="25621"/>
    <cellStyle name="Normal 3 2 9 2 4 3 2 3" xfId="42814"/>
    <cellStyle name="Normal 3 2 9 2 4 3 3" xfId="25622"/>
    <cellStyle name="Normal 3 2 9 2 4 3 4" xfId="42815"/>
    <cellStyle name="Normal 3 2 9 2 4 4" xfId="25623"/>
    <cellStyle name="Normal 3 2 9 2 4 4 2" xfId="25624"/>
    <cellStyle name="Normal 3 2 9 2 4 4 3" xfId="42816"/>
    <cellStyle name="Normal 3 2 9 2 4 5" xfId="25625"/>
    <cellStyle name="Normal 3 2 9 2 4 6" xfId="42817"/>
    <cellStyle name="Normal 3 2 9 2 5" xfId="10331"/>
    <cellStyle name="Normal 3 2 9 2 5 2" xfId="10332"/>
    <cellStyle name="Normal 3 2 9 2 5 2 2" xfId="25626"/>
    <cellStyle name="Normal 3 2 9 2 5 2 2 2" xfId="25627"/>
    <cellStyle name="Normal 3 2 9 2 5 2 2 3" xfId="42818"/>
    <cellStyle name="Normal 3 2 9 2 5 2 3" xfId="25628"/>
    <cellStyle name="Normal 3 2 9 2 5 2 4" xfId="42819"/>
    <cellStyle name="Normal 3 2 9 2 5 3" xfId="25629"/>
    <cellStyle name="Normal 3 2 9 2 5 3 2" xfId="25630"/>
    <cellStyle name="Normal 3 2 9 2 5 3 3" xfId="42820"/>
    <cellStyle name="Normal 3 2 9 2 5 4" xfId="25631"/>
    <cellStyle name="Normal 3 2 9 2 5 5" xfId="42821"/>
    <cellStyle name="Normal 3 2 9 2 6" xfId="10333"/>
    <cellStyle name="Normal 3 2 9 2 6 2" xfId="10334"/>
    <cellStyle name="Normal 3 2 9 2 6 2 2" xfId="25632"/>
    <cellStyle name="Normal 3 2 9 2 6 2 2 2" xfId="25633"/>
    <cellStyle name="Normal 3 2 9 2 6 2 2 3" xfId="42822"/>
    <cellStyle name="Normal 3 2 9 2 6 2 3" xfId="25634"/>
    <cellStyle name="Normal 3 2 9 2 6 2 4" xfId="42823"/>
    <cellStyle name="Normal 3 2 9 2 6 3" xfId="25635"/>
    <cellStyle name="Normal 3 2 9 2 6 3 2" xfId="25636"/>
    <cellStyle name="Normal 3 2 9 2 6 3 3" xfId="42824"/>
    <cellStyle name="Normal 3 2 9 2 6 4" xfId="25637"/>
    <cellStyle name="Normal 3 2 9 2 6 5" xfId="42825"/>
    <cellStyle name="Normal 3 2 9 2 7" xfId="10335"/>
    <cellStyle name="Normal 3 2 9 2 7 2" xfId="10336"/>
    <cellStyle name="Normal 3 2 9 2 7 2 2" xfId="25638"/>
    <cellStyle name="Normal 3 2 9 2 7 2 3" xfId="42826"/>
    <cellStyle name="Normal 3 2 9 2 7 3" xfId="25639"/>
    <cellStyle name="Normal 3 2 9 2 7 4" xfId="42827"/>
    <cellStyle name="Normal 3 2 9 2 8" xfId="10337"/>
    <cellStyle name="Normal 3 2 9 2 8 2" xfId="25640"/>
    <cellStyle name="Normal 3 2 9 2 8 3" xfId="42828"/>
    <cellStyle name="Normal 3 2 9 2 9" xfId="25641"/>
    <cellStyle name="Normal 3 2 9 2 9 2" xfId="42829"/>
    <cellStyle name="Normal 3 2 9 3" xfId="10338"/>
    <cellStyle name="Normal 3 2 9 3 10" xfId="42830"/>
    <cellStyle name="Normal 3 2 9 3 11" xfId="42831"/>
    <cellStyle name="Normal 3 2 9 3 2" xfId="10339"/>
    <cellStyle name="Normal 3 2 9 3 2 2" xfId="10340"/>
    <cellStyle name="Normal 3 2 9 3 2 2 2" xfId="10341"/>
    <cellStyle name="Normal 3 2 9 3 2 2 2 2" xfId="10342"/>
    <cellStyle name="Normal 3 2 9 3 2 2 2 2 2" xfId="25642"/>
    <cellStyle name="Normal 3 2 9 3 2 2 2 2 2 2" xfId="25643"/>
    <cellStyle name="Normal 3 2 9 3 2 2 2 2 2 3" xfId="42832"/>
    <cellStyle name="Normal 3 2 9 3 2 2 2 2 3" xfId="25644"/>
    <cellStyle name="Normal 3 2 9 3 2 2 2 2 4" xfId="42833"/>
    <cellStyle name="Normal 3 2 9 3 2 2 2 3" xfId="10343"/>
    <cellStyle name="Normal 3 2 9 3 2 2 2 3 2" xfId="25645"/>
    <cellStyle name="Normal 3 2 9 3 2 2 2 3 3" xfId="42834"/>
    <cellStyle name="Normal 3 2 9 3 2 2 2 4" xfId="25646"/>
    <cellStyle name="Normal 3 2 9 3 2 2 2 5" xfId="42835"/>
    <cellStyle name="Normal 3 2 9 3 2 2 3" xfId="10344"/>
    <cellStyle name="Normal 3 2 9 3 2 2 3 2" xfId="10345"/>
    <cellStyle name="Normal 3 2 9 3 2 2 3 2 2" xfId="25647"/>
    <cellStyle name="Normal 3 2 9 3 2 2 3 2 3" xfId="42836"/>
    <cellStyle name="Normal 3 2 9 3 2 2 3 3" xfId="25648"/>
    <cellStyle name="Normal 3 2 9 3 2 2 3 4" xfId="42837"/>
    <cellStyle name="Normal 3 2 9 3 2 2 4" xfId="10346"/>
    <cellStyle name="Normal 3 2 9 3 2 2 4 2" xfId="10347"/>
    <cellStyle name="Normal 3 2 9 3 2 2 4 3" xfId="42838"/>
    <cellStyle name="Normal 3 2 9 3 2 2 5" xfId="10348"/>
    <cellStyle name="Normal 3 2 9 3 2 2 5 2" xfId="10349"/>
    <cellStyle name="Normal 3 2 9 3 2 2 6" xfId="10350"/>
    <cellStyle name="Normal 3 2 9 3 2 2 7" xfId="42839"/>
    <cellStyle name="Normal 3 2 9 3 2 3" xfId="10351"/>
    <cellStyle name="Normal 3 2 9 3 2 3 2" xfId="10352"/>
    <cellStyle name="Normal 3 2 9 3 2 3 2 2" xfId="25649"/>
    <cellStyle name="Normal 3 2 9 3 2 3 2 2 2" xfId="25650"/>
    <cellStyle name="Normal 3 2 9 3 2 3 2 2 3" xfId="42840"/>
    <cellStyle name="Normal 3 2 9 3 2 3 2 3" xfId="25651"/>
    <cellStyle name="Normal 3 2 9 3 2 3 2 4" xfId="42841"/>
    <cellStyle name="Normal 3 2 9 3 2 3 3" xfId="10353"/>
    <cellStyle name="Normal 3 2 9 3 2 3 3 2" xfId="25652"/>
    <cellStyle name="Normal 3 2 9 3 2 3 3 3" xfId="42842"/>
    <cellStyle name="Normal 3 2 9 3 2 3 4" xfId="25653"/>
    <cellStyle name="Normal 3 2 9 3 2 3 5" xfId="42843"/>
    <cellStyle name="Normal 3 2 9 3 2 4" xfId="10354"/>
    <cellStyle name="Normal 3 2 9 3 2 4 2" xfId="10355"/>
    <cellStyle name="Normal 3 2 9 3 2 4 2 2" xfId="25654"/>
    <cellStyle name="Normal 3 2 9 3 2 4 2 3" xfId="42844"/>
    <cellStyle name="Normal 3 2 9 3 2 4 3" xfId="25655"/>
    <cellStyle name="Normal 3 2 9 3 2 4 4" xfId="42845"/>
    <cellStyle name="Normal 3 2 9 3 2 5" xfId="10356"/>
    <cellStyle name="Normal 3 2 9 3 2 5 2" xfId="10357"/>
    <cellStyle name="Normal 3 2 9 3 2 5 3" xfId="42846"/>
    <cellStyle name="Normal 3 2 9 3 2 6" xfId="10358"/>
    <cellStyle name="Normal 3 2 9 3 2 6 2" xfId="10359"/>
    <cellStyle name="Normal 3 2 9 3 2 7" xfId="10360"/>
    <cellStyle name="Normal 3 2 9 3 2 8" xfId="42847"/>
    <cellStyle name="Normal 3 2 9 3 3" xfId="10361"/>
    <cellStyle name="Normal 3 2 9 3 3 2" xfId="10362"/>
    <cellStyle name="Normal 3 2 9 3 3 2 2" xfId="10363"/>
    <cellStyle name="Normal 3 2 9 3 3 2 2 2" xfId="25656"/>
    <cellStyle name="Normal 3 2 9 3 3 2 2 2 2" xfId="25657"/>
    <cellStyle name="Normal 3 2 9 3 3 2 2 2 3" xfId="42848"/>
    <cellStyle name="Normal 3 2 9 3 3 2 2 3" xfId="25658"/>
    <cellStyle name="Normal 3 2 9 3 3 2 2 4" xfId="42849"/>
    <cellStyle name="Normal 3 2 9 3 3 2 3" xfId="10364"/>
    <cellStyle name="Normal 3 2 9 3 3 2 3 2" xfId="25659"/>
    <cellStyle name="Normal 3 2 9 3 3 2 3 3" xfId="42850"/>
    <cellStyle name="Normal 3 2 9 3 3 2 4" xfId="25660"/>
    <cellStyle name="Normal 3 2 9 3 3 2 5" xfId="42851"/>
    <cellStyle name="Normal 3 2 9 3 3 3" xfId="10365"/>
    <cellStyle name="Normal 3 2 9 3 3 3 2" xfId="10366"/>
    <cellStyle name="Normal 3 2 9 3 3 3 2 2" xfId="25661"/>
    <cellStyle name="Normal 3 2 9 3 3 3 2 3" xfId="42852"/>
    <cellStyle name="Normal 3 2 9 3 3 3 3" xfId="25662"/>
    <cellStyle name="Normal 3 2 9 3 3 3 4" xfId="42853"/>
    <cellStyle name="Normal 3 2 9 3 3 4" xfId="10367"/>
    <cellStyle name="Normal 3 2 9 3 3 4 2" xfId="10368"/>
    <cellStyle name="Normal 3 2 9 3 3 4 3" xfId="42854"/>
    <cellStyle name="Normal 3 2 9 3 3 5" xfId="10369"/>
    <cellStyle name="Normal 3 2 9 3 3 5 2" xfId="10370"/>
    <cellStyle name="Normal 3 2 9 3 3 6" xfId="10371"/>
    <cellStyle name="Normal 3 2 9 3 3 7" xfId="42855"/>
    <cellStyle name="Normal 3 2 9 3 4" xfId="10372"/>
    <cellStyle name="Normal 3 2 9 3 4 2" xfId="10373"/>
    <cellStyle name="Normal 3 2 9 3 4 2 2" xfId="25663"/>
    <cellStyle name="Normal 3 2 9 3 4 2 2 2" xfId="25664"/>
    <cellStyle name="Normal 3 2 9 3 4 2 2 2 2" xfId="25665"/>
    <cellStyle name="Normal 3 2 9 3 4 2 2 2 3" xfId="42856"/>
    <cellStyle name="Normal 3 2 9 3 4 2 2 3" xfId="25666"/>
    <cellStyle name="Normal 3 2 9 3 4 2 2 4" xfId="42857"/>
    <cellStyle name="Normal 3 2 9 3 4 2 3" xfId="25667"/>
    <cellStyle name="Normal 3 2 9 3 4 2 3 2" xfId="25668"/>
    <cellStyle name="Normal 3 2 9 3 4 2 3 3" xfId="42858"/>
    <cellStyle name="Normal 3 2 9 3 4 2 4" xfId="25669"/>
    <cellStyle name="Normal 3 2 9 3 4 2 5" xfId="42859"/>
    <cellStyle name="Normal 3 2 9 3 4 3" xfId="10374"/>
    <cellStyle name="Normal 3 2 9 3 4 3 2" xfId="25670"/>
    <cellStyle name="Normal 3 2 9 3 4 3 2 2" xfId="25671"/>
    <cellStyle name="Normal 3 2 9 3 4 3 2 3" xfId="42860"/>
    <cellStyle name="Normal 3 2 9 3 4 3 3" xfId="25672"/>
    <cellStyle name="Normal 3 2 9 3 4 3 4" xfId="42861"/>
    <cellStyle name="Normal 3 2 9 3 4 4" xfId="25673"/>
    <cellStyle name="Normal 3 2 9 3 4 4 2" xfId="25674"/>
    <cellStyle name="Normal 3 2 9 3 4 4 3" xfId="42862"/>
    <cellStyle name="Normal 3 2 9 3 4 5" xfId="25675"/>
    <cellStyle name="Normal 3 2 9 3 4 6" xfId="42863"/>
    <cellStyle name="Normal 3 2 9 3 5" xfId="10375"/>
    <cellStyle name="Normal 3 2 9 3 5 2" xfId="10376"/>
    <cellStyle name="Normal 3 2 9 3 5 2 2" xfId="25676"/>
    <cellStyle name="Normal 3 2 9 3 5 2 2 2" xfId="25677"/>
    <cellStyle name="Normal 3 2 9 3 5 2 2 3" xfId="42864"/>
    <cellStyle name="Normal 3 2 9 3 5 2 3" xfId="25678"/>
    <cellStyle name="Normal 3 2 9 3 5 2 4" xfId="42865"/>
    <cellStyle name="Normal 3 2 9 3 5 3" xfId="25679"/>
    <cellStyle name="Normal 3 2 9 3 5 3 2" xfId="25680"/>
    <cellStyle name="Normal 3 2 9 3 5 3 3" xfId="42866"/>
    <cellStyle name="Normal 3 2 9 3 5 4" xfId="25681"/>
    <cellStyle name="Normal 3 2 9 3 5 5" xfId="42867"/>
    <cellStyle name="Normal 3 2 9 3 6" xfId="10377"/>
    <cellStyle name="Normal 3 2 9 3 6 2" xfId="10378"/>
    <cellStyle name="Normal 3 2 9 3 6 2 2" xfId="25682"/>
    <cellStyle name="Normal 3 2 9 3 6 2 3" xfId="42868"/>
    <cellStyle name="Normal 3 2 9 3 6 3" xfId="25683"/>
    <cellStyle name="Normal 3 2 9 3 6 4" xfId="42869"/>
    <cellStyle name="Normal 3 2 9 3 7" xfId="10379"/>
    <cellStyle name="Normal 3 2 9 3 7 2" xfId="10380"/>
    <cellStyle name="Normal 3 2 9 3 7 3" xfId="42870"/>
    <cellStyle name="Normal 3 2 9 3 8" xfId="10381"/>
    <cellStyle name="Normal 3 2 9 3 8 2" xfId="42871"/>
    <cellStyle name="Normal 3 2 9 3 9" xfId="42872"/>
    <cellStyle name="Normal 3 2 9 4" xfId="10382"/>
    <cellStyle name="Normal 3 2 9 4 10" xfId="42873"/>
    <cellStyle name="Normal 3 2 9 4 2" xfId="10383"/>
    <cellStyle name="Normal 3 2 9 4 2 2" xfId="10384"/>
    <cellStyle name="Normal 3 2 9 4 2 2 2" xfId="10385"/>
    <cellStyle name="Normal 3 2 9 4 2 2 2 2" xfId="25684"/>
    <cellStyle name="Normal 3 2 9 4 2 2 2 2 2" xfId="25685"/>
    <cellStyle name="Normal 3 2 9 4 2 2 2 2 3" xfId="42874"/>
    <cellStyle name="Normal 3 2 9 4 2 2 2 3" xfId="25686"/>
    <cellStyle name="Normal 3 2 9 4 2 2 2 4" xfId="42875"/>
    <cellStyle name="Normal 3 2 9 4 2 2 3" xfId="10386"/>
    <cellStyle name="Normal 3 2 9 4 2 2 3 2" xfId="25687"/>
    <cellStyle name="Normal 3 2 9 4 2 2 3 3" xfId="42876"/>
    <cellStyle name="Normal 3 2 9 4 2 2 4" xfId="25688"/>
    <cellStyle name="Normal 3 2 9 4 2 2 5" xfId="42877"/>
    <cellStyle name="Normal 3 2 9 4 2 3" xfId="10387"/>
    <cellStyle name="Normal 3 2 9 4 2 3 2" xfId="10388"/>
    <cellStyle name="Normal 3 2 9 4 2 3 2 2" xfId="25689"/>
    <cellStyle name="Normal 3 2 9 4 2 3 2 3" xfId="42878"/>
    <cellStyle name="Normal 3 2 9 4 2 3 3" xfId="25690"/>
    <cellStyle name="Normal 3 2 9 4 2 3 4" xfId="42879"/>
    <cellStyle name="Normal 3 2 9 4 2 4" xfId="10389"/>
    <cellStyle name="Normal 3 2 9 4 2 4 2" xfId="10390"/>
    <cellStyle name="Normal 3 2 9 4 2 4 3" xfId="42880"/>
    <cellStyle name="Normal 3 2 9 4 2 5" xfId="10391"/>
    <cellStyle name="Normal 3 2 9 4 2 5 2" xfId="10392"/>
    <cellStyle name="Normal 3 2 9 4 2 6" xfId="10393"/>
    <cellStyle name="Normal 3 2 9 4 2 7" xfId="42881"/>
    <cellStyle name="Normal 3 2 9 4 3" xfId="10394"/>
    <cellStyle name="Normal 3 2 9 4 3 2" xfId="10395"/>
    <cellStyle name="Normal 3 2 9 4 3 2 2" xfId="25691"/>
    <cellStyle name="Normal 3 2 9 4 3 2 2 2" xfId="25692"/>
    <cellStyle name="Normal 3 2 9 4 3 2 2 2 2" xfId="25693"/>
    <cellStyle name="Normal 3 2 9 4 3 2 2 2 3" xfId="42882"/>
    <cellStyle name="Normal 3 2 9 4 3 2 2 3" xfId="25694"/>
    <cellStyle name="Normal 3 2 9 4 3 2 2 4" xfId="42883"/>
    <cellStyle name="Normal 3 2 9 4 3 2 3" xfId="25695"/>
    <cellStyle name="Normal 3 2 9 4 3 2 3 2" xfId="25696"/>
    <cellStyle name="Normal 3 2 9 4 3 2 3 3" xfId="42884"/>
    <cellStyle name="Normal 3 2 9 4 3 2 4" xfId="25697"/>
    <cellStyle name="Normal 3 2 9 4 3 2 5" xfId="42885"/>
    <cellStyle name="Normal 3 2 9 4 3 3" xfId="10396"/>
    <cellStyle name="Normal 3 2 9 4 3 3 2" xfId="25698"/>
    <cellStyle name="Normal 3 2 9 4 3 3 2 2" xfId="25699"/>
    <cellStyle name="Normal 3 2 9 4 3 3 2 3" xfId="42886"/>
    <cellStyle name="Normal 3 2 9 4 3 3 3" xfId="25700"/>
    <cellStyle name="Normal 3 2 9 4 3 3 4" xfId="42887"/>
    <cellStyle name="Normal 3 2 9 4 3 4" xfId="25701"/>
    <cellStyle name="Normal 3 2 9 4 3 4 2" xfId="25702"/>
    <cellStyle name="Normal 3 2 9 4 3 4 3" xfId="42888"/>
    <cellStyle name="Normal 3 2 9 4 3 5" xfId="25703"/>
    <cellStyle name="Normal 3 2 9 4 3 6" xfId="42889"/>
    <cellStyle name="Normal 3 2 9 4 4" xfId="10397"/>
    <cellStyle name="Normal 3 2 9 4 4 2" xfId="10398"/>
    <cellStyle name="Normal 3 2 9 4 4 2 2" xfId="25704"/>
    <cellStyle name="Normal 3 2 9 4 4 2 2 2" xfId="25705"/>
    <cellStyle name="Normal 3 2 9 4 4 2 2 3" xfId="42890"/>
    <cellStyle name="Normal 3 2 9 4 4 2 3" xfId="25706"/>
    <cellStyle name="Normal 3 2 9 4 4 2 4" xfId="42891"/>
    <cellStyle name="Normal 3 2 9 4 4 3" xfId="25707"/>
    <cellStyle name="Normal 3 2 9 4 4 3 2" xfId="25708"/>
    <cellStyle name="Normal 3 2 9 4 4 3 3" xfId="42892"/>
    <cellStyle name="Normal 3 2 9 4 4 4" xfId="25709"/>
    <cellStyle name="Normal 3 2 9 4 4 5" xfId="42893"/>
    <cellStyle name="Normal 3 2 9 4 5" xfId="10399"/>
    <cellStyle name="Normal 3 2 9 4 5 2" xfId="10400"/>
    <cellStyle name="Normal 3 2 9 4 5 2 2" xfId="25710"/>
    <cellStyle name="Normal 3 2 9 4 5 2 3" xfId="42894"/>
    <cellStyle name="Normal 3 2 9 4 5 3" xfId="25711"/>
    <cellStyle name="Normal 3 2 9 4 5 4" xfId="42895"/>
    <cellStyle name="Normal 3 2 9 4 6" xfId="10401"/>
    <cellStyle name="Normal 3 2 9 4 6 2" xfId="10402"/>
    <cellStyle name="Normal 3 2 9 4 6 3" xfId="42896"/>
    <cellStyle name="Normal 3 2 9 4 7" xfId="10403"/>
    <cellStyle name="Normal 3 2 9 4 7 2" xfId="42897"/>
    <cellStyle name="Normal 3 2 9 4 8" xfId="42898"/>
    <cellStyle name="Normal 3 2 9 4 9" xfId="42899"/>
    <cellStyle name="Normal 3 2 9 5" xfId="10404"/>
    <cellStyle name="Normal 3 2 9 5 2" xfId="10405"/>
    <cellStyle name="Normal 3 2 9 5 2 2" xfId="10406"/>
    <cellStyle name="Normal 3 2 9 5 2 2 2" xfId="25712"/>
    <cellStyle name="Normal 3 2 9 5 2 2 2 2" xfId="25713"/>
    <cellStyle name="Normal 3 2 9 5 2 2 2 3" xfId="42900"/>
    <cellStyle name="Normal 3 2 9 5 2 2 3" xfId="25714"/>
    <cellStyle name="Normal 3 2 9 5 2 2 4" xfId="42901"/>
    <cellStyle name="Normal 3 2 9 5 2 3" xfId="10407"/>
    <cellStyle name="Normal 3 2 9 5 2 3 2" xfId="25715"/>
    <cellStyle name="Normal 3 2 9 5 2 3 3" xfId="42902"/>
    <cellStyle name="Normal 3 2 9 5 2 4" xfId="25716"/>
    <cellStyle name="Normal 3 2 9 5 2 5" xfId="42903"/>
    <cellStyle name="Normal 3 2 9 5 2 6" xfId="42904"/>
    <cellStyle name="Normal 3 2 9 5 3" xfId="10408"/>
    <cellStyle name="Normal 3 2 9 5 3 2" xfId="10409"/>
    <cellStyle name="Normal 3 2 9 5 3 2 2" xfId="25717"/>
    <cellStyle name="Normal 3 2 9 5 3 2 3" xfId="42905"/>
    <cellStyle name="Normal 3 2 9 5 3 3" xfId="25718"/>
    <cellStyle name="Normal 3 2 9 5 3 4" xfId="42906"/>
    <cellStyle name="Normal 3 2 9 5 4" xfId="10410"/>
    <cellStyle name="Normal 3 2 9 5 4 2" xfId="10411"/>
    <cellStyle name="Normal 3 2 9 5 4 3" xfId="42907"/>
    <cellStyle name="Normal 3 2 9 5 5" xfId="10412"/>
    <cellStyle name="Normal 3 2 9 5 5 2" xfId="10413"/>
    <cellStyle name="Normal 3 2 9 5 6" xfId="10414"/>
    <cellStyle name="Normal 3 2 9 5 7" xfId="42908"/>
    <cellStyle name="Normal 3 2 9 6" xfId="10415"/>
    <cellStyle name="Normal 3 2 9 6 2" xfId="10416"/>
    <cellStyle name="Normal 3 2 9 6 2 2" xfId="25719"/>
    <cellStyle name="Normal 3 2 9 6 2 2 2" xfId="25720"/>
    <cellStyle name="Normal 3 2 9 6 2 2 2 2" xfId="25721"/>
    <cellStyle name="Normal 3 2 9 6 2 2 2 3" xfId="42909"/>
    <cellStyle name="Normal 3 2 9 6 2 2 3" xfId="25722"/>
    <cellStyle name="Normal 3 2 9 6 2 2 4" xfId="42910"/>
    <cellStyle name="Normal 3 2 9 6 2 3" xfId="25723"/>
    <cellStyle name="Normal 3 2 9 6 2 3 2" xfId="25724"/>
    <cellStyle name="Normal 3 2 9 6 2 3 3" xfId="42911"/>
    <cellStyle name="Normal 3 2 9 6 2 4" xfId="25725"/>
    <cellStyle name="Normal 3 2 9 6 2 5" xfId="42912"/>
    <cellStyle name="Normal 3 2 9 6 3" xfId="10417"/>
    <cellStyle name="Normal 3 2 9 6 3 2" xfId="25726"/>
    <cellStyle name="Normal 3 2 9 6 3 2 2" xfId="25727"/>
    <cellStyle name="Normal 3 2 9 6 3 2 3" xfId="42913"/>
    <cellStyle name="Normal 3 2 9 6 3 3" xfId="25728"/>
    <cellStyle name="Normal 3 2 9 6 3 4" xfId="42914"/>
    <cellStyle name="Normal 3 2 9 6 4" xfId="25729"/>
    <cellStyle name="Normal 3 2 9 6 4 2" xfId="25730"/>
    <cellStyle name="Normal 3 2 9 6 4 3" xfId="42915"/>
    <cellStyle name="Normal 3 2 9 6 5" xfId="25731"/>
    <cellStyle name="Normal 3 2 9 6 6" xfId="42916"/>
    <cellStyle name="Normal 3 2 9 6 7" xfId="42917"/>
    <cellStyle name="Normal 3 2 9 7" xfId="10418"/>
    <cellStyle name="Normal 3 2 9 7 2" xfId="10419"/>
    <cellStyle name="Normal 3 2 9 7 2 2" xfId="25732"/>
    <cellStyle name="Normal 3 2 9 7 2 2 2" xfId="25733"/>
    <cellStyle name="Normal 3 2 9 7 2 2 3" xfId="42918"/>
    <cellStyle name="Normal 3 2 9 7 2 3" xfId="25734"/>
    <cellStyle name="Normal 3 2 9 7 2 4" xfId="42919"/>
    <cellStyle name="Normal 3 2 9 7 3" xfId="10420"/>
    <cellStyle name="Normal 3 2 9 7 3 2" xfId="25735"/>
    <cellStyle name="Normal 3 2 9 7 3 3" xfId="42920"/>
    <cellStyle name="Normal 3 2 9 7 4" xfId="25736"/>
    <cellStyle name="Normal 3 2 9 7 5" xfId="42921"/>
    <cellStyle name="Normal 3 2 9 8" xfId="10421"/>
    <cellStyle name="Normal 3 2 9 8 2" xfId="10422"/>
    <cellStyle name="Normal 3 2 9 8 2 2" xfId="25737"/>
    <cellStyle name="Normal 3 2 9 8 2 2 2" xfId="25738"/>
    <cellStyle name="Normal 3 2 9 8 2 2 3" xfId="42922"/>
    <cellStyle name="Normal 3 2 9 8 2 3" xfId="25739"/>
    <cellStyle name="Normal 3 2 9 8 2 4" xfId="42923"/>
    <cellStyle name="Normal 3 2 9 8 3" xfId="25740"/>
    <cellStyle name="Normal 3 2 9 8 3 2" xfId="25741"/>
    <cellStyle name="Normal 3 2 9 8 3 3" xfId="42924"/>
    <cellStyle name="Normal 3 2 9 8 4" xfId="25742"/>
    <cellStyle name="Normal 3 2 9 8 5" xfId="42925"/>
    <cellStyle name="Normal 3 2 9 9" xfId="10423"/>
    <cellStyle name="Normal 3 2 9 9 2" xfId="10424"/>
    <cellStyle name="Normal 3 2 9 9 2 2" xfId="25743"/>
    <cellStyle name="Normal 3 2 9 9 2 2 2" xfId="25744"/>
    <cellStyle name="Normal 3 2 9 9 2 2 3" xfId="42926"/>
    <cellStyle name="Normal 3 2 9 9 2 3" xfId="25745"/>
    <cellStyle name="Normal 3 2 9 9 2 4" xfId="42927"/>
    <cellStyle name="Normal 3 2 9 9 3" xfId="25746"/>
    <cellStyle name="Normal 3 2 9 9 3 2" xfId="25747"/>
    <cellStyle name="Normal 3 2 9 9 3 3" xfId="42928"/>
    <cellStyle name="Normal 3 2 9 9 4" xfId="25748"/>
    <cellStyle name="Normal 3 2 9 9 5" xfId="42929"/>
    <cellStyle name="Normal 3 20" xfId="51923"/>
    <cellStyle name="Normal 3 21" xfId="51924"/>
    <cellStyle name="Normal 3 22" xfId="51925"/>
    <cellStyle name="Normal 3 23" xfId="51980"/>
    <cellStyle name="Normal 3 23 2" xfId="51972"/>
    <cellStyle name="Normal 3 24" xfId="51987"/>
    <cellStyle name="Normal 3 3" xfId="4728"/>
    <cellStyle name="Normal 3 3 10" xfId="10425"/>
    <cellStyle name="Normal 3 3 11" xfId="10426"/>
    <cellStyle name="Normal 3 3 12" xfId="25749"/>
    <cellStyle name="Normal 3 3 13" xfId="42930"/>
    <cellStyle name="Normal 3 3 14" xfId="51341"/>
    <cellStyle name="Normal 3 3 2" xfId="10427"/>
    <cellStyle name="Normal 3 3 2 10" xfId="10428"/>
    <cellStyle name="Normal 3 3 2 10 2" xfId="10429"/>
    <cellStyle name="Normal 3 3 2 10 2 2" xfId="10430"/>
    <cellStyle name="Normal 3 3 2 10 2 2 2" xfId="25750"/>
    <cellStyle name="Normal 3 3 2 10 2 2 2 2" xfId="25751"/>
    <cellStyle name="Normal 3 3 2 10 2 2 2 3" xfId="42931"/>
    <cellStyle name="Normal 3 3 2 10 2 2 3" xfId="25752"/>
    <cellStyle name="Normal 3 3 2 10 2 2 4" xfId="42932"/>
    <cellStyle name="Normal 3 3 2 10 2 3" xfId="10431"/>
    <cellStyle name="Normal 3 3 2 10 2 3 2" xfId="25753"/>
    <cellStyle name="Normal 3 3 2 10 2 3 3" xfId="42933"/>
    <cellStyle name="Normal 3 3 2 10 2 4" xfId="25754"/>
    <cellStyle name="Normal 3 3 2 10 2 5" xfId="42934"/>
    <cellStyle name="Normal 3 3 2 10 2 6" xfId="42935"/>
    <cellStyle name="Normal 3 3 2 10 3" xfId="10432"/>
    <cellStyle name="Normal 3 3 2 10 3 2" xfId="10433"/>
    <cellStyle name="Normal 3 3 2 10 3 2 2" xfId="25755"/>
    <cellStyle name="Normal 3 3 2 10 3 2 3" xfId="42936"/>
    <cellStyle name="Normal 3 3 2 10 3 3" xfId="25756"/>
    <cellStyle name="Normal 3 3 2 10 3 4" xfId="42937"/>
    <cellStyle name="Normal 3 3 2 10 4" xfId="10434"/>
    <cellStyle name="Normal 3 3 2 10 4 2" xfId="10435"/>
    <cellStyle name="Normal 3 3 2 10 4 3" xfId="42938"/>
    <cellStyle name="Normal 3 3 2 10 5" xfId="10436"/>
    <cellStyle name="Normal 3 3 2 10 5 2" xfId="10437"/>
    <cellStyle name="Normal 3 3 2 10 6" xfId="10438"/>
    <cellStyle name="Normal 3 3 2 10 7" xfId="42939"/>
    <cellStyle name="Normal 3 3 2 10 8" xfId="51926"/>
    <cellStyle name="Normal 3 3 2 10 9" xfId="51958"/>
    <cellStyle name="Normal 3 3 2 11" xfId="10439"/>
    <cellStyle name="Normal 3 3 2 11 2" xfId="10440"/>
    <cellStyle name="Normal 3 3 2 11 2 2" xfId="25757"/>
    <cellStyle name="Normal 3 3 2 11 2 2 2" xfId="25758"/>
    <cellStyle name="Normal 3 3 2 11 2 2 2 2" xfId="25759"/>
    <cellStyle name="Normal 3 3 2 11 2 2 2 3" xfId="42940"/>
    <cellStyle name="Normal 3 3 2 11 2 2 3" xfId="25760"/>
    <cellStyle name="Normal 3 3 2 11 2 2 4" xfId="42941"/>
    <cellStyle name="Normal 3 3 2 11 2 3" xfId="25761"/>
    <cellStyle name="Normal 3 3 2 11 2 3 2" xfId="25762"/>
    <cellStyle name="Normal 3 3 2 11 2 3 3" xfId="42942"/>
    <cellStyle name="Normal 3 3 2 11 2 4" xfId="25763"/>
    <cellStyle name="Normal 3 3 2 11 2 5" xfId="42943"/>
    <cellStyle name="Normal 3 3 2 11 3" xfId="10441"/>
    <cellStyle name="Normal 3 3 2 11 3 2" xfId="25764"/>
    <cellStyle name="Normal 3 3 2 11 3 2 2" xfId="25765"/>
    <cellStyle name="Normal 3 3 2 11 3 2 3" xfId="42944"/>
    <cellStyle name="Normal 3 3 2 11 3 3" xfId="25766"/>
    <cellStyle name="Normal 3 3 2 11 3 4" xfId="42945"/>
    <cellStyle name="Normal 3 3 2 11 4" xfId="25767"/>
    <cellStyle name="Normal 3 3 2 11 4 2" xfId="25768"/>
    <cellStyle name="Normal 3 3 2 11 4 3" xfId="42946"/>
    <cellStyle name="Normal 3 3 2 11 5" xfId="25769"/>
    <cellStyle name="Normal 3 3 2 11 6" xfId="42947"/>
    <cellStyle name="Normal 3 3 2 11 7" xfId="42948"/>
    <cellStyle name="Normal 3 3 2 12" xfId="10442"/>
    <cellStyle name="Normal 3 3 2 12 2" xfId="10443"/>
    <cellStyle name="Normal 3 3 2 12 2 2" xfId="25770"/>
    <cellStyle name="Normal 3 3 2 12 2 2 2" xfId="25771"/>
    <cellStyle name="Normal 3 3 2 12 2 2 3" xfId="42949"/>
    <cellStyle name="Normal 3 3 2 12 2 3" xfId="25772"/>
    <cellStyle name="Normal 3 3 2 12 2 4" xfId="42950"/>
    <cellStyle name="Normal 3 3 2 12 3" xfId="10444"/>
    <cellStyle name="Normal 3 3 2 12 3 2" xfId="25773"/>
    <cellStyle name="Normal 3 3 2 12 3 3" xfId="42951"/>
    <cellStyle name="Normal 3 3 2 12 4" xfId="25774"/>
    <cellStyle name="Normal 3 3 2 12 5" xfId="42952"/>
    <cellStyle name="Normal 3 3 2 13" xfId="10445"/>
    <cellStyle name="Normal 3 3 2 13 2" xfId="10446"/>
    <cellStyle name="Normal 3 3 2 13 2 2" xfId="25775"/>
    <cellStyle name="Normal 3 3 2 13 2 2 2" xfId="25776"/>
    <cellStyle name="Normal 3 3 2 13 2 2 3" xfId="42953"/>
    <cellStyle name="Normal 3 3 2 13 2 3" xfId="25777"/>
    <cellStyle name="Normal 3 3 2 13 2 4" xfId="42954"/>
    <cellStyle name="Normal 3 3 2 13 3" xfId="25778"/>
    <cellStyle name="Normal 3 3 2 13 3 2" xfId="25779"/>
    <cellStyle name="Normal 3 3 2 13 3 3" xfId="42955"/>
    <cellStyle name="Normal 3 3 2 13 4" xfId="25780"/>
    <cellStyle name="Normal 3 3 2 13 5" xfId="42956"/>
    <cellStyle name="Normal 3 3 2 14" xfId="10447"/>
    <cellStyle name="Normal 3 3 2 14 2" xfId="10448"/>
    <cellStyle name="Normal 3 3 2 14 2 2" xfId="25781"/>
    <cellStyle name="Normal 3 3 2 14 2 2 2" xfId="25782"/>
    <cellStyle name="Normal 3 3 2 14 2 2 3" xfId="42957"/>
    <cellStyle name="Normal 3 3 2 14 2 3" xfId="25783"/>
    <cellStyle name="Normal 3 3 2 14 2 4" xfId="42958"/>
    <cellStyle name="Normal 3 3 2 14 3" xfId="25784"/>
    <cellStyle name="Normal 3 3 2 14 3 2" xfId="25785"/>
    <cellStyle name="Normal 3 3 2 14 3 3" xfId="42959"/>
    <cellStyle name="Normal 3 3 2 14 4" xfId="25786"/>
    <cellStyle name="Normal 3 3 2 14 5" xfId="42960"/>
    <cellStyle name="Normal 3 3 2 15" xfId="10449"/>
    <cellStyle name="Normal 3 3 2 15 2" xfId="10450"/>
    <cellStyle name="Normal 3 3 2 15 2 2" xfId="25787"/>
    <cellStyle name="Normal 3 3 2 15 2 3" xfId="42961"/>
    <cellStyle name="Normal 3 3 2 15 3" xfId="25788"/>
    <cellStyle name="Normal 3 3 2 15 4" xfId="42962"/>
    <cellStyle name="Normal 3 3 2 16" xfId="10451"/>
    <cellStyle name="Normal 3 3 2 16 2" xfId="25789"/>
    <cellStyle name="Normal 3 3 2 16 3" xfId="42963"/>
    <cellStyle name="Normal 3 3 2 17" xfId="25790"/>
    <cellStyle name="Normal 3 3 2 17 2" xfId="42964"/>
    <cellStyle name="Normal 3 3 2 18" xfId="42965"/>
    <cellStyle name="Normal 3 3 2 19" xfId="42966"/>
    <cellStyle name="Normal 3 3 2 2" xfId="10452"/>
    <cellStyle name="Normal 3 3 2 2 10" xfId="10453"/>
    <cellStyle name="Normal 3 3 2 2 10 2" xfId="10454"/>
    <cellStyle name="Normal 3 3 2 2 10 2 2" xfId="25791"/>
    <cellStyle name="Normal 3 3 2 2 10 2 2 2" xfId="25792"/>
    <cellStyle name="Normal 3 3 2 2 10 2 2 3" xfId="42967"/>
    <cellStyle name="Normal 3 3 2 2 10 2 3" xfId="25793"/>
    <cellStyle name="Normal 3 3 2 2 10 2 4" xfId="42968"/>
    <cellStyle name="Normal 3 3 2 2 10 3" xfId="25794"/>
    <cellStyle name="Normal 3 3 2 2 10 3 2" xfId="25795"/>
    <cellStyle name="Normal 3 3 2 2 10 3 3" xfId="42969"/>
    <cellStyle name="Normal 3 3 2 2 10 4" xfId="25796"/>
    <cellStyle name="Normal 3 3 2 2 10 5" xfId="42970"/>
    <cellStyle name="Normal 3 3 2 2 11" xfId="10455"/>
    <cellStyle name="Normal 3 3 2 2 11 2" xfId="10456"/>
    <cellStyle name="Normal 3 3 2 2 11 2 2" xfId="25797"/>
    <cellStyle name="Normal 3 3 2 2 11 2 3" xfId="42971"/>
    <cellStyle name="Normal 3 3 2 2 11 3" xfId="25798"/>
    <cellStyle name="Normal 3 3 2 2 11 4" xfId="42972"/>
    <cellStyle name="Normal 3 3 2 2 12" xfId="10457"/>
    <cellStyle name="Normal 3 3 2 2 12 2" xfId="25799"/>
    <cellStyle name="Normal 3 3 2 2 12 3" xfId="42973"/>
    <cellStyle name="Normal 3 3 2 2 13" xfId="25800"/>
    <cellStyle name="Normal 3 3 2 2 13 2" xfId="42974"/>
    <cellStyle name="Normal 3 3 2 2 14" xfId="42975"/>
    <cellStyle name="Normal 3 3 2 2 15" xfId="42976"/>
    <cellStyle name="Normal 3 3 2 2 16" xfId="42977"/>
    <cellStyle name="Normal 3 3 2 2 2" xfId="10458"/>
    <cellStyle name="Normal 3 3 2 2 2 10" xfId="10459"/>
    <cellStyle name="Normal 3 3 2 2 2 10 2" xfId="10460"/>
    <cellStyle name="Normal 3 3 2 2 2 10 2 2" xfId="25801"/>
    <cellStyle name="Normal 3 3 2 2 2 10 2 3" xfId="42978"/>
    <cellStyle name="Normal 3 3 2 2 2 10 3" xfId="25802"/>
    <cellStyle name="Normal 3 3 2 2 2 10 4" xfId="42979"/>
    <cellStyle name="Normal 3 3 2 2 2 11" xfId="10461"/>
    <cellStyle name="Normal 3 3 2 2 2 11 2" xfId="25803"/>
    <cellStyle name="Normal 3 3 2 2 2 11 3" xfId="42980"/>
    <cellStyle name="Normal 3 3 2 2 2 12" xfId="25804"/>
    <cellStyle name="Normal 3 3 2 2 2 12 2" xfId="42981"/>
    <cellStyle name="Normal 3 3 2 2 2 13" xfId="42982"/>
    <cellStyle name="Normal 3 3 2 2 2 14" xfId="42983"/>
    <cellStyle name="Normal 3 3 2 2 2 15" xfId="42984"/>
    <cellStyle name="Normal 3 3 2 2 2 2" xfId="10462"/>
    <cellStyle name="Normal 3 3 2 2 2 2 10" xfId="42985"/>
    <cellStyle name="Normal 3 3 2 2 2 2 11" xfId="42986"/>
    <cellStyle name="Normal 3 3 2 2 2 2 12" xfId="42987"/>
    <cellStyle name="Normal 3 3 2 2 2 2 2" xfId="10463"/>
    <cellStyle name="Normal 3 3 2 2 2 2 2 2" xfId="10464"/>
    <cellStyle name="Normal 3 3 2 2 2 2 2 2 2" xfId="10465"/>
    <cellStyle name="Normal 3 3 2 2 2 2 2 2 2 2" xfId="10466"/>
    <cellStyle name="Normal 3 3 2 2 2 2 2 2 2 2 2" xfId="25805"/>
    <cellStyle name="Normal 3 3 2 2 2 2 2 2 2 2 2 2" xfId="25806"/>
    <cellStyle name="Normal 3 3 2 2 2 2 2 2 2 2 2 3" xfId="42988"/>
    <cellStyle name="Normal 3 3 2 2 2 2 2 2 2 2 3" xfId="25807"/>
    <cellStyle name="Normal 3 3 2 2 2 2 2 2 2 2 4" xfId="42989"/>
    <cellStyle name="Normal 3 3 2 2 2 2 2 2 2 3" xfId="10467"/>
    <cellStyle name="Normal 3 3 2 2 2 2 2 2 2 3 2" xfId="25808"/>
    <cellStyle name="Normal 3 3 2 2 2 2 2 2 2 3 3" xfId="42990"/>
    <cellStyle name="Normal 3 3 2 2 2 2 2 2 2 4" xfId="25809"/>
    <cellStyle name="Normal 3 3 2 2 2 2 2 2 2 5" xfId="42991"/>
    <cellStyle name="Normal 3 3 2 2 2 2 2 2 3" xfId="10468"/>
    <cellStyle name="Normal 3 3 2 2 2 2 2 2 3 2" xfId="10469"/>
    <cellStyle name="Normal 3 3 2 2 2 2 2 2 3 2 2" xfId="25810"/>
    <cellStyle name="Normal 3 3 2 2 2 2 2 2 3 2 3" xfId="42992"/>
    <cellStyle name="Normal 3 3 2 2 2 2 2 2 3 3" xfId="25811"/>
    <cellStyle name="Normal 3 3 2 2 2 2 2 2 3 4" xfId="42993"/>
    <cellStyle name="Normal 3 3 2 2 2 2 2 2 4" xfId="10470"/>
    <cellStyle name="Normal 3 3 2 2 2 2 2 2 4 2" xfId="10471"/>
    <cellStyle name="Normal 3 3 2 2 2 2 2 2 4 3" xfId="42994"/>
    <cellStyle name="Normal 3 3 2 2 2 2 2 2 5" xfId="10472"/>
    <cellStyle name="Normal 3 3 2 2 2 2 2 2 5 2" xfId="10473"/>
    <cellStyle name="Normal 3 3 2 2 2 2 2 2 6" xfId="10474"/>
    <cellStyle name="Normal 3 3 2 2 2 2 2 2 7" xfId="42995"/>
    <cellStyle name="Normal 3 3 2 2 2 2 2 3" xfId="10475"/>
    <cellStyle name="Normal 3 3 2 2 2 2 2 3 2" xfId="10476"/>
    <cellStyle name="Normal 3 3 2 2 2 2 2 3 2 2" xfId="25812"/>
    <cellStyle name="Normal 3 3 2 2 2 2 2 3 2 2 2" xfId="25813"/>
    <cellStyle name="Normal 3 3 2 2 2 2 2 3 2 2 3" xfId="42996"/>
    <cellStyle name="Normal 3 3 2 2 2 2 2 3 2 3" xfId="25814"/>
    <cellStyle name="Normal 3 3 2 2 2 2 2 3 2 4" xfId="42997"/>
    <cellStyle name="Normal 3 3 2 2 2 2 2 3 3" xfId="10477"/>
    <cellStyle name="Normal 3 3 2 2 2 2 2 3 3 2" xfId="25815"/>
    <cellStyle name="Normal 3 3 2 2 2 2 2 3 3 3" xfId="42998"/>
    <cellStyle name="Normal 3 3 2 2 2 2 2 3 4" xfId="25816"/>
    <cellStyle name="Normal 3 3 2 2 2 2 2 3 5" xfId="42999"/>
    <cellStyle name="Normal 3 3 2 2 2 2 2 4" xfId="10478"/>
    <cellStyle name="Normal 3 3 2 2 2 2 2 4 2" xfId="10479"/>
    <cellStyle name="Normal 3 3 2 2 2 2 2 4 2 2" xfId="25817"/>
    <cellStyle name="Normal 3 3 2 2 2 2 2 4 2 3" xfId="43000"/>
    <cellStyle name="Normal 3 3 2 2 2 2 2 4 3" xfId="25818"/>
    <cellStyle name="Normal 3 3 2 2 2 2 2 4 4" xfId="43001"/>
    <cellStyle name="Normal 3 3 2 2 2 2 2 5" xfId="10480"/>
    <cellStyle name="Normal 3 3 2 2 2 2 2 5 2" xfId="10481"/>
    <cellStyle name="Normal 3 3 2 2 2 2 2 5 3" xfId="43002"/>
    <cellStyle name="Normal 3 3 2 2 2 2 2 6" xfId="10482"/>
    <cellStyle name="Normal 3 3 2 2 2 2 2 6 2" xfId="10483"/>
    <cellStyle name="Normal 3 3 2 2 2 2 2 7" xfId="10484"/>
    <cellStyle name="Normal 3 3 2 2 2 2 2 8" xfId="43003"/>
    <cellStyle name="Normal 3 3 2 2 2 2 3" xfId="10485"/>
    <cellStyle name="Normal 3 3 2 2 2 2 3 2" xfId="10486"/>
    <cellStyle name="Normal 3 3 2 2 2 2 3 2 2" xfId="10487"/>
    <cellStyle name="Normal 3 3 2 2 2 2 3 2 2 2" xfId="25819"/>
    <cellStyle name="Normal 3 3 2 2 2 2 3 2 2 2 2" xfId="25820"/>
    <cellStyle name="Normal 3 3 2 2 2 2 3 2 2 2 3" xfId="43004"/>
    <cellStyle name="Normal 3 3 2 2 2 2 3 2 2 3" xfId="25821"/>
    <cellStyle name="Normal 3 3 2 2 2 2 3 2 2 4" xfId="43005"/>
    <cellStyle name="Normal 3 3 2 2 2 2 3 2 3" xfId="10488"/>
    <cellStyle name="Normal 3 3 2 2 2 2 3 2 3 2" xfId="25822"/>
    <cellStyle name="Normal 3 3 2 2 2 2 3 2 3 3" xfId="43006"/>
    <cellStyle name="Normal 3 3 2 2 2 2 3 2 4" xfId="25823"/>
    <cellStyle name="Normal 3 3 2 2 2 2 3 2 5" xfId="43007"/>
    <cellStyle name="Normal 3 3 2 2 2 2 3 3" xfId="10489"/>
    <cellStyle name="Normal 3 3 2 2 2 2 3 3 2" xfId="10490"/>
    <cellStyle name="Normal 3 3 2 2 2 2 3 3 2 2" xfId="25824"/>
    <cellStyle name="Normal 3 3 2 2 2 2 3 3 2 3" xfId="43008"/>
    <cellStyle name="Normal 3 3 2 2 2 2 3 3 3" xfId="25825"/>
    <cellStyle name="Normal 3 3 2 2 2 2 3 3 4" xfId="43009"/>
    <cellStyle name="Normal 3 3 2 2 2 2 3 4" xfId="10491"/>
    <cellStyle name="Normal 3 3 2 2 2 2 3 4 2" xfId="10492"/>
    <cellStyle name="Normal 3 3 2 2 2 2 3 4 3" xfId="43010"/>
    <cellStyle name="Normal 3 3 2 2 2 2 3 5" xfId="10493"/>
    <cellStyle name="Normal 3 3 2 2 2 2 3 5 2" xfId="10494"/>
    <cellStyle name="Normal 3 3 2 2 2 2 3 6" xfId="10495"/>
    <cellStyle name="Normal 3 3 2 2 2 2 3 7" xfId="43011"/>
    <cellStyle name="Normal 3 3 2 2 2 2 4" xfId="10496"/>
    <cellStyle name="Normal 3 3 2 2 2 2 4 2" xfId="10497"/>
    <cellStyle name="Normal 3 3 2 2 2 2 4 2 2" xfId="25826"/>
    <cellStyle name="Normal 3 3 2 2 2 2 4 2 2 2" xfId="25827"/>
    <cellStyle name="Normal 3 3 2 2 2 2 4 2 2 2 2" xfId="25828"/>
    <cellStyle name="Normal 3 3 2 2 2 2 4 2 2 2 3" xfId="43012"/>
    <cellStyle name="Normal 3 3 2 2 2 2 4 2 2 3" xfId="25829"/>
    <cellStyle name="Normal 3 3 2 2 2 2 4 2 2 4" xfId="43013"/>
    <cellStyle name="Normal 3 3 2 2 2 2 4 2 3" xfId="25830"/>
    <cellStyle name="Normal 3 3 2 2 2 2 4 2 3 2" xfId="25831"/>
    <cellStyle name="Normal 3 3 2 2 2 2 4 2 3 3" xfId="43014"/>
    <cellStyle name="Normal 3 3 2 2 2 2 4 2 4" xfId="25832"/>
    <cellStyle name="Normal 3 3 2 2 2 2 4 2 5" xfId="43015"/>
    <cellStyle name="Normal 3 3 2 2 2 2 4 3" xfId="10498"/>
    <cellStyle name="Normal 3 3 2 2 2 2 4 3 2" xfId="25833"/>
    <cellStyle name="Normal 3 3 2 2 2 2 4 3 2 2" xfId="25834"/>
    <cellStyle name="Normal 3 3 2 2 2 2 4 3 2 3" xfId="43016"/>
    <cellStyle name="Normal 3 3 2 2 2 2 4 3 3" xfId="25835"/>
    <cellStyle name="Normal 3 3 2 2 2 2 4 3 4" xfId="43017"/>
    <cellStyle name="Normal 3 3 2 2 2 2 4 4" xfId="25836"/>
    <cellStyle name="Normal 3 3 2 2 2 2 4 4 2" xfId="25837"/>
    <cellStyle name="Normal 3 3 2 2 2 2 4 4 3" xfId="43018"/>
    <cellStyle name="Normal 3 3 2 2 2 2 4 5" xfId="25838"/>
    <cellStyle name="Normal 3 3 2 2 2 2 4 6" xfId="43019"/>
    <cellStyle name="Normal 3 3 2 2 2 2 5" xfId="10499"/>
    <cellStyle name="Normal 3 3 2 2 2 2 5 2" xfId="10500"/>
    <cellStyle name="Normal 3 3 2 2 2 2 5 2 2" xfId="25839"/>
    <cellStyle name="Normal 3 3 2 2 2 2 5 2 2 2" xfId="25840"/>
    <cellStyle name="Normal 3 3 2 2 2 2 5 2 2 3" xfId="43020"/>
    <cellStyle name="Normal 3 3 2 2 2 2 5 2 3" xfId="25841"/>
    <cellStyle name="Normal 3 3 2 2 2 2 5 2 4" xfId="43021"/>
    <cellStyle name="Normal 3 3 2 2 2 2 5 3" xfId="25842"/>
    <cellStyle name="Normal 3 3 2 2 2 2 5 3 2" xfId="25843"/>
    <cellStyle name="Normal 3 3 2 2 2 2 5 3 3" xfId="43022"/>
    <cellStyle name="Normal 3 3 2 2 2 2 5 4" xfId="25844"/>
    <cellStyle name="Normal 3 3 2 2 2 2 5 5" xfId="43023"/>
    <cellStyle name="Normal 3 3 2 2 2 2 6" xfId="10501"/>
    <cellStyle name="Normal 3 3 2 2 2 2 6 2" xfId="10502"/>
    <cellStyle name="Normal 3 3 2 2 2 2 6 2 2" xfId="25845"/>
    <cellStyle name="Normal 3 3 2 2 2 2 6 2 2 2" xfId="25846"/>
    <cellStyle name="Normal 3 3 2 2 2 2 6 2 2 3" xfId="43024"/>
    <cellStyle name="Normal 3 3 2 2 2 2 6 2 3" xfId="25847"/>
    <cellStyle name="Normal 3 3 2 2 2 2 6 2 4" xfId="43025"/>
    <cellStyle name="Normal 3 3 2 2 2 2 6 3" xfId="25848"/>
    <cellStyle name="Normal 3 3 2 2 2 2 6 3 2" xfId="25849"/>
    <cellStyle name="Normal 3 3 2 2 2 2 6 3 3" xfId="43026"/>
    <cellStyle name="Normal 3 3 2 2 2 2 6 4" xfId="25850"/>
    <cellStyle name="Normal 3 3 2 2 2 2 6 5" xfId="43027"/>
    <cellStyle name="Normal 3 3 2 2 2 2 7" xfId="10503"/>
    <cellStyle name="Normal 3 3 2 2 2 2 7 2" xfId="10504"/>
    <cellStyle name="Normal 3 3 2 2 2 2 7 2 2" xfId="25851"/>
    <cellStyle name="Normal 3 3 2 2 2 2 7 2 3" xfId="43028"/>
    <cellStyle name="Normal 3 3 2 2 2 2 7 3" xfId="25852"/>
    <cellStyle name="Normal 3 3 2 2 2 2 7 4" xfId="43029"/>
    <cellStyle name="Normal 3 3 2 2 2 2 8" xfId="10505"/>
    <cellStyle name="Normal 3 3 2 2 2 2 8 2" xfId="25853"/>
    <cellStyle name="Normal 3 3 2 2 2 2 8 3" xfId="43030"/>
    <cellStyle name="Normal 3 3 2 2 2 2 9" xfId="25854"/>
    <cellStyle name="Normal 3 3 2 2 2 2 9 2" xfId="43031"/>
    <cellStyle name="Normal 3 3 2 2 2 3" xfId="10506"/>
    <cellStyle name="Normal 3 3 2 2 2 3 10" xfId="43032"/>
    <cellStyle name="Normal 3 3 2 2 2 3 11" xfId="43033"/>
    <cellStyle name="Normal 3 3 2 2 2 3 2" xfId="10507"/>
    <cellStyle name="Normal 3 3 2 2 2 3 2 2" xfId="10508"/>
    <cellStyle name="Normal 3 3 2 2 2 3 2 2 2" xfId="10509"/>
    <cellStyle name="Normal 3 3 2 2 2 3 2 2 2 2" xfId="10510"/>
    <cellStyle name="Normal 3 3 2 2 2 3 2 2 2 2 2" xfId="25855"/>
    <cellStyle name="Normal 3 3 2 2 2 3 2 2 2 2 2 2" xfId="25856"/>
    <cellStyle name="Normal 3 3 2 2 2 3 2 2 2 2 2 3" xfId="43034"/>
    <cellStyle name="Normal 3 3 2 2 2 3 2 2 2 2 3" xfId="25857"/>
    <cellStyle name="Normal 3 3 2 2 2 3 2 2 2 2 4" xfId="43035"/>
    <cellStyle name="Normal 3 3 2 2 2 3 2 2 2 3" xfId="10511"/>
    <cellStyle name="Normal 3 3 2 2 2 3 2 2 2 3 2" xfId="25858"/>
    <cellStyle name="Normal 3 3 2 2 2 3 2 2 2 3 3" xfId="43036"/>
    <cellStyle name="Normal 3 3 2 2 2 3 2 2 2 4" xfId="25859"/>
    <cellStyle name="Normal 3 3 2 2 2 3 2 2 2 5" xfId="43037"/>
    <cellStyle name="Normal 3 3 2 2 2 3 2 2 3" xfId="10512"/>
    <cellStyle name="Normal 3 3 2 2 2 3 2 2 3 2" xfId="10513"/>
    <cellStyle name="Normal 3 3 2 2 2 3 2 2 3 2 2" xfId="25860"/>
    <cellStyle name="Normal 3 3 2 2 2 3 2 2 3 2 3" xfId="43038"/>
    <cellStyle name="Normal 3 3 2 2 2 3 2 2 3 3" xfId="25861"/>
    <cellStyle name="Normal 3 3 2 2 2 3 2 2 3 4" xfId="43039"/>
    <cellStyle name="Normal 3 3 2 2 2 3 2 2 4" xfId="10514"/>
    <cellStyle name="Normal 3 3 2 2 2 3 2 2 4 2" xfId="10515"/>
    <cellStyle name="Normal 3 3 2 2 2 3 2 2 4 3" xfId="43040"/>
    <cellStyle name="Normal 3 3 2 2 2 3 2 2 5" xfId="10516"/>
    <cellStyle name="Normal 3 3 2 2 2 3 2 2 5 2" xfId="10517"/>
    <cellStyle name="Normal 3 3 2 2 2 3 2 2 6" xfId="10518"/>
    <cellStyle name="Normal 3 3 2 2 2 3 2 2 7" xfId="43041"/>
    <cellStyle name="Normal 3 3 2 2 2 3 2 3" xfId="10519"/>
    <cellStyle name="Normal 3 3 2 2 2 3 2 3 2" xfId="10520"/>
    <cellStyle name="Normal 3 3 2 2 2 3 2 3 2 2" xfId="25862"/>
    <cellStyle name="Normal 3 3 2 2 2 3 2 3 2 2 2" xfId="25863"/>
    <cellStyle name="Normal 3 3 2 2 2 3 2 3 2 2 3" xfId="43042"/>
    <cellStyle name="Normal 3 3 2 2 2 3 2 3 2 3" xfId="25864"/>
    <cellStyle name="Normal 3 3 2 2 2 3 2 3 2 4" xfId="43043"/>
    <cellStyle name="Normal 3 3 2 2 2 3 2 3 3" xfId="10521"/>
    <cellStyle name="Normal 3 3 2 2 2 3 2 3 3 2" xfId="25865"/>
    <cellStyle name="Normal 3 3 2 2 2 3 2 3 3 3" xfId="43044"/>
    <cellStyle name="Normal 3 3 2 2 2 3 2 3 4" xfId="25866"/>
    <cellStyle name="Normal 3 3 2 2 2 3 2 3 5" xfId="43045"/>
    <cellStyle name="Normal 3 3 2 2 2 3 2 4" xfId="10522"/>
    <cellStyle name="Normal 3 3 2 2 2 3 2 4 2" xfId="10523"/>
    <cellStyle name="Normal 3 3 2 2 2 3 2 4 2 2" xfId="25867"/>
    <cellStyle name="Normal 3 3 2 2 2 3 2 4 2 3" xfId="43046"/>
    <cellStyle name="Normal 3 3 2 2 2 3 2 4 3" xfId="25868"/>
    <cellStyle name="Normal 3 3 2 2 2 3 2 4 4" xfId="43047"/>
    <cellStyle name="Normal 3 3 2 2 2 3 2 5" xfId="10524"/>
    <cellStyle name="Normal 3 3 2 2 2 3 2 5 2" xfId="10525"/>
    <cellStyle name="Normal 3 3 2 2 2 3 2 5 3" xfId="43048"/>
    <cellStyle name="Normal 3 3 2 2 2 3 2 6" xfId="10526"/>
    <cellStyle name="Normal 3 3 2 2 2 3 2 6 2" xfId="10527"/>
    <cellStyle name="Normal 3 3 2 2 2 3 2 7" xfId="10528"/>
    <cellStyle name="Normal 3 3 2 2 2 3 2 8" xfId="43049"/>
    <cellStyle name="Normal 3 3 2 2 2 3 3" xfId="10529"/>
    <cellStyle name="Normal 3 3 2 2 2 3 3 2" xfId="10530"/>
    <cellStyle name="Normal 3 3 2 2 2 3 3 2 2" xfId="10531"/>
    <cellStyle name="Normal 3 3 2 2 2 3 3 2 2 2" xfId="25869"/>
    <cellStyle name="Normal 3 3 2 2 2 3 3 2 2 2 2" xfId="25870"/>
    <cellStyle name="Normal 3 3 2 2 2 3 3 2 2 2 3" xfId="43050"/>
    <cellStyle name="Normal 3 3 2 2 2 3 3 2 2 3" xfId="25871"/>
    <cellStyle name="Normal 3 3 2 2 2 3 3 2 2 4" xfId="43051"/>
    <cellStyle name="Normal 3 3 2 2 2 3 3 2 3" xfId="10532"/>
    <cellStyle name="Normal 3 3 2 2 2 3 3 2 3 2" xfId="25872"/>
    <cellStyle name="Normal 3 3 2 2 2 3 3 2 3 3" xfId="43052"/>
    <cellStyle name="Normal 3 3 2 2 2 3 3 2 4" xfId="25873"/>
    <cellStyle name="Normal 3 3 2 2 2 3 3 2 5" xfId="43053"/>
    <cellStyle name="Normal 3 3 2 2 2 3 3 3" xfId="10533"/>
    <cellStyle name="Normal 3 3 2 2 2 3 3 3 2" xfId="10534"/>
    <cellStyle name="Normal 3 3 2 2 2 3 3 3 2 2" xfId="25874"/>
    <cellStyle name="Normal 3 3 2 2 2 3 3 3 2 3" xfId="43054"/>
    <cellStyle name="Normal 3 3 2 2 2 3 3 3 3" xfId="25875"/>
    <cellStyle name="Normal 3 3 2 2 2 3 3 3 4" xfId="43055"/>
    <cellStyle name="Normal 3 3 2 2 2 3 3 4" xfId="10535"/>
    <cellStyle name="Normal 3 3 2 2 2 3 3 4 2" xfId="10536"/>
    <cellStyle name="Normal 3 3 2 2 2 3 3 4 3" xfId="43056"/>
    <cellStyle name="Normal 3 3 2 2 2 3 3 5" xfId="10537"/>
    <cellStyle name="Normal 3 3 2 2 2 3 3 5 2" xfId="10538"/>
    <cellStyle name="Normal 3 3 2 2 2 3 3 6" xfId="10539"/>
    <cellStyle name="Normal 3 3 2 2 2 3 3 7" xfId="43057"/>
    <cellStyle name="Normal 3 3 2 2 2 3 4" xfId="10540"/>
    <cellStyle name="Normal 3 3 2 2 2 3 4 2" xfId="10541"/>
    <cellStyle name="Normal 3 3 2 2 2 3 4 2 2" xfId="25876"/>
    <cellStyle name="Normal 3 3 2 2 2 3 4 2 2 2" xfId="25877"/>
    <cellStyle name="Normal 3 3 2 2 2 3 4 2 2 2 2" xfId="25878"/>
    <cellStyle name="Normal 3 3 2 2 2 3 4 2 2 2 3" xfId="43058"/>
    <cellStyle name="Normal 3 3 2 2 2 3 4 2 2 3" xfId="25879"/>
    <cellStyle name="Normal 3 3 2 2 2 3 4 2 2 4" xfId="43059"/>
    <cellStyle name="Normal 3 3 2 2 2 3 4 2 3" xfId="25880"/>
    <cellStyle name="Normal 3 3 2 2 2 3 4 2 3 2" xfId="25881"/>
    <cellStyle name="Normal 3 3 2 2 2 3 4 2 3 3" xfId="43060"/>
    <cellStyle name="Normal 3 3 2 2 2 3 4 2 4" xfId="25882"/>
    <cellStyle name="Normal 3 3 2 2 2 3 4 2 5" xfId="43061"/>
    <cellStyle name="Normal 3 3 2 2 2 3 4 3" xfId="10542"/>
    <cellStyle name="Normal 3 3 2 2 2 3 4 3 2" xfId="25883"/>
    <cellStyle name="Normal 3 3 2 2 2 3 4 3 2 2" xfId="25884"/>
    <cellStyle name="Normal 3 3 2 2 2 3 4 3 2 3" xfId="43062"/>
    <cellStyle name="Normal 3 3 2 2 2 3 4 3 3" xfId="25885"/>
    <cellStyle name="Normal 3 3 2 2 2 3 4 3 4" xfId="43063"/>
    <cellStyle name="Normal 3 3 2 2 2 3 4 4" xfId="25886"/>
    <cellStyle name="Normal 3 3 2 2 2 3 4 4 2" xfId="25887"/>
    <cellStyle name="Normal 3 3 2 2 2 3 4 4 3" xfId="43064"/>
    <cellStyle name="Normal 3 3 2 2 2 3 4 5" xfId="25888"/>
    <cellStyle name="Normal 3 3 2 2 2 3 4 6" xfId="43065"/>
    <cellStyle name="Normal 3 3 2 2 2 3 5" xfId="10543"/>
    <cellStyle name="Normal 3 3 2 2 2 3 5 2" xfId="10544"/>
    <cellStyle name="Normal 3 3 2 2 2 3 5 2 2" xfId="25889"/>
    <cellStyle name="Normal 3 3 2 2 2 3 5 2 2 2" xfId="25890"/>
    <cellStyle name="Normal 3 3 2 2 2 3 5 2 2 3" xfId="43066"/>
    <cellStyle name="Normal 3 3 2 2 2 3 5 2 3" xfId="25891"/>
    <cellStyle name="Normal 3 3 2 2 2 3 5 2 4" xfId="43067"/>
    <cellStyle name="Normal 3 3 2 2 2 3 5 3" xfId="25892"/>
    <cellStyle name="Normal 3 3 2 2 2 3 5 3 2" xfId="25893"/>
    <cellStyle name="Normal 3 3 2 2 2 3 5 3 3" xfId="43068"/>
    <cellStyle name="Normal 3 3 2 2 2 3 5 4" xfId="25894"/>
    <cellStyle name="Normal 3 3 2 2 2 3 5 5" xfId="43069"/>
    <cellStyle name="Normal 3 3 2 2 2 3 6" xfId="10545"/>
    <cellStyle name="Normal 3 3 2 2 2 3 6 2" xfId="10546"/>
    <cellStyle name="Normal 3 3 2 2 2 3 6 2 2" xfId="25895"/>
    <cellStyle name="Normal 3 3 2 2 2 3 6 2 3" xfId="43070"/>
    <cellStyle name="Normal 3 3 2 2 2 3 6 3" xfId="25896"/>
    <cellStyle name="Normal 3 3 2 2 2 3 6 4" xfId="43071"/>
    <cellStyle name="Normal 3 3 2 2 2 3 7" xfId="10547"/>
    <cellStyle name="Normal 3 3 2 2 2 3 7 2" xfId="10548"/>
    <cellStyle name="Normal 3 3 2 2 2 3 7 3" xfId="43072"/>
    <cellStyle name="Normal 3 3 2 2 2 3 8" xfId="10549"/>
    <cellStyle name="Normal 3 3 2 2 2 3 8 2" xfId="43073"/>
    <cellStyle name="Normal 3 3 2 2 2 3 9" xfId="43074"/>
    <cellStyle name="Normal 3 3 2 2 2 4" xfId="10550"/>
    <cellStyle name="Normal 3 3 2 2 2 4 10" xfId="43075"/>
    <cellStyle name="Normal 3 3 2 2 2 4 2" xfId="10551"/>
    <cellStyle name="Normal 3 3 2 2 2 4 2 2" xfId="10552"/>
    <cellStyle name="Normal 3 3 2 2 2 4 2 2 2" xfId="10553"/>
    <cellStyle name="Normal 3 3 2 2 2 4 2 2 2 2" xfId="25897"/>
    <cellStyle name="Normal 3 3 2 2 2 4 2 2 2 2 2" xfId="25898"/>
    <cellStyle name="Normal 3 3 2 2 2 4 2 2 2 2 3" xfId="43076"/>
    <cellStyle name="Normal 3 3 2 2 2 4 2 2 2 3" xfId="25899"/>
    <cellStyle name="Normal 3 3 2 2 2 4 2 2 2 4" xfId="43077"/>
    <cellStyle name="Normal 3 3 2 2 2 4 2 2 3" xfId="10554"/>
    <cellStyle name="Normal 3 3 2 2 2 4 2 2 3 2" xfId="25900"/>
    <cellStyle name="Normal 3 3 2 2 2 4 2 2 3 3" xfId="43078"/>
    <cellStyle name="Normal 3 3 2 2 2 4 2 2 4" xfId="25901"/>
    <cellStyle name="Normal 3 3 2 2 2 4 2 2 5" xfId="43079"/>
    <cellStyle name="Normal 3 3 2 2 2 4 2 3" xfId="10555"/>
    <cellStyle name="Normal 3 3 2 2 2 4 2 3 2" xfId="10556"/>
    <cellStyle name="Normal 3 3 2 2 2 4 2 3 2 2" xfId="25902"/>
    <cellStyle name="Normal 3 3 2 2 2 4 2 3 2 3" xfId="43080"/>
    <cellStyle name="Normal 3 3 2 2 2 4 2 3 3" xfId="25903"/>
    <cellStyle name="Normal 3 3 2 2 2 4 2 3 4" xfId="43081"/>
    <cellStyle name="Normal 3 3 2 2 2 4 2 4" xfId="10557"/>
    <cellStyle name="Normal 3 3 2 2 2 4 2 4 2" xfId="10558"/>
    <cellStyle name="Normal 3 3 2 2 2 4 2 4 3" xfId="43082"/>
    <cellStyle name="Normal 3 3 2 2 2 4 2 5" xfId="10559"/>
    <cellStyle name="Normal 3 3 2 2 2 4 2 5 2" xfId="10560"/>
    <cellStyle name="Normal 3 3 2 2 2 4 2 6" xfId="10561"/>
    <cellStyle name="Normal 3 3 2 2 2 4 2 7" xfId="43083"/>
    <cellStyle name="Normal 3 3 2 2 2 4 3" xfId="10562"/>
    <cellStyle name="Normal 3 3 2 2 2 4 3 2" xfId="10563"/>
    <cellStyle name="Normal 3 3 2 2 2 4 3 2 2" xfId="25904"/>
    <cellStyle name="Normal 3 3 2 2 2 4 3 2 2 2" xfId="25905"/>
    <cellStyle name="Normal 3 3 2 2 2 4 3 2 2 2 2" xfId="25906"/>
    <cellStyle name="Normal 3 3 2 2 2 4 3 2 2 2 3" xfId="43084"/>
    <cellStyle name="Normal 3 3 2 2 2 4 3 2 2 3" xfId="25907"/>
    <cellStyle name="Normal 3 3 2 2 2 4 3 2 2 4" xfId="43085"/>
    <cellStyle name="Normal 3 3 2 2 2 4 3 2 3" xfId="25908"/>
    <cellStyle name="Normal 3 3 2 2 2 4 3 2 3 2" xfId="25909"/>
    <cellStyle name="Normal 3 3 2 2 2 4 3 2 3 3" xfId="43086"/>
    <cellStyle name="Normal 3 3 2 2 2 4 3 2 4" xfId="25910"/>
    <cellStyle name="Normal 3 3 2 2 2 4 3 2 5" xfId="43087"/>
    <cellStyle name="Normal 3 3 2 2 2 4 3 3" xfId="10564"/>
    <cellStyle name="Normal 3 3 2 2 2 4 3 3 2" xfId="25911"/>
    <cellStyle name="Normal 3 3 2 2 2 4 3 3 2 2" xfId="25912"/>
    <cellStyle name="Normal 3 3 2 2 2 4 3 3 2 3" xfId="43088"/>
    <cellStyle name="Normal 3 3 2 2 2 4 3 3 3" xfId="25913"/>
    <cellStyle name="Normal 3 3 2 2 2 4 3 3 4" xfId="43089"/>
    <cellStyle name="Normal 3 3 2 2 2 4 3 4" xfId="25914"/>
    <cellStyle name="Normal 3 3 2 2 2 4 3 4 2" xfId="25915"/>
    <cellStyle name="Normal 3 3 2 2 2 4 3 4 3" xfId="43090"/>
    <cellStyle name="Normal 3 3 2 2 2 4 3 5" xfId="25916"/>
    <cellStyle name="Normal 3 3 2 2 2 4 3 6" xfId="43091"/>
    <cellStyle name="Normal 3 3 2 2 2 4 4" xfId="10565"/>
    <cellStyle name="Normal 3 3 2 2 2 4 4 2" xfId="10566"/>
    <cellStyle name="Normal 3 3 2 2 2 4 4 2 2" xfId="25917"/>
    <cellStyle name="Normal 3 3 2 2 2 4 4 2 2 2" xfId="25918"/>
    <cellStyle name="Normal 3 3 2 2 2 4 4 2 2 3" xfId="43092"/>
    <cellStyle name="Normal 3 3 2 2 2 4 4 2 3" xfId="25919"/>
    <cellStyle name="Normal 3 3 2 2 2 4 4 2 4" xfId="43093"/>
    <cellStyle name="Normal 3 3 2 2 2 4 4 3" xfId="25920"/>
    <cellStyle name="Normal 3 3 2 2 2 4 4 3 2" xfId="25921"/>
    <cellStyle name="Normal 3 3 2 2 2 4 4 3 3" xfId="43094"/>
    <cellStyle name="Normal 3 3 2 2 2 4 4 4" xfId="25922"/>
    <cellStyle name="Normal 3 3 2 2 2 4 4 5" xfId="43095"/>
    <cellStyle name="Normal 3 3 2 2 2 4 5" xfId="10567"/>
    <cellStyle name="Normal 3 3 2 2 2 4 5 2" xfId="10568"/>
    <cellStyle name="Normal 3 3 2 2 2 4 5 2 2" xfId="25923"/>
    <cellStyle name="Normal 3 3 2 2 2 4 5 2 3" xfId="43096"/>
    <cellStyle name="Normal 3 3 2 2 2 4 5 3" xfId="25924"/>
    <cellStyle name="Normal 3 3 2 2 2 4 5 4" xfId="43097"/>
    <cellStyle name="Normal 3 3 2 2 2 4 6" xfId="10569"/>
    <cellStyle name="Normal 3 3 2 2 2 4 6 2" xfId="10570"/>
    <cellStyle name="Normal 3 3 2 2 2 4 6 3" xfId="43098"/>
    <cellStyle name="Normal 3 3 2 2 2 4 7" xfId="10571"/>
    <cellStyle name="Normal 3 3 2 2 2 4 7 2" xfId="43099"/>
    <cellStyle name="Normal 3 3 2 2 2 4 8" xfId="43100"/>
    <cellStyle name="Normal 3 3 2 2 2 4 9" xfId="43101"/>
    <cellStyle name="Normal 3 3 2 2 2 5" xfId="10572"/>
    <cellStyle name="Normal 3 3 2 2 2 5 2" xfId="10573"/>
    <cellStyle name="Normal 3 3 2 2 2 5 2 2" xfId="10574"/>
    <cellStyle name="Normal 3 3 2 2 2 5 2 2 2" xfId="25925"/>
    <cellStyle name="Normal 3 3 2 2 2 5 2 2 2 2" xfId="25926"/>
    <cellStyle name="Normal 3 3 2 2 2 5 2 2 2 3" xfId="43102"/>
    <cellStyle name="Normal 3 3 2 2 2 5 2 2 3" xfId="25927"/>
    <cellStyle name="Normal 3 3 2 2 2 5 2 2 4" xfId="43103"/>
    <cellStyle name="Normal 3 3 2 2 2 5 2 3" xfId="10575"/>
    <cellStyle name="Normal 3 3 2 2 2 5 2 3 2" xfId="25928"/>
    <cellStyle name="Normal 3 3 2 2 2 5 2 3 3" xfId="43104"/>
    <cellStyle name="Normal 3 3 2 2 2 5 2 4" xfId="25929"/>
    <cellStyle name="Normal 3 3 2 2 2 5 2 5" xfId="43105"/>
    <cellStyle name="Normal 3 3 2 2 2 5 2 6" xfId="43106"/>
    <cellStyle name="Normal 3 3 2 2 2 5 3" xfId="10576"/>
    <cellStyle name="Normal 3 3 2 2 2 5 3 2" xfId="10577"/>
    <cellStyle name="Normal 3 3 2 2 2 5 3 2 2" xfId="25930"/>
    <cellStyle name="Normal 3 3 2 2 2 5 3 2 3" xfId="43107"/>
    <cellStyle name="Normal 3 3 2 2 2 5 3 3" xfId="25931"/>
    <cellStyle name="Normal 3 3 2 2 2 5 3 4" xfId="43108"/>
    <cellStyle name="Normal 3 3 2 2 2 5 4" xfId="10578"/>
    <cellStyle name="Normal 3 3 2 2 2 5 4 2" xfId="10579"/>
    <cellStyle name="Normal 3 3 2 2 2 5 4 3" xfId="43109"/>
    <cellStyle name="Normal 3 3 2 2 2 5 5" xfId="10580"/>
    <cellStyle name="Normal 3 3 2 2 2 5 5 2" xfId="10581"/>
    <cellStyle name="Normal 3 3 2 2 2 5 6" xfId="10582"/>
    <cellStyle name="Normal 3 3 2 2 2 5 7" xfId="43110"/>
    <cellStyle name="Normal 3 3 2 2 2 6" xfId="10583"/>
    <cellStyle name="Normal 3 3 2 2 2 6 2" xfId="10584"/>
    <cellStyle name="Normal 3 3 2 2 2 6 2 2" xfId="25932"/>
    <cellStyle name="Normal 3 3 2 2 2 6 2 2 2" xfId="25933"/>
    <cellStyle name="Normal 3 3 2 2 2 6 2 2 2 2" xfId="25934"/>
    <cellStyle name="Normal 3 3 2 2 2 6 2 2 2 3" xfId="43111"/>
    <cellStyle name="Normal 3 3 2 2 2 6 2 2 3" xfId="25935"/>
    <cellStyle name="Normal 3 3 2 2 2 6 2 2 4" xfId="43112"/>
    <cellStyle name="Normal 3 3 2 2 2 6 2 3" xfId="25936"/>
    <cellStyle name="Normal 3 3 2 2 2 6 2 3 2" xfId="25937"/>
    <cellStyle name="Normal 3 3 2 2 2 6 2 3 3" xfId="43113"/>
    <cellStyle name="Normal 3 3 2 2 2 6 2 4" xfId="25938"/>
    <cellStyle name="Normal 3 3 2 2 2 6 2 5" xfId="43114"/>
    <cellStyle name="Normal 3 3 2 2 2 6 3" xfId="10585"/>
    <cellStyle name="Normal 3 3 2 2 2 6 3 2" xfId="25939"/>
    <cellStyle name="Normal 3 3 2 2 2 6 3 2 2" xfId="25940"/>
    <cellStyle name="Normal 3 3 2 2 2 6 3 2 3" xfId="43115"/>
    <cellStyle name="Normal 3 3 2 2 2 6 3 3" xfId="25941"/>
    <cellStyle name="Normal 3 3 2 2 2 6 3 4" xfId="43116"/>
    <cellStyle name="Normal 3 3 2 2 2 6 4" xfId="25942"/>
    <cellStyle name="Normal 3 3 2 2 2 6 4 2" xfId="25943"/>
    <cellStyle name="Normal 3 3 2 2 2 6 4 3" xfId="43117"/>
    <cellStyle name="Normal 3 3 2 2 2 6 5" xfId="25944"/>
    <cellStyle name="Normal 3 3 2 2 2 6 6" xfId="43118"/>
    <cellStyle name="Normal 3 3 2 2 2 6 7" xfId="43119"/>
    <cellStyle name="Normal 3 3 2 2 2 7" xfId="10586"/>
    <cellStyle name="Normal 3 3 2 2 2 7 2" xfId="10587"/>
    <cellStyle name="Normal 3 3 2 2 2 7 2 2" xfId="25945"/>
    <cellStyle name="Normal 3 3 2 2 2 7 2 2 2" xfId="25946"/>
    <cellStyle name="Normal 3 3 2 2 2 7 2 2 3" xfId="43120"/>
    <cellStyle name="Normal 3 3 2 2 2 7 2 3" xfId="25947"/>
    <cellStyle name="Normal 3 3 2 2 2 7 2 4" xfId="43121"/>
    <cellStyle name="Normal 3 3 2 2 2 7 3" xfId="10588"/>
    <cellStyle name="Normal 3 3 2 2 2 7 3 2" xfId="25948"/>
    <cellStyle name="Normal 3 3 2 2 2 7 3 3" xfId="43122"/>
    <cellStyle name="Normal 3 3 2 2 2 7 4" xfId="25949"/>
    <cellStyle name="Normal 3 3 2 2 2 7 5" xfId="43123"/>
    <cellStyle name="Normal 3 3 2 2 2 8" xfId="10589"/>
    <cellStyle name="Normal 3 3 2 2 2 8 2" xfId="10590"/>
    <cellStyle name="Normal 3 3 2 2 2 8 2 2" xfId="25950"/>
    <cellStyle name="Normal 3 3 2 2 2 8 2 2 2" xfId="25951"/>
    <cellStyle name="Normal 3 3 2 2 2 8 2 2 3" xfId="43124"/>
    <cellStyle name="Normal 3 3 2 2 2 8 2 3" xfId="25952"/>
    <cellStyle name="Normal 3 3 2 2 2 8 2 4" xfId="43125"/>
    <cellStyle name="Normal 3 3 2 2 2 8 3" xfId="25953"/>
    <cellStyle name="Normal 3 3 2 2 2 8 3 2" xfId="25954"/>
    <cellStyle name="Normal 3 3 2 2 2 8 3 3" xfId="43126"/>
    <cellStyle name="Normal 3 3 2 2 2 8 4" xfId="25955"/>
    <cellStyle name="Normal 3 3 2 2 2 8 5" xfId="43127"/>
    <cellStyle name="Normal 3 3 2 2 2 9" xfId="10591"/>
    <cellStyle name="Normal 3 3 2 2 2 9 2" xfId="10592"/>
    <cellStyle name="Normal 3 3 2 2 2 9 2 2" xfId="25956"/>
    <cellStyle name="Normal 3 3 2 2 2 9 2 2 2" xfId="25957"/>
    <cellStyle name="Normal 3 3 2 2 2 9 2 2 3" xfId="43128"/>
    <cellStyle name="Normal 3 3 2 2 2 9 2 3" xfId="25958"/>
    <cellStyle name="Normal 3 3 2 2 2 9 2 4" xfId="43129"/>
    <cellStyle name="Normal 3 3 2 2 2 9 3" xfId="25959"/>
    <cellStyle name="Normal 3 3 2 2 2 9 3 2" xfId="25960"/>
    <cellStyle name="Normal 3 3 2 2 2 9 3 3" xfId="43130"/>
    <cellStyle name="Normal 3 3 2 2 2 9 4" xfId="25961"/>
    <cellStyle name="Normal 3 3 2 2 2 9 5" xfId="43131"/>
    <cellStyle name="Normal 3 3 2 2 3" xfId="10593"/>
    <cellStyle name="Normal 3 3 2 2 3 10" xfId="43132"/>
    <cellStyle name="Normal 3 3 2 2 3 11" xfId="43133"/>
    <cellStyle name="Normal 3 3 2 2 3 12" xfId="43134"/>
    <cellStyle name="Normal 3 3 2 2 3 2" xfId="10594"/>
    <cellStyle name="Normal 3 3 2 2 3 2 2" xfId="10595"/>
    <cellStyle name="Normal 3 3 2 2 3 2 2 2" xfId="10596"/>
    <cellStyle name="Normal 3 3 2 2 3 2 2 2 2" xfId="10597"/>
    <cellStyle name="Normal 3 3 2 2 3 2 2 2 2 2" xfId="25962"/>
    <cellStyle name="Normal 3 3 2 2 3 2 2 2 2 2 2" xfId="25963"/>
    <cellStyle name="Normal 3 3 2 2 3 2 2 2 2 2 3" xfId="43135"/>
    <cellStyle name="Normal 3 3 2 2 3 2 2 2 2 3" xfId="25964"/>
    <cellStyle name="Normal 3 3 2 2 3 2 2 2 2 4" xfId="43136"/>
    <cellStyle name="Normal 3 3 2 2 3 2 2 2 3" xfId="10598"/>
    <cellStyle name="Normal 3 3 2 2 3 2 2 2 3 2" xfId="25965"/>
    <cellStyle name="Normal 3 3 2 2 3 2 2 2 3 3" xfId="43137"/>
    <cellStyle name="Normal 3 3 2 2 3 2 2 2 4" xfId="25966"/>
    <cellStyle name="Normal 3 3 2 2 3 2 2 2 5" xfId="43138"/>
    <cellStyle name="Normal 3 3 2 2 3 2 2 3" xfId="10599"/>
    <cellStyle name="Normal 3 3 2 2 3 2 2 3 2" xfId="10600"/>
    <cellStyle name="Normal 3 3 2 2 3 2 2 3 2 2" xfId="25967"/>
    <cellStyle name="Normal 3 3 2 2 3 2 2 3 2 3" xfId="43139"/>
    <cellStyle name="Normal 3 3 2 2 3 2 2 3 3" xfId="25968"/>
    <cellStyle name="Normal 3 3 2 2 3 2 2 3 4" xfId="43140"/>
    <cellStyle name="Normal 3 3 2 2 3 2 2 4" xfId="10601"/>
    <cellStyle name="Normal 3 3 2 2 3 2 2 4 2" xfId="10602"/>
    <cellStyle name="Normal 3 3 2 2 3 2 2 4 3" xfId="43141"/>
    <cellStyle name="Normal 3 3 2 2 3 2 2 5" xfId="10603"/>
    <cellStyle name="Normal 3 3 2 2 3 2 2 5 2" xfId="10604"/>
    <cellStyle name="Normal 3 3 2 2 3 2 2 6" xfId="10605"/>
    <cellStyle name="Normal 3 3 2 2 3 2 2 7" xfId="43142"/>
    <cellStyle name="Normal 3 3 2 2 3 2 3" xfId="10606"/>
    <cellStyle name="Normal 3 3 2 2 3 2 3 2" xfId="10607"/>
    <cellStyle name="Normal 3 3 2 2 3 2 3 2 2" xfId="25969"/>
    <cellStyle name="Normal 3 3 2 2 3 2 3 2 2 2" xfId="25970"/>
    <cellStyle name="Normal 3 3 2 2 3 2 3 2 2 3" xfId="43143"/>
    <cellStyle name="Normal 3 3 2 2 3 2 3 2 3" xfId="25971"/>
    <cellStyle name="Normal 3 3 2 2 3 2 3 2 4" xfId="43144"/>
    <cellStyle name="Normal 3 3 2 2 3 2 3 3" xfId="10608"/>
    <cellStyle name="Normal 3 3 2 2 3 2 3 3 2" xfId="25972"/>
    <cellStyle name="Normal 3 3 2 2 3 2 3 3 3" xfId="43145"/>
    <cellStyle name="Normal 3 3 2 2 3 2 3 4" xfId="25973"/>
    <cellStyle name="Normal 3 3 2 2 3 2 3 5" xfId="43146"/>
    <cellStyle name="Normal 3 3 2 2 3 2 4" xfId="10609"/>
    <cellStyle name="Normal 3 3 2 2 3 2 4 2" xfId="10610"/>
    <cellStyle name="Normal 3 3 2 2 3 2 4 2 2" xfId="25974"/>
    <cellStyle name="Normal 3 3 2 2 3 2 4 2 3" xfId="43147"/>
    <cellStyle name="Normal 3 3 2 2 3 2 4 3" xfId="25975"/>
    <cellStyle name="Normal 3 3 2 2 3 2 4 4" xfId="43148"/>
    <cellStyle name="Normal 3 3 2 2 3 2 5" xfId="10611"/>
    <cellStyle name="Normal 3 3 2 2 3 2 5 2" xfId="10612"/>
    <cellStyle name="Normal 3 3 2 2 3 2 5 3" xfId="43149"/>
    <cellStyle name="Normal 3 3 2 2 3 2 6" xfId="10613"/>
    <cellStyle name="Normal 3 3 2 2 3 2 6 2" xfId="10614"/>
    <cellStyle name="Normal 3 3 2 2 3 2 7" xfId="10615"/>
    <cellStyle name="Normal 3 3 2 2 3 2 8" xfId="43150"/>
    <cellStyle name="Normal 3 3 2 2 3 3" xfId="10616"/>
    <cellStyle name="Normal 3 3 2 2 3 3 2" xfId="10617"/>
    <cellStyle name="Normal 3 3 2 2 3 3 2 2" xfId="10618"/>
    <cellStyle name="Normal 3 3 2 2 3 3 2 2 2" xfId="25976"/>
    <cellStyle name="Normal 3 3 2 2 3 3 2 2 2 2" xfId="25977"/>
    <cellStyle name="Normal 3 3 2 2 3 3 2 2 2 3" xfId="43151"/>
    <cellStyle name="Normal 3 3 2 2 3 3 2 2 3" xfId="25978"/>
    <cellStyle name="Normal 3 3 2 2 3 3 2 2 4" xfId="43152"/>
    <cellStyle name="Normal 3 3 2 2 3 3 2 3" xfId="10619"/>
    <cellStyle name="Normal 3 3 2 2 3 3 2 3 2" xfId="25979"/>
    <cellStyle name="Normal 3 3 2 2 3 3 2 3 3" xfId="43153"/>
    <cellStyle name="Normal 3 3 2 2 3 3 2 4" xfId="25980"/>
    <cellStyle name="Normal 3 3 2 2 3 3 2 5" xfId="43154"/>
    <cellStyle name="Normal 3 3 2 2 3 3 3" xfId="10620"/>
    <cellStyle name="Normal 3 3 2 2 3 3 3 2" xfId="10621"/>
    <cellStyle name="Normal 3 3 2 2 3 3 3 2 2" xfId="25981"/>
    <cellStyle name="Normal 3 3 2 2 3 3 3 2 3" xfId="43155"/>
    <cellStyle name="Normal 3 3 2 2 3 3 3 3" xfId="25982"/>
    <cellStyle name="Normal 3 3 2 2 3 3 3 4" xfId="43156"/>
    <cellStyle name="Normal 3 3 2 2 3 3 4" xfId="10622"/>
    <cellStyle name="Normal 3 3 2 2 3 3 4 2" xfId="10623"/>
    <cellStyle name="Normal 3 3 2 2 3 3 4 3" xfId="43157"/>
    <cellStyle name="Normal 3 3 2 2 3 3 5" xfId="10624"/>
    <cellStyle name="Normal 3 3 2 2 3 3 5 2" xfId="10625"/>
    <cellStyle name="Normal 3 3 2 2 3 3 6" xfId="10626"/>
    <cellStyle name="Normal 3 3 2 2 3 3 7" xfId="43158"/>
    <cellStyle name="Normal 3 3 2 2 3 4" xfId="10627"/>
    <cellStyle name="Normal 3 3 2 2 3 4 2" xfId="10628"/>
    <cellStyle name="Normal 3 3 2 2 3 4 2 2" xfId="25983"/>
    <cellStyle name="Normal 3 3 2 2 3 4 2 2 2" xfId="25984"/>
    <cellStyle name="Normal 3 3 2 2 3 4 2 2 2 2" xfId="25985"/>
    <cellStyle name="Normal 3 3 2 2 3 4 2 2 2 3" xfId="43159"/>
    <cellStyle name="Normal 3 3 2 2 3 4 2 2 3" xfId="25986"/>
    <cellStyle name="Normal 3 3 2 2 3 4 2 2 4" xfId="43160"/>
    <cellStyle name="Normal 3 3 2 2 3 4 2 3" xfId="25987"/>
    <cellStyle name="Normal 3 3 2 2 3 4 2 3 2" xfId="25988"/>
    <cellStyle name="Normal 3 3 2 2 3 4 2 3 3" xfId="43161"/>
    <cellStyle name="Normal 3 3 2 2 3 4 2 4" xfId="25989"/>
    <cellStyle name="Normal 3 3 2 2 3 4 2 5" xfId="43162"/>
    <cellStyle name="Normal 3 3 2 2 3 4 3" xfId="10629"/>
    <cellStyle name="Normal 3 3 2 2 3 4 3 2" xfId="25990"/>
    <cellStyle name="Normal 3 3 2 2 3 4 3 2 2" xfId="25991"/>
    <cellStyle name="Normal 3 3 2 2 3 4 3 2 3" xfId="43163"/>
    <cellStyle name="Normal 3 3 2 2 3 4 3 3" xfId="25992"/>
    <cellStyle name="Normal 3 3 2 2 3 4 3 4" xfId="43164"/>
    <cellStyle name="Normal 3 3 2 2 3 4 4" xfId="25993"/>
    <cellStyle name="Normal 3 3 2 2 3 4 4 2" xfId="25994"/>
    <cellStyle name="Normal 3 3 2 2 3 4 4 3" xfId="43165"/>
    <cellStyle name="Normal 3 3 2 2 3 4 5" xfId="25995"/>
    <cellStyle name="Normal 3 3 2 2 3 4 6" xfId="43166"/>
    <cellStyle name="Normal 3 3 2 2 3 5" xfId="10630"/>
    <cellStyle name="Normal 3 3 2 2 3 5 2" xfId="10631"/>
    <cellStyle name="Normal 3 3 2 2 3 5 2 2" xfId="25996"/>
    <cellStyle name="Normal 3 3 2 2 3 5 2 2 2" xfId="25997"/>
    <cellStyle name="Normal 3 3 2 2 3 5 2 2 3" xfId="43167"/>
    <cellStyle name="Normal 3 3 2 2 3 5 2 3" xfId="25998"/>
    <cellStyle name="Normal 3 3 2 2 3 5 2 4" xfId="43168"/>
    <cellStyle name="Normal 3 3 2 2 3 5 3" xfId="25999"/>
    <cellStyle name="Normal 3 3 2 2 3 5 3 2" xfId="26000"/>
    <cellStyle name="Normal 3 3 2 2 3 5 3 3" xfId="43169"/>
    <cellStyle name="Normal 3 3 2 2 3 5 4" xfId="26001"/>
    <cellStyle name="Normal 3 3 2 2 3 5 5" xfId="43170"/>
    <cellStyle name="Normal 3 3 2 2 3 6" xfId="10632"/>
    <cellStyle name="Normal 3 3 2 2 3 6 2" xfId="10633"/>
    <cellStyle name="Normal 3 3 2 2 3 6 2 2" xfId="26002"/>
    <cellStyle name="Normal 3 3 2 2 3 6 2 2 2" xfId="26003"/>
    <cellStyle name="Normal 3 3 2 2 3 6 2 2 3" xfId="43171"/>
    <cellStyle name="Normal 3 3 2 2 3 6 2 3" xfId="26004"/>
    <cellStyle name="Normal 3 3 2 2 3 6 2 4" xfId="43172"/>
    <cellStyle name="Normal 3 3 2 2 3 6 3" xfId="26005"/>
    <cellStyle name="Normal 3 3 2 2 3 6 3 2" xfId="26006"/>
    <cellStyle name="Normal 3 3 2 2 3 6 3 3" xfId="43173"/>
    <cellStyle name="Normal 3 3 2 2 3 6 4" xfId="26007"/>
    <cellStyle name="Normal 3 3 2 2 3 6 5" xfId="43174"/>
    <cellStyle name="Normal 3 3 2 2 3 7" xfId="10634"/>
    <cellStyle name="Normal 3 3 2 2 3 7 2" xfId="10635"/>
    <cellStyle name="Normal 3 3 2 2 3 7 2 2" xfId="26008"/>
    <cellStyle name="Normal 3 3 2 2 3 7 2 3" xfId="43175"/>
    <cellStyle name="Normal 3 3 2 2 3 7 3" xfId="26009"/>
    <cellStyle name="Normal 3 3 2 2 3 7 4" xfId="43176"/>
    <cellStyle name="Normal 3 3 2 2 3 8" xfId="10636"/>
    <cellStyle name="Normal 3 3 2 2 3 8 2" xfId="26010"/>
    <cellStyle name="Normal 3 3 2 2 3 8 3" xfId="43177"/>
    <cellStyle name="Normal 3 3 2 2 3 9" xfId="26011"/>
    <cellStyle name="Normal 3 3 2 2 3 9 2" xfId="43178"/>
    <cellStyle name="Normal 3 3 2 2 4" xfId="10637"/>
    <cellStyle name="Normal 3 3 2 2 4 10" xfId="43179"/>
    <cellStyle name="Normal 3 3 2 2 4 11" xfId="43180"/>
    <cellStyle name="Normal 3 3 2 2 4 2" xfId="10638"/>
    <cellStyle name="Normal 3 3 2 2 4 2 2" xfId="10639"/>
    <cellStyle name="Normal 3 3 2 2 4 2 2 2" xfId="10640"/>
    <cellStyle name="Normal 3 3 2 2 4 2 2 2 2" xfId="10641"/>
    <cellStyle name="Normal 3 3 2 2 4 2 2 2 2 2" xfId="26012"/>
    <cellStyle name="Normal 3 3 2 2 4 2 2 2 2 2 2" xfId="26013"/>
    <cellStyle name="Normal 3 3 2 2 4 2 2 2 2 2 3" xfId="43181"/>
    <cellStyle name="Normal 3 3 2 2 4 2 2 2 2 3" xfId="26014"/>
    <cellStyle name="Normal 3 3 2 2 4 2 2 2 2 4" xfId="43182"/>
    <cellStyle name="Normal 3 3 2 2 4 2 2 2 3" xfId="10642"/>
    <cellStyle name="Normal 3 3 2 2 4 2 2 2 3 2" xfId="26015"/>
    <cellStyle name="Normal 3 3 2 2 4 2 2 2 3 3" xfId="43183"/>
    <cellStyle name="Normal 3 3 2 2 4 2 2 2 4" xfId="26016"/>
    <cellStyle name="Normal 3 3 2 2 4 2 2 2 5" xfId="43184"/>
    <cellStyle name="Normal 3 3 2 2 4 2 2 3" xfId="10643"/>
    <cellStyle name="Normal 3 3 2 2 4 2 2 3 2" xfId="10644"/>
    <cellStyle name="Normal 3 3 2 2 4 2 2 3 2 2" xfId="26017"/>
    <cellStyle name="Normal 3 3 2 2 4 2 2 3 2 3" xfId="43185"/>
    <cellStyle name="Normal 3 3 2 2 4 2 2 3 3" xfId="26018"/>
    <cellStyle name="Normal 3 3 2 2 4 2 2 3 4" xfId="43186"/>
    <cellStyle name="Normal 3 3 2 2 4 2 2 4" xfId="10645"/>
    <cellStyle name="Normal 3 3 2 2 4 2 2 4 2" xfId="10646"/>
    <cellStyle name="Normal 3 3 2 2 4 2 2 4 3" xfId="43187"/>
    <cellStyle name="Normal 3 3 2 2 4 2 2 5" xfId="10647"/>
    <cellStyle name="Normal 3 3 2 2 4 2 2 5 2" xfId="10648"/>
    <cellStyle name="Normal 3 3 2 2 4 2 2 6" xfId="10649"/>
    <cellStyle name="Normal 3 3 2 2 4 2 2 7" xfId="43188"/>
    <cellStyle name="Normal 3 3 2 2 4 2 3" xfId="10650"/>
    <cellStyle name="Normal 3 3 2 2 4 2 3 2" xfId="10651"/>
    <cellStyle name="Normal 3 3 2 2 4 2 3 2 2" xfId="26019"/>
    <cellStyle name="Normal 3 3 2 2 4 2 3 2 2 2" xfId="26020"/>
    <cellStyle name="Normal 3 3 2 2 4 2 3 2 2 3" xfId="43189"/>
    <cellStyle name="Normal 3 3 2 2 4 2 3 2 3" xfId="26021"/>
    <cellStyle name="Normal 3 3 2 2 4 2 3 2 4" xfId="43190"/>
    <cellStyle name="Normal 3 3 2 2 4 2 3 3" xfId="10652"/>
    <cellStyle name="Normal 3 3 2 2 4 2 3 3 2" xfId="26022"/>
    <cellStyle name="Normal 3 3 2 2 4 2 3 3 3" xfId="43191"/>
    <cellStyle name="Normal 3 3 2 2 4 2 3 4" xfId="26023"/>
    <cellStyle name="Normal 3 3 2 2 4 2 3 5" xfId="43192"/>
    <cellStyle name="Normal 3 3 2 2 4 2 4" xfId="10653"/>
    <cellStyle name="Normal 3 3 2 2 4 2 4 2" xfId="10654"/>
    <cellStyle name="Normal 3 3 2 2 4 2 4 2 2" xfId="26024"/>
    <cellStyle name="Normal 3 3 2 2 4 2 4 2 3" xfId="43193"/>
    <cellStyle name="Normal 3 3 2 2 4 2 4 3" xfId="26025"/>
    <cellStyle name="Normal 3 3 2 2 4 2 4 4" xfId="43194"/>
    <cellStyle name="Normal 3 3 2 2 4 2 5" xfId="10655"/>
    <cellStyle name="Normal 3 3 2 2 4 2 5 2" xfId="10656"/>
    <cellStyle name="Normal 3 3 2 2 4 2 5 3" xfId="43195"/>
    <cellStyle name="Normal 3 3 2 2 4 2 6" xfId="10657"/>
    <cellStyle name="Normal 3 3 2 2 4 2 6 2" xfId="10658"/>
    <cellStyle name="Normal 3 3 2 2 4 2 7" xfId="10659"/>
    <cellStyle name="Normal 3 3 2 2 4 2 8" xfId="43196"/>
    <cellStyle name="Normal 3 3 2 2 4 3" xfId="10660"/>
    <cellStyle name="Normal 3 3 2 2 4 3 2" xfId="10661"/>
    <cellStyle name="Normal 3 3 2 2 4 3 2 2" xfId="10662"/>
    <cellStyle name="Normal 3 3 2 2 4 3 2 2 2" xfId="26026"/>
    <cellStyle name="Normal 3 3 2 2 4 3 2 2 2 2" xfId="26027"/>
    <cellStyle name="Normal 3 3 2 2 4 3 2 2 2 3" xfId="43197"/>
    <cellStyle name="Normal 3 3 2 2 4 3 2 2 3" xfId="26028"/>
    <cellStyle name="Normal 3 3 2 2 4 3 2 2 4" xfId="43198"/>
    <cellStyle name="Normal 3 3 2 2 4 3 2 3" xfId="10663"/>
    <cellStyle name="Normal 3 3 2 2 4 3 2 3 2" xfId="26029"/>
    <cellStyle name="Normal 3 3 2 2 4 3 2 3 3" xfId="43199"/>
    <cellStyle name="Normal 3 3 2 2 4 3 2 4" xfId="26030"/>
    <cellStyle name="Normal 3 3 2 2 4 3 2 5" xfId="43200"/>
    <cellStyle name="Normal 3 3 2 2 4 3 3" xfId="10664"/>
    <cellStyle name="Normal 3 3 2 2 4 3 3 2" xfId="10665"/>
    <cellStyle name="Normal 3 3 2 2 4 3 3 2 2" xfId="26031"/>
    <cellStyle name="Normal 3 3 2 2 4 3 3 2 3" xfId="43201"/>
    <cellStyle name="Normal 3 3 2 2 4 3 3 3" xfId="26032"/>
    <cellStyle name="Normal 3 3 2 2 4 3 3 4" xfId="43202"/>
    <cellStyle name="Normal 3 3 2 2 4 3 4" xfId="10666"/>
    <cellStyle name="Normal 3 3 2 2 4 3 4 2" xfId="10667"/>
    <cellStyle name="Normal 3 3 2 2 4 3 4 3" xfId="43203"/>
    <cellStyle name="Normal 3 3 2 2 4 3 5" xfId="10668"/>
    <cellStyle name="Normal 3 3 2 2 4 3 5 2" xfId="10669"/>
    <cellStyle name="Normal 3 3 2 2 4 3 6" xfId="10670"/>
    <cellStyle name="Normal 3 3 2 2 4 3 7" xfId="43204"/>
    <cellStyle name="Normal 3 3 2 2 4 4" xfId="10671"/>
    <cellStyle name="Normal 3 3 2 2 4 4 2" xfId="10672"/>
    <cellStyle name="Normal 3 3 2 2 4 4 2 2" xfId="26033"/>
    <cellStyle name="Normal 3 3 2 2 4 4 2 2 2" xfId="26034"/>
    <cellStyle name="Normal 3 3 2 2 4 4 2 2 2 2" xfId="26035"/>
    <cellStyle name="Normal 3 3 2 2 4 4 2 2 2 3" xfId="43205"/>
    <cellStyle name="Normal 3 3 2 2 4 4 2 2 3" xfId="26036"/>
    <cellStyle name="Normal 3 3 2 2 4 4 2 2 4" xfId="43206"/>
    <cellStyle name="Normal 3 3 2 2 4 4 2 3" xfId="26037"/>
    <cellStyle name="Normal 3 3 2 2 4 4 2 3 2" xfId="26038"/>
    <cellStyle name="Normal 3 3 2 2 4 4 2 3 3" xfId="43207"/>
    <cellStyle name="Normal 3 3 2 2 4 4 2 4" xfId="26039"/>
    <cellStyle name="Normal 3 3 2 2 4 4 2 5" xfId="43208"/>
    <cellStyle name="Normal 3 3 2 2 4 4 3" xfId="10673"/>
    <cellStyle name="Normal 3 3 2 2 4 4 3 2" xfId="26040"/>
    <cellStyle name="Normal 3 3 2 2 4 4 3 2 2" xfId="26041"/>
    <cellStyle name="Normal 3 3 2 2 4 4 3 2 3" xfId="43209"/>
    <cellStyle name="Normal 3 3 2 2 4 4 3 3" xfId="26042"/>
    <cellStyle name="Normal 3 3 2 2 4 4 3 4" xfId="43210"/>
    <cellStyle name="Normal 3 3 2 2 4 4 4" xfId="26043"/>
    <cellStyle name="Normal 3 3 2 2 4 4 4 2" xfId="26044"/>
    <cellStyle name="Normal 3 3 2 2 4 4 4 3" xfId="43211"/>
    <cellStyle name="Normal 3 3 2 2 4 4 5" xfId="26045"/>
    <cellStyle name="Normal 3 3 2 2 4 4 6" xfId="43212"/>
    <cellStyle name="Normal 3 3 2 2 4 5" xfId="10674"/>
    <cellStyle name="Normal 3 3 2 2 4 5 2" xfId="10675"/>
    <cellStyle name="Normal 3 3 2 2 4 5 2 2" xfId="26046"/>
    <cellStyle name="Normal 3 3 2 2 4 5 2 2 2" xfId="26047"/>
    <cellStyle name="Normal 3 3 2 2 4 5 2 2 3" xfId="43213"/>
    <cellStyle name="Normal 3 3 2 2 4 5 2 3" xfId="26048"/>
    <cellStyle name="Normal 3 3 2 2 4 5 2 4" xfId="43214"/>
    <cellStyle name="Normal 3 3 2 2 4 5 3" xfId="26049"/>
    <cellStyle name="Normal 3 3 2 2 4 5 3 2" xfId="26050"/>
    <cellStyle name="Normal 3 3 2 2 4 5 3 3" xfId="43215"/>
    <cellStyle name="Normal 3 3 2 2 4 5 4" xfId="26051"/>
    <cellStyle name="Normal 3 3 2 2 4 5 5" xfId="43216"/>
    <cellStyle name="Normal 3 3 2 2 4 6" xfId="10676"/>
    <cellStyle name="Normal 3 3 2 2 4 6 2" xfId="10677"/>
    <cellStyle name="Normal 3 3 2 2 4 6 2 2" xfId="26052"/>
    <cellStyle name="Normal 3 3 2 2 4 6 2 3" xfId="43217"/>
    <cellStyle name="Normal 3 3 2 2 4 6 3" xfId="26053"/>
    <cellStyle name="Normal 3 3 2 2 4 6 4" xfId="43218"/>
    <cellStyle name="Normal 3 3 2 2 4 7" xfId="10678"/>
    <cellStyle name="Normal 3 3 2 2 4 7 2" xfId="10679"/>
    <cellStyle name="Normal 3 3 2 2 4 7 3" xfId="43219"/>
    <cellStyle name="Normal 3 3 2 2 4 8" xfId="10680"/>
    <cellStyle name="Normal 3 3 2 2 4 8 2" xfId="43220"/>
    <cellStyle name="Normal 3 3 2 2 4 9" xfId="43221"/>
    <cellStyle name="Normal 3 3 2 2 5" xfId="10681"/>
    <cellStyle name="Normal 3 3 2 2 5 10" xfId="43222"/>
    <cellStyle name="Normal 3 3 2 2 5 2" xfId="10682"/>
    <cellStyle name="Normal 3 3 2 2 5 2 2" xfId="10683"/>
    <cellStyle name="Normal 3 3 2 2 5 2 2 2" xfId="10684"/>
    <cellStyle name="Normal 3 3 2 2 5 2 2 2 2" xfId="26054"/>
    <cellStyle name="Normal 3 3 2 2 5 2 2 2 2 2" xfId="26055"/>
    <cellStyle name="Normal 3 3 2 2 5 2 2 2 2 3" xfId="43223"/>
    <cellStyle name="Normal 3 3 2 2 5 2 2 2 3" xfId="26056"/>
    <cellStyle name="Normal 3 3 2 2 5 2 2 2 4" xfId="43224"/>
    <cellStyle name="Normal 3 3 2 2 5 2 2 3" xfId="10685"/>
    <cellStyle name="Normal 3 3 2 2 5 2 2 3 2" xfId="26057"/>
    <cellStyle name="Normal 3 3 2 2 5 2 2 3 3" xfId="43225"/>
    <cellStyle name="Normal 3 3 2 2 5 2 2 4" xfId="26058"/>
    <cellStyle name="Normal 3 3 2 2 5 2 2 5" xfId="43226"/>
    <cellStyle name="Normal 3 3 2 2 5 2 3" xfId="10686"/>
    <cellStyle name="Normal 3 3 2 2 5 2 3 2" xfId="10687"/>
    <cellStyle name="Normal 3 3 2 2 5 2 3 2 2" xfId="26059"/>
    <cellStyle name="Normal 3 3 2 2 5 2 3 2 3" xfId="43227"/>
    <cellStyle name="Normal 3 3 2 2 5 2 3 3" xfId="26060"/>
    <cellStyle name="Normal 3 3 2 2 5 2 3 4" xfId="43228"/>
    <cellStyle name="Normal 3 3 2 2 5 2 4" xfId="10688"/>
    <cellStyle name="Normal 3 3 2 2 5 2 4 2" xfId="10689"/>
    <cellStyle name="Normal 3 3 2 2 5 2 4 3" xfId="43229"/>
    <cellStyle name="Normal 3 3 2 2 5 2 5" xfId="10690"/>
    <cellStyle name="Normal 3 3 2 2 5 2 5 2" xfId="10691"/>
    <cellStyle name="Normal 3 3 2 2 5 2 6" xfId="10692"/>
    <cellStyle name="Normal 3 3 2 2 5 2 7" xfId="43230"/>
    <cellStyle name="Normal 3 3 2 2 5 3" xfId="10693"/>
    <cellStyle name="Normal 3 3 2 2 5 3 2" xfId="10694"/>
    <cellStyle name="Normal 3 3 2 2 5 3 2 2" xfId="26061"/>
    <cellStyle name="Normal 3 3 2 2 5 3 2 2 2" xfId="26062"/>
    <cellStyle name="Normal 3 3 2 2 5 3 2 2 2 2" xfId="26063"/>
    <cellStyle name="Normal 3 3 2 2 5 3 2 2 2 3" xfId="43231"/>
    <cellStyle name="Normal 3 3 2 2 5 3 2 2 3" xfId="26064"/>
    <cellStyle name="Normal 3 3 2 2 5 3 2 2 4" xfId="43232"/>
    <cellStyle name="Normal 3 3 2 2 5 3 2 3" xfId="26065"/>
    <cellStyle name="Normal 3 3 2 2 5 3 2 3 2" xfId="26066"/>
    <cellStyle name="Normal 3 3 2 2 5 3 2 3 3" xfId="43233"/>
    <cellStyle name="Normal 3 3 2 2 5 3 2 4" xfId="26067"/>
    <cellStyle name="Normal 3 3 2 2 5 3 2 5" xfId="43234"/>
    <cellStyle name="Normal 3 3 2 2 5 3 3" xfId="10695"/>
    <cellStyle name="Normal 3 3 2 2 5 3 3 2" xfId="26068"/>
    <cellStyle name="Normal 3 3 2 2 5 3 3 2 2" xfId="26069"/>
    <cellStyle name="Normal 3 3 2 2 5 3 3 2 3" xfId="43235"/>
    <cellStyle name="Normal 3 3 2 2 5 3 3 3" xfId="26070"/>
    <cellStyle name="Normal 3 3 2 2 5 3 3 4" xfId="43236"/>
    <cellStyle name="Normal 3 3 2 2 5 3 4" xfId="26071"/>
    <cellStyle name="Normal 3 3 2 2 5 3 4 2" xfId="26072"/>
    <cellStyle name="Normal 3 3 2 2 5 3 4 3" xfId="43237"/>
    <cellStyle name="Normal 3 3 2 2 5 3 5" xfId="26073"/>
    <cellStyle name="Normal 3 3 2 2 5 3 6" xfId="43238"/>
    <cellStyle name="Normal 3 3 2 2 5 4" xfId="10696"/>
    <cellStyle name="Normal 3 3 2 2 5 4 2" xfId="10697"/>
    <cellStyle name="Normal 3 3 2 2 5 4 2 2" xfId="26074"/>
    <cellStyle name="Normal 3 3 2 2 5 4 2 2 2" xfId="26075"/>
    <cellStyle name="Normal 3 3 2 2 5 4 2 2 3" xfId="43239"/>
    <cellStyle name="Normal 3 3 2 2 5 4 2 3" xfId="26076"/>
    <cellStyle name="Normal 3 3 2 2 5 4 2 4" xfId="43240"/>
    <cellStyle name="Normal 3 3 2 2 5 4 3" xfId="26077"/>
    <cellStyle name="Normal 3 3 2 2 5 4 3 2" xfId="26078"/>
    <cellStyle name="Normal 3 3 2 2 5 4 3 3" xfId="43241"/>
    <cellStyle name="Normal 3 3 2 2 5 4 4" xfId="26079"/>
    <cellStyle name="Normal 3 3 2 2 5 4 5" xfId="43242"/>
    <cellStyle name="Normal 3 3 2 2 5 5" xfId="10698"/>
    <cellStyle name="Normal 3 3 2 2 5 5 2" xfId="10699"/>
    <cellStyle name="Normal 3 3 2 2 5 5 2 2" xfId="26080"/>
    <cellStyle name="Normal 3 3 2 2 5 5 2 3" xfId="43243"/>
    <cellStyle name="Normal 3 3 2 2 5 5 3" xfId="26081"/>
    <cellStyle name="Normal 3 3 2 2 5 5 4" xfId="43244"/>
    <cellStyle name="Normal 3 3 2 2 5 6" xfId="10700"/>
    <cellStyle name="Normal 3 3 2 2 5 6 2" xfId="10701"/>
    <cellStyle name="Normal 3 3 2 2 5 6 3" xfId="43245"/>
    <cellStyle name="Normal 3 3 2 2 5 7" xfId="10702"/>
    <cellStyle name="Normal 3 3 2 2 5 7 2" xfId="43246"/>
    <cellStyle name="Normal 3 3 2 2 5 8" xfId="43247"/>
    <cellStyle name="Normal 3 3 2 2 5 9" xfId="43248"/>
    <cellStyle name="Normal 3 3 2 2 6" xfId="10703"/>
    <cellStyle name="Normal 3 3 2 2 6 2" xfId="10704"/>
    <cellStyle name="Normal 3 3 2 2 6 2 2" xfId="10705"/>
    <cellStyle name="Normal 3 3 2 2 6 2 2 2" xfId="26082"/>
    <cellStyle name="Normal 3 3 2 2 6 2 2 2 2" xfId="26083"/>
    <cellStyle name="Normal 3 3 2 2 6 2 2 2 3" xfId="43249"/>
    <cellStyle name="Normal 3 3 2 2 6 2 2 3" xfId="26084"/>
    <cellStyle name="Normal 3 3 2 2 6 2 2 4" xfId="43250"/>
    <cellStyle name="Normal 3 3 2 2 6 2 3" xfId="10706"/>
    <cellStyle name="Normal 3 3 2 2 6 2 3 2" xfId="26085"/>
    <cellStyle name="Normal 3 3 2 2 6 2 3 3" xfId="43251"/>
    <cellStyle name="Normal 3 3 2 2 6 2 4" xfId="26086"/>
    <cellStyle name="Normal 3 3 2 2 6 2 5" xfId="43252"/>
    <cellStyle name="Normal 3 3 2 2 6 2 6" xfId="43253"/>
    <cellStyle name="Normal 3 3 2 2 6 3" xfId="10707"/>
    <cellStyle name="Normal 3 3 2 2 6 3 2" xfId="10708"/>
    <cellStyle name="Normal 3 3 2 2 6 3 2 2" xfId="26087"/>
    <cellStyle name="Normal 3 3 2 2 6 3 2 3" xfId="43254"/>
    <cellStyle name="Normal 3 3 2 2 6 3 3" xfId="26088"/>
    <cellStyle name="Normal 3 3 2 2 6 3 4" xfId="43255"/>
    <cellStyle name="Normal 3 3 2 2 6 4" xfId="10709"/>
    <cellStyle name="Normal 3 3 2 2 6 4 2" xfId="10710"/>
    <cellStyle name="Normal 3 3 2 2 6 4 3" xfId="43256"/>
    <cellStyle name="Normal 3 3 2 2 6 5" xfId="10711"/>
    <cellStyle name="Normal 3 3 2 2 6 5 2" xfId="10712"/>
    <cellStyle name="Normal 3 3 2 2 6 6" xfId="10713"/>
    <cellStyle name="Normal 3 3 2 2 6 7" xfId="43257"/>
    <cellStyle name="Normal 3 3 2 2 7" xfId="10714"/>
    <cellStyle name="Normal 3 3 2 2 7 2" xfId="10715"/>
    <cellStyle name="Normal 3 3 2 2 7 2 2" xfId="26089"/>
    <cellStyle name="Normal 3 3 2 2 7 2 2 2" xfId="26090"/>
    <cellStyle name="Normal 3 3 2 2 7 2 2 2 2" xfId="26091"/>
    <cellStyle name="Normal 3 3 2 2 7 2 2 2 3" xfId="43258"/>
    <cellStyle name="Normal 3 3 2 2 7 2 2 3" xfId="26092"/>
    <cellStyle name="Normal 3 3 2 2 7 2 2 4" xfId="43259"/>
    <cellStyle name="Normal 3 3 2 2 7 2 3" xfId="26093"/>
    <cellStyle name="Normal 3 3 2 2 7 2 3 2" xfId="26094"/>
    <cellStyle name="Normal 3 3 2 2 7 2 3 3" xfId="43260"/>
    <cellStyle name="Normal 3 3 2 2 7 2 4" xfId="26095"/>
    <cellStyle name="Normal 3 3 2 2 7 2 5" xfId="43261"/>
    <cellStyle name="Normal 3 3 2 2 7 3" xfId="10716"/>
    <cellStyle name="Normal 3 3 2 2 7 3 2" xfId="26096"/>
    <cellStyle name="Normal 3 3 2 2 7 3 2 2" xfId="26097"/>
    <cellStyle name="Normal 3 3 2 2 7 3 2 3" xfId="43262"/>
    <cellStyle name="Normal 3 3 2 2 7 3 3" xfId="26098"/>
    <cellStyle name="Normal 3 3 2 2 7 3 4" xfId="43263"/>
    <cellStyle name="Normal 3 3 2 2 7 4" xfId="26099"/>
    <cellStyle name="Normal 3 3 2 2 7 4 2" xfId="26100"/>
    <cellStyle name="Normal 3 3 2 2 7 4 3" xfId="43264"/>
    <cellStyle name="Normal 3 3 2 2 7 5" xfId="26101"/>
    <cellStyle name="Normal 3 3 2 2 7 6" xfId="43265"/>
    <cellStyle name="Normal 3 3 2 2 7 7" xfId="43266"/>
    <cellStyle name="Normal 3 3 2 2 8" xfId="10717"/>
    <cellStyle name="Normal 3 3 2 2 8 2" xfId="10718"/>
    <cellStyle name="Normal 3 3 2 2 8 2 2" xfId="26102"/>
    <cellStyle name="Normal 3 3 2 2 8 2 2 2" xfId="26103"/>
    <cellStyle name="Normal 3 3 2 2 8 2 2 3" xfId="43267"/>
    <cellStyle name="Normal 3 3 2 2 8 2 3" xfId="26104"/>
    <cellStyle name="Normal 3 3 2 2 8 2 4" xfId="43268"/>
    <cellStyle name="Normal 3 3 2 2 8 3" xfId="10719"/>
    <cellStyle name="Normal 3 3 2 2 8 3 2" xfId="26105"/>
    <cellStyle name="Normal 3 3 2 2 8 3 3" xfId="43269"/>
    <cellStyle name="Normal 3 3 2 2 8 4" xfId="26106"/>
    <cellStyle name="Normal 3 3 2 2 8 5" xfId="43270"/>
    <cellStyle name="Normal 3 3 2 2 9" xfId="10720"/>
    <cellStyle name="Normal 3 3 2 2 9 2" xfId="10721"/>
    <cellStyle name="Normal 3 3 2 2 9 2 2" xfId="26107"/>
    <cellStyle name="Normal 3 3 2 2 9 2 2 2" xfId="26108"/>
    <cellStyle name="Normal 3 3 2 2 9 2 2 3" xfId="43271"/>
    <cellStyle name="Normal 3 3 2 2 9 2 3" xfId="26109"/>
    <cellStyle name="Normal 3 3 2 2 9 2 4" xfId="43272"/>
    <cellStyle name="Normal 3 3 2 2 9 3" xfId="26110"/>
    <cellStyle name="Normal 3 3 2 2 9 3 2" xfId="26111"/>
    <cellStyle name="Normal 3 3 2 2 9 3 3" xfId="43273"/>
    <cellStyle name="Normal 3 3 2 2 9 4" xfId="26112"/>
    <cellStyle name="Normal 3 3 2 2 9 5" xfId="43274"/>
    <cellStyle name="Normal 3 3 2 20" xfId="43275"/>
    <cellStyle name="Normal 3 3 2 21" xfId="51959"/>
    <cellStyle name="Normal 3 3 2 3" xfId="10722"/>
    <cellStyle name="Normal 3 3 2 3 10" xfId="10723"/>
    <cellStyle name="Normal 3 3 2 3 10 2" xfId="10724"/>
    <cellStyle name="Normal 3 3 2 3 10 2 2" xfId="26113"/>
    <cellStyle name="Normal 3 3 2 3 10 2 3" xfId="43276"/>
    <cellStyle name="Normal 3 3 2 3 10 3" xfId="26114"/>
    <cellStyle name="Normal 3 3 2 3 10 4" xfId="43277"/>
    <cellStyle name="Normal 3 3 2 3 11" xfId="10725"/>
    <cellStyle name="Normal 3 3 2 3 11 2" xfId="26115"/>
    <cellStyle name="Normal 3 3 2 3 11 3" xfId="43278"/>
    <cellStyle name="Normal 3 3 2 3 12" xfId="26116"/>
    <cellStyle name="Normal 3 3 2 3 12 2" xfId="43279"/>
    <cellStyle name="Normal 3 3 2 3 13" xfId="43280"/>
    <cellStyle name="Normal 3 3 2 3 14" xfId="43281"/>
    <cellStyle name="Normal 3 3 2 3 15" xfId="43282"/>
    <cellStyle name="Normal 3 3 2 3 2" xfId="10726"/>
    <cellStyle name="Normal 3 3 2 3 2 10" xfId="43283"/>
    <cellStyle name="Normal 3 3 2 3 2 11" xfId="43284"/>
    <cellStyle name="Normal 3 3 2 3 2 12" xfId="43285"/>
    <cellStyle name="Normal 3 3 2 3 2 2" xfId="10727"/>
    <cellStyle name="Normal 3 3 2 3 2 2 2" xfId="10728"/>
    <cellStyle name="Normal 3 3 2 3 2 2 2 2" xfId="10729"/>
    <cellStyle name="Normal 3 3 2 3 2 2 2 2 2" xfId="10730"/>
    <cellStyle name="Normal 3 3 2 3 2 2 2 2 2 2" xfId="26117"/>
    <cellStyle name="Normal 3 3 2 3 2 2 2 2 2 2 2" xfId="26118"/>
    <cellStyle name="Normal 3 3 2 3 2 2 2 2 2 2 3" xfId="43286"/>
    <cellStyle name="Normal 3 3 2 3 2 2 2 2 2 3" xfId="26119"/>
    <cellStyle name="Normal 3 3 2 3 2 2 2 2 2 4" xfId="43287"/>
    <cellStyle name="Normal 3 3 2 3 2 2 2 2 3" xfId="10731"/>
    <cellStyle name="Normal 3 3 2 3 2 2 2 2 3 2" xfId="26120"/>
    <cellStyle name="Normal 3 3 2 3 2 2 2 2 3 3" xfId="43288"/>
    <cellStyle name="Normal 3 3 2 3 2 2 2 2 4" xfId="26121"/>
    <cellStyle name="Normal 3 3 2 3 2 2 2 2 5" xfId="43289"/>
    <cellStyle name="Normal 3 3 2 3 2 2 2 3" xfId="10732"/>
    <cellStyle name="Normal 3 3 2 3 2 2 2 3 2" xfId="10733"/>
    <cellStyle name="Normal 3 3 2 3 2 2 2 3 2 2" xfId="26122"/>
    <cellStyle name="Normal 3 3 2 3 2 2 2 3 2 3" xfId="43290"/>
    <cellStyle name="Normal 3 3 2 3 2 2 2 3 3" xfId="26123"/>
    <cellStyle name="Normal 3 3 2 3 2 2 2 3 4" xfId="43291"/>
    <cellStyle name="Normal 3 3 2 3 2 2 2 4" xfId="10734"/>
    <cellStyle name="Normal 3 3 2 3 2 2 2 4 2" xfId="10735"/>
    <cellStyle name="Normal 3 3 2 3 2 2 2 4 3" xfId="43292"/>
    <cellStyle name="Normal 3 3 2 3 2 2 2 5" xfId="10736"/>
    <cellStyle name="Normal 3 3 2 3 2 2 2 5 2" xfId="10737"/>
    <cellStyle name="Normal 3 3 2 3 2 2 2 6" xfId="10738"/>
    <cellStyle name="Normal 3 3 2 3 2 2 2 7" xfId="43293"/>
    <cellStyle name="Normal 3 3 2 3 2 2 3" xfId="10739"/>
    <cellStyle name="Normal 3 3 2 3 2 2 3 2" xfId="10740"/>
    <cellStyle name="Normal 3 3 2 3 2 2 3 2 2" xfId="26124"/>
    <cellStyle name="Normal 3 3 2 3 2 2 3 2 2 2" xfId="26125"/>
    <cellStyle name="Normal 3 3 2 3 2 2 3 2 2 3" xfId="43294"/>
    <cellStyle name="Normal 3 3 2 3 2 2 3 2 3" xfId="26126"/>
    <cellStyle name="Normal 3 3 2 3 2 2 3 2 4" xfId="43295"/>
    <cellStyle name="Normal 3 3 2 3 2 2 3 3" xfId="10741"/>
    <cellStyle name="Normal 3 3 2 3 2 2 3 3 2" xfId="26127"/>
    <cellStyle name="Normal 3 3 2 3 2 2 3 3 3" xfId="43296"/>
    <cellStyle name="Normal 3 3 2 3 2 2 3 4" xfId="26128"/>
    <cellStyle name="Normal 3 3 2 3 2 2 3 5" xfId="43297"/>
    <cellStyle name="Normal 3 3 2 3 2 2 4" xfId="10742"/>
    <cellStyle name="Normal 3 3 2 3 2 2 4 2" xfId="10743"/>
    <cellStyle name="Normal 3 3 2 3 2 2 4 2 2" xfId="26129"/>
    <cellStyle name="Normal 3 3 2 3 2 2 4 2 3" xfId="43298"/>
    <cellStyle name="Normal 3 3 2 3 2 2 4 3" xfId="26130"/>
    <cellStyle name="Normal 3 3 2 3 2 2 4 4" xfId="43299"/>
    <cellStyle name="Normal 3 3 2 3 2 2 5" xfId="10744"/>
    <cellStyle name="Normal 3 3 2 3 2 2 5 2" xfId="10745"/>
    <cellStyle name="Normal 3 3 2 3 2 2 5 3" xfId="43300"/>
    <cellStyle name="Normal 3 3 2 3 2 2 6" xfId="10746"/>
    <cellStyle name="Normal 3 3 2 3 2 2 6 2" xfId="10747"/>
    <cellStyle name="Normal 3 3 2 3 2 2 7" xfId="10748"/>
    <cellStyle name="Normal 3 3 2 3 2 2 8" xfId="43301"/>
    <cellStyle name="Normal 3 3 2 3 2 3" xfId="10749"/>
    <cellStyle name="Normal 3 3 2 3 2 3 2" xfId="10750"/>
    <cellStyle name="Normal 3 3 2 3 2 3 2 2" xfId="10751"/>
    <cellStyle name="Normal 3 3 2 3 2 3 2 2 2" xfId="26131"/>
    <cellStyle name="Normal 3 3 2 3 2 3 2 2 2 2" xfId="26132"/>
    <cellStyle name="Normal 3 3 2 3 2 3 2 2 2 3" xfId="43302"/>
    <cellStyle name="Normal 3 3 2 3 2 3 2 2 3" xfId="26133"/>
    <cellStyle name="Normal 3 3 2 3 2 3 2 2 4" xfId="43303"/>
    <cellStyle name="Normal 3 3 2 3 2 3 2 3" xfId="10752"/>
    <cellStyle name="Normal 3 3 2 3 2 3 2 3 2" xfId="26134"/>
    <cellStyle name="Normal 3 3 2 3 2 3 2 3 3" xfId="43304"/>
    <cellStyle name="Normal 3 3 2 3 2 3 2 4" xfId="26135"/>
    <cellStyle name="Normal 3 3 2 3 2 3 2 5" xfId="43305"/>
    <cellStyle name="Normal 3 3 2 3 2 3 3" xfId="10753"/>
    <cellStyle name="Normal 3 3 2 3 2 3 3 2" xfId="10754"/>
    <cellStyle name="Normal 3 3 2 3 2 3 3 2 2" xfId="26136"/>
    <cellStyle name="Normal 3 3 2 3 2 3 3 2 3" xfId="43306"/>
    <cellStyle name="Normal 3 3 2 3 2 3 3 3" xfId="26137"/>
    <cellStyle name="Normal 3 3 2 3 2 3 3 4" xfId="43307"/>
    <cellStyle name="Normal 3 3 2 3 2 3 4" xfId="10755"/>
    <cellStyle name="Normal 3 3 2 3 2 3 4 2" xfId="10756"/>
    <cellStyle name="Normal 3 3 2 3 2 3 4 3" xfId="43308"/>
    <cellStyle name="Normal 3 3 2 3 2 3 5" xfId="10757"/>
    <cellStyle name="Normal 3 3 2 3 2 3 5 2" xfId="10758"/>
    <cellStyle name="Normal 3 3 2 3 2 3 6" xfId="10759"/>
    <cellStyle name="Normal 3 3 2 3 2 3 7" xfId="43309"/>
    <cellStyle name="Normal 3 3 2 3 2 4" xfId="10760"/>
    <cellStyle name="Normal 3 3 2 3 2 4 2" xfId="10761"/>
    <cellStyle name="Normal 3 3 2 3 2 4 2 2" xfId="26138"/>
    <cellStyle name="Normal 3 3 2 3 2 4 2 2 2" xfId="26139"/>
    <cellStyle name="Normal 3 3 2 3 2 4 2 2 2 2" xfId="26140"/>
    <cellStyle name="Normal 3 3 2 3 2 4 2 2 2 3" xfId="43310"/>
    <cellStyle name="Normal 3 3 2 3 2 4 2 2 3" xfId="26141"/>
    <cellStyle name="Normal 3 3 2 3 2 4 2 2 4" xfId="43311"/>
    <cellStyle name="Normal 3 3 2 3 2 4 2 3" xfId="26142"/>
    <cellStyle name="Normal 3 3 2 3 2 4 2 3 2" xfId="26143"/>
    <cellStyle name="Normal 3 3 2 3 2 4 2 3 3" xfId="43312"/>
    <cellStyle name="Normal 3 3 2 3 2 4 2 4" xfId="26144"/>
    <cellStyle name="Normal 3 3 2 3 2 4 2 5" xfId="43313"/>
    <cellStyle name="Normal 3 3 2 3 2 4 3" xfId="10762"/>
    <cellStyle name="Normal 3 3 2 3 2 4 3 2" xfId="26145"/>
    <cellStyle name="Normal 3 3 2 3 2 4 3 2 2" xfId="26146"/>
    <cellStyle name="Normal 3 3 2 3 2 4 3 2 3" xfId="43314"/>
    <cellStyle name="Normal 3 3 2 3 2 4 3 3" xfId="26147"/>
    <cellStyle name="Normal 3 3 2 3 2 4 3 4" xfId="43315"/>
    <cellStyle name="Normal 3 3 2 3 2 4 4" xfId="26148"/>
    <cellStyle name="Normal 3 3 2 3 2 4 4 2" xfId="26149"/>
    <cellStyle name="Normal 3 3 2 3 2 4 4 3" xfId="43316"/>
    <cellStyle name="Normal 3 3 2 3 2 4 5" xfId="26150"/>
    <cellStyle name="Normal 3 3 2 3 2 4 6" xfId="43317"/>
    <cellStyle name="Normal 3 3 2 3 2 5" xfId="10763"/>
    <cellStyle name="Normal 3 3 2 3 2 5 2" xfId="10764"/>
    <cellStyle name="Normal 3 3 2 3 2 5 2 2" xfId="26151"/>
    <cellStyle name="Normal 3 3 2 3 2 5 2 2 2" xfId="26152"/>
    <cellStyle name="Normal 3 3 2 3 2 5 2 2 3" xfId="43318"/>
    <cellStyle name="Normal 3 3 2 3 2 5 2 3" xfId="26153"/>
    <cellStyle name="Normal 3 3 2 3 2 5 2 4" xfId="43319"/>
    <cellStyle name="Normal 3 3 2 3 2 5 3" xfId="26154"/>
    <cellStyle name="Normal 3 3 2 3 2 5 3 2" xfId="26155"/>
    <cellStyle name="Normal 3 3 2 3 2 5 3 3" xfId="43320"/>
    <cellStyle name="Normal 3 3 2 3 2 5 4" xfId="26156"/>
    <cellStyle name="Normal 3 3 2 3 2 5 5" xfId="43321"/>
    <cellStyle name="Normal 3 3 2 3 2 6" xfId="10765"/>
    <cellStyle name="Normal 3 3 2 3 2 6 2" xfId="10766"/>
    <cellStyle name="Normal 3 3 2 3 2 6 2 2" xfId="26157"/>
    <cellStyle name="Normal 3 3 2 3 2 6 2 2 2" xfId="26158"/>
    <cellStyle name="Normal 3 3 2 3 2 6 2 2 3" xfId="43322"/>
    <cellStyle name="Normal 3 3 2 3 2 6 2 3" xfId="26159"/>
    <cellStyle name="Normal 3 3 2 3 2 6 2 4" xfId="43323"/>
    <cellStyle name="Normal 3 3 2 3 2 6 3" xfId="26160"/>
    <cellStyle name="Normal 3 3 2 3 2 6 3 2" xfId="26161"/>
    <cellStyle name="Normal 3 3 2 3 2 6 3 3" xfId="43324"/>
    <cellStyle name="Normal 3 3 2 3 2 6 4" xfId="26162"/>
    <cellStyle name="Normal 3 3 2 3 2 6 5" xfId="43325"/>
    <cellStyle name="Normal 3 3 2 3 2 7" xfId="10767"/>
    <cellStyle name="Normal 3 3 2 3 2 7 2" xfId="10768"/>
    <cellStyle name="Normal 3 3 2 3 2 7 2 2" xfId="26163"/>
    <cellStyle name="Normal 3 3 2 3 2 7 2 3" xfId="43326"/>
    <cellStyle name="Normal 3 3 2 3 2 7 3" xfId="26164"/>
    <cellStyle name="Normal 3 3 2 3 2 7 4" xfId="43327"/>
    <cellStyle name="Normal 3 3 2 3 2 8" xfId="10769"/>
    <cellStyle name="Normal 3 3 2 3 2 8 2" xfId="26165"/>
    <cellStyle name="Normal 3 3 2 3 2 8 3" xfId="43328"/>
    <cellStyle name="Normal 3 3 2 3 2 9" xfId="26166"/>
    <cellStyle name="Normal 3 3 2 3 2 9 2" xfId="43329"/>
    <cellStyle name="Normal 3 3 2 3 3" xfId="10770"/>
    <cellStyle name="Normal 3 3 2 3 3 10" xfId="43330"/>
    <cellStyle name="Normal 3 3 2 3 3 11" xfId="43331"/>
    <cellStyle name="Normal 3 3 2 3 3 2" xfId="10771"/>
    <cellStyle name="Normal 3 3 2 3 3 2 2" xfId="10772"/>
    <cellStyle name="Normal 3 3 2 3 3 2 2 2" xfId="10773"/>
    <cellStyle name="Normal 3 3 2 3 3 2 2 2 2" xfId="10774"/>
    <cellStyle name="Normal 3 3 2 3 3 2 2 2 2 2" xfId="26167"/>
    <cellStyle name="Normal 3 3 2 3 3 2 2 2 2 2 2" xfId="26168"/>
    <cellStyle name="Normal 3 3 2 3 3 2 2 2 2 2 3" xfId="43332"/>
    <cellStyle name="Normal 3 3 2 3 3 2 2 2 2 3" xfId="26169"/>
    <cellStyle name="Normal 3 3 2 3 3 2 2 2 2 4" xfId="43333"/>
    <cellStyle name="Normal 3 3 2 3 3 2 2 2 3" xfId="10775"/>
    <cellStyle name="Normal 3 3 2 3 3 2 2 2 3 2" xfId="26170"/>
    <cellStyle name="Normal 3 3 2 3 3 2 2 2 3 3" xfId="43334"/>
    <cellStyle name="Normal 3 3 2 3 3 2 2 2 4" xfId="26171"/>
    <cellStyle name="Normal 3 3 2 3 3 2 2 2 5" xfId="43335"/>
    <cellStyle name="Normal 3 3 2 3 3 2 2 3" xfId="10776"/>
    <cellStyle name="Normal 3 3 2 3 3 2 2 3 2" xfId="10777"/>
    <cellStyle name="Normal 3 3 2 3 3 2 2 3 2 2" xfId="26172"/>
    <cellStyle name="Normal 3 3 2 3 3 2 2 3 2 3" xfId="43336"/>
    <cellStyle name="Normal 3 3 2 3 3 2 2 3 3" xfId="26173"/>
    <cellStyle name="Normal 3 3 2 3 3 2 2 3 4" xfId="43337"/>
    <cellStyle name="Normal 3 3 2 3 3 2 2 4" xfId="10778"/>
    <cellStyle name="Normal 3 3 2 3 3 2 2 4 2" xfId="10779"/>
    <cellStyle name="Normal 3 3 2 3 3 2 2 4 3" xfId="43338"/>
    <cellStyle name="Normal 3 3 2 3 3 2 2 5" xfId="10780"/>
    <cellStyle name="Normal 3 3 2 3 3 2 2 5 2" xfId="10781"/>
    <cellStyle name="Normal 3 3 2 3 3 2 2 6" xfId="10782"/>
    <cellStyle name="Normal 3 3 2 3 3 2 2 7" xfId="43339"/>
    <cellStyle name="Normal 3 3 2 3 3 2 3" xfId="10783"/>
    <cellStyle name="Normal 3 3 2 3 3 2 3 2" xfId="10784"/>
    <cellStyle name="Normal 3 3 2 3 3 2 3 2 2" xfId="26174"/>
    <cellStyle name="Normal 3 3 2 3 3 2 3 2 2 2" xfId="26175"/>
    <cellStyle name="Normal 3 3 2 3 3 2 3 2 2 3" xfId="43340"/>
    <cellStyle name="Normal 3 3 2 3 3 2 3 2 3" xfId="26176"/>
    <cellStyle name="Normal 3 3 2 3 3 2 3 2 4" xfId="43341"/>
    <cellStyle name="Normal 3 3 2 3 3 2 3 3" xfId="10785"/>
    <cellStyle name="Normal 3 3 2 3 3 2 3 3 2" xfId="26177"/>
    <cellStyle name="Normal 3 3 2 3 3 2 3 3 3" xfId="43342"/>
    <cellStyle name="Normal 3 3 2 3 3 2 3 4" xfId="26178"/>
    <cellStyle name="Normal 3 3 2 3 3 2 3 5" xfId="43343"/>
    <cellStyle name="Normal 3 3 2 3 3 2 4" xfId="10786"/>
    <cellStyle name="Normal 3 3 2 3 3 2 4 2" xfId="10787"/>
    <cellStyle name="Normal 3 3 2 3 3 2 4 2 2" xfId="26179"/>
    <cellStyle name="Normal 3 3 2 3 3 2 4 2 3" xfId="43344"/>
    <cellStyle name="Normal 3 3 2 3 3 2 4 3" xfId="26180"/>
    <cellStyle name="Normal 3 3 2 3 3 2 4 4" xfId="43345"/>
    <cellStyle name="Normal 3 3 2 3 3 2 5" xfId="10788"/>
    <cellStyle name="Normal 3 3 2 3 3 2 5 2" xfId="10789"/>
    <cellStyle name="Normal 3 3 2 3 3 2 5 3" xfId="43346"/>
    <cellStyle name="Normal 3 3 2 3 3 2 6" xfId="10790"/>
    <cellStyle name="Normal 3 3 2 3 3 2 6 2" xfId="10791"/>
    <cellStyle name="Normal 3 3 2 3 3 2 7" xfId="10792"/>
    <cellStyle name="Normal 3 3 2 3 3 2 8" xfId="43347"/>
    <cellStyle name="Normal 3 3 2 3 3 3" xfId="10793"/>
    <cellStyle name="Normal 3 3 2 3 3 3 2" xfId="10794"/>
    <cellStyle name="Normal 3 3 2 3 3 3 2 2" xfId="10795"/>
    <cellStyle name="Normal 3 3 2 3 3 3 2 2 2" xfId="26181"/>
    <cellStyle name="Normal 3 3 2 3 3 3 2 2 2 2" xfId="26182"/>
    <cellStyle name="Normal 3 3 2 3 3 3 2 2 2 3" xfId="43348"/>
    <cellStyle name="Normal 3 3 2 3 3 3 2 2 3" xfId="26183"/>
    <cellStyle name="Normal 3 3 2 3 3 3 2 2 4" xfId="43349"/>
    <cellStyle name="Normal 3 3 2 3 3 3 2 3" xfId="10796"/>
    <cellStyle name="Normal 3 3 2 3 3 3 2 3 2" xfId="26184"/>
    <cellStyle name="Normal 3 3 2 3 3 3 2 3 3" xfId="43350"/>
    <cellStyle name="Normal 3 3 2 3 3 3 2 4" xfId="26185"/>
    <cellStyle name="Normal 3 3 2 3 3 3 2 5" xfId="43351"/>
    <cellStyle name="Normal 3 3 2 3 3 3 3" xfId="10797"/>
    <cellStyle name="Normal 3 3 2 3 3 3 3 2" xfId="10798"/>
    <cellStyle name="Normal 3 3 2 3 3 3 3 2 2" xfId="26186"/>
    <cellStyle name="Normal 3 3 2 3 3 3 3 2 3" xfId="43352"/>
    <cellStyle name="Normal 3 3 2 3 3 3 3 3" xfId="26187"/>
    <cellStyle name="Normal 3 3 2 3 3 3 3 4" xfId="43353"/>
    <cellStyle name="Normal 3 3 2 3 3 3 4" xfId="10799"/>
    <cellStyle name="Normal 3 3 2 3 3 3 4 2" xfId="10800"/>
    <cellStyle name="Normal 3 3 2 3 3 3 4 3" xfId="43354"/>
    <cellStyle name="Normal 3 3 2 3 3 3 5" xfId="10801"/>
    <cellStyle name="Normal 3 3 2 3 3 3 5 2" xfId="10802"/>
    <cellStyle name="Normal 3 3 2 3 3 3 6" xfId="10803"/>
    <cellStyle name="Normal 3 3 2 3 3 3 7" xfId="43355"/>
    <cellStyle name="Normal 3 3 2 3 3 4" xfId="10804"/>
    <cellStyle name="Normal 3 3 2 3 3 4 2" xfId="10805"/>
    <cellStyle name="Normal 3 3 2 3 3 4 2 2" xfId="26188"/>
    <cellStyle name="Normal 3 3 2 3 3 4 2 2 2" xfId="26189"/>
    <cellStyle name="Normal 3 3 2 3 3 4 2 2 2 2" xfId="26190"/>
    <cellStyle name="Normal 3 3 2 3 3 4 2 2 2 3" xfId="43356"/>
    <cellStyle name="Normal 3 3 2 3 3 4 2 2 3" xfId="26191"/>
    <cellStyle name="Normal 3 3 2 3 3 4 2 2 4" xfId="43357"/>
    <cellStyle name="Normal 3 3 2 3 3 4 2 3" xfId="26192"/>
    <cellStyle name="Normal 3 3 2 3 3 4 2 3 2" xfId="26193"/>
    <cellStyle name="Normal 3 3 2 3 3 4 2 3 3" xfId="43358"/>
    <cellStyle name="Normal 3 3 2 3 3 4 2 4" xfId="26194"/>
    <cellStyle name="Normal 3 3 2 3 3 4 2 5" xfId="43359"/>
    <cellStyle name="Normal 3 3 2 3 3 4 3" xfId="10806"/>
    <cellStyle name="Normal 3 3 2 3 3 4 3 2" xfId="26195"/>
    <cellStyle name="Normal 3 3 2 3 3 4 3 2 2" xfId="26196"/>
    <cellStyle name="Normal 3 3 2 3 3 4 3 2 3" xfId="43360"/>
    <cellStyle name="Normal 3 3 2 3 3 4 3 3" xfId="26197"/>
    <cellStyle name="Normal 3 3 2 3 3 4 3 4" xfId="43361"/>
    <cellStyle name="Normal 3 3 2 3 3 4 4" xfId="26198"/>
    <cellStyle name="Normal 3 3 2 3 3 4 4 2" xfId="26199"/>
    <cellStyle name="Normal 3 3 2 3 3 4 4 3" xfId="43362"/>
    <cellStyle name="Normal 3 3 2 3 3 4 5" xfId="26200"/>
    <cellStyle name="Normal 3 3 2 3 3 4 6" xfId="43363"/>
    <cellStyle name="Normal 3 3 2 3 3 5" xfId="10807"/>
    <cellStyle name="Normal 3 3 2 3 3 5 2" xfId="10808"/>
    <cellStyle name="Normal 3 3 2 3 3 5 2 2" xfId="26201"/>
    <cellStyle name="Normal 3 3 2 3 3 5 2 2 2" xfId="26202"/>
    <cellStyle name="Normal 3 3 2 3 3 5 2 2 3" xfId="43364"/>
    <cellStyle name="Normal 3 3 2 3 3 5 2 3" xfId="26203"/>
    <cellStyle name="Normal 3 3 2 3 3 5 2 4" xfId="43365"/>
    <cellStyle name="Normal 3 3 2 3 3 5 3" xfId="26204"/>
    <cellStyle name="Normal 3 3 2 3 3 5 3 2" xfId="26205"/>
    <cellStyle name="Normal 3 3 2 3 3 5 3 3" xfId="43366"/>
    <cellStyle name="Normal 3 3 2 3 3 5 4" xfId="26206"/>
    <cellStyle name="Normal 3 3 2 3 3 5 5" xfId="43367"/>
    <cellStyle name="Normal 3 3 2 3 3 6" xfId="10809"/>
    <cellStyle name="Normal 3 3 2 3 3 6 2" xfId="10810"/>
    <cellStyle name="Normal 3 3 2 3 3 6 2 2" xfId="26207"/>
    <cellStyle name="Normal 3 3 2 3 3 6 2 3" xfId="43368"/>
    <cellStyle name="Normal 3 3 2 3 3 6 3" xfId="26208"/>
    <cellStyle name="Normal 3 3 2 3 3 6 4" xfId="43369"/>
    <cellStyle name="Normal 3 3 2 3 3 7" xfId="10811"/>
    <cellStyle name="Normal 3 3 2 3 3 7 2" xfId="10812"/>
    <cellStyle name="Normal 3 3 2 3 3 7 3" xfId="43370"/>
    <cellStyle name="Normal 3 3 2 3 3 8" xfId="10813"/>
    <cellStyle name="Normal 3 3 2 3 3 8 2" xfId="43371"/>
    <cellStyle name="Normal 3 3 2 3 3 9" xfId="43372"/>
    <cellStyle name="Normal 3 3 2 3 4" xfId="10814"/>
    <cellStyle name="Normal 3 3 2 3 4 10" xfId="43373"/>
    <cellStyle name="Normal 3 3 2 3 4 2" xfId="10815"/>
    <cellStyle name="Normal 3 3 2 3 4 2 2" xfId="10816"/>
    <cellStyle name="Normal 3 3 2 3 4 2 2 2" xfId="10817"/>
    <cellStyle name="Normal 3 3 2 3 4 2 2 2 2" xfId="26209"/>
    <cellStyle name="Normal 3 3 2 3 4 2 2 2 2 2" xfId="26210"/>
    <cellStyle name="Normal 3 3 2 3 4 2 2 2 2 3" xfId="43374"/>
    <cellStyle name="Normal 3 3 2 3 4 2 2 2 3" xfId="26211"/>
    <cellStyle name="Normal 3 3 2 3 4 2 2 2 4" xfId="43375"/>
    <cellStyle name="Normal 3 3 2 3 4 2 2 3" xfId="10818"/>
    <cellStyle name="Normal 3 3 2 3 4 2 2 3 2" xfId="26212"/>
    <cellStyle name="Normal 3 3 2 3 4 2 2 3 3" xfId="43376"/>
    <cellStyle name="Normal 3 3 2 3 4 2 2 4" xfId="26213"/>
    <cellStyle name="Normal 3 3 2 3 4 2 2 5" xfId="43377"/>
    <cellStyle name="Normal 3 3 2 3 4 2 3" xfId="10819"/>
    <cellStyle name="Normal 3 3 2 3 4 2 3 2" xfId="10820"/>
    <cellStyle name="Normal 3 3 2 3 4 2 3 2 2" xfId="26214"/>
    <cellStyle name="Normal 3 3 2 3 4 2 3 2 3" xfId="43378"/>
    <cellStyle name="Normal 3 3 2 3 4 2 3 3" xfId="26215"/>
    <cellStyle name="Normal 3 3 2 3 4 2 3 4" xfId="43379"/>
    <cellStyle name="Normal 3 3 2 3 4 2 4" xfId="10821"/>
    <cellStyle name="Normal 3 3 2 3 4 2 4 2" xfId="10822"/>
    <cellStyle name="Normal 3 3 2 3 4 2 4 3" xfId="43380"/>
    <cellStyle name="Normal 3 3 2 3 4 2 5" xfId="10823"/>
    <cellStyle name="Normal 3 3 2 3 4 2 5 2" xfId="10824"/>
    <cellStyle name="Normal 3 3 2 3 4 2 6" xfId="10825"/>
    <cellStyle name="Normal 3 3 2 3 4 2 7" xfId="43381"/>
    <cellStyle name="Normal 3 3 2 3 4 3" xfId="10826"/>
    <cellStyle name="Normal 3 3 2 3 4 3 2" xfId="10827"/>
    <cellStyle name="Normal 3 3 2 3 4 3 2 2" xfId="26216"/>
    <cellStyle name="Normal 3 3 2 3 4 3 2 2 2" xfId="26217"/>
    <cellStyle name="Normal 3 3 2 3 4 3 2 2 2 2" xfId="26218"/>
    <cellStyle name="Normal 3 3 2 3 4 3 2 2 2 3" xfId="43382"/>
    <cellStyle name="Normal 3 3 2 3 4 3 2 2 3" xfId="26219"/>
    <cellStyle name="Normal 3 3 2 3 4 3 2 2 4" xfId="43383"/>
    <cellStyle name="Normal 3 3 2 3 4 3 2 3" xfId="26220"/>
    <cellStyle name="Normal 3 3 2 3 4 3 2 3 2" xfId="26221"/>
    <cellStyle name="Normal 3 3 2 3 4 3 2 3 3" xfId="43384"/>
    <cellStyle name="Normal 3 3 2 3 4 3 2 4" xfId="26222"/>
    <cellStyle name="Normal 3 3 2 3 4 3 2 5" xfId="43385"/>
    <cellStyle name="Normal 3 3 2 3 4 3 3" xfId="10828"/>
    <cellStyle name="Normal 3 3 2 3 4 3 3 2" xfId="26223"/>
    <cellStyle name="Normal 3 3 2 3 4 3 3 2 2" xfId="26224"/>
    <cellStyle name="Normal 3 3 2 3 4 3 3 2 3" xfId="43386"/>
    <cellStyle name="Normal 3 3 2 3 4 3 3 3" xfId="26225"/>
    <cellStyle name="Normal 3 3 2 3 4 3 3 4" xfId="43387"/>
    <cellStyle name="Normal 3 3 2 3 4 3 4" xfId="26226"/>
    <cellStyle name="Normal 3 3 2 3 4 3 4 2" xfId="26227"/>
    <cellStyle name="Normal 3 3 2 3 4 3 4 3" xfId="43388"/>
    <cellStyle name="Normal 3 3 2 3 4 3 5" xfId="26228"/>
    <cellStyle name="Normal 3 3 2 3 4 3 6" xfId="43389"/>
    <cellStyle name="Normal 3 3 2 3 4 4" xfId="10829"/>
    <cellStyle name="Normal 3 3 2 3 4 4 2" xfId="10830"/>
    <cellStyle name="Normal 3 3 2 3 4 4 2 2" xfId="26229"/>
    <cellStyle name="Normal 3 3 2 3 4 4 2 2 2" xfId="26230"/>
    <cellStyle name="Normal 3 3 2 3 4 4 2 2 3" xfId="43390"/>
    <cellStyle name="Normal 3 3 2 3 4 4 2 3" xfId="26231"/>
    <cellStyle name="Normal 3 3 2 3 4 4 2 4" xfId="43391"/>
    <cellStyle name="Normal 3 3 2 3 4 4 3" xfId="26232"/>
    <cellStyle name="Normal 3 3 2 3 4 4 3 2" xfId="26233"/>
    <cellStyle name="Normal 3 3 2 3 4 4 3 3" xfId="43392"/>
    <cellStyle name="Normal 3 3 2 3 4 4 4" xfId="26234"/>
    <cellStyle name="Normal 3 3 2 3 4 4 5" xfId="43393"/>
    <cellStyle name="Normal 3 3 2 3 4 5" xfId="10831"/>
    <cellStyle name="Normal 3 3 2 3 4 5 2" xfId="10832"/>
    <cellStyle name="Normal 3 3 2 3 4 5 2 2" xfId="26235"/>
    <cellStyle name="Normal 3 3 2 3 4 5 2 3" xfId="43394"/>
    <cellStyle name="Normal 3 3 2 3 4 5 3" xfId="26236"/>
    <cellStyle name="Normal 3 3 2 3 4 5 4" xfId="43395"/>
    <cellStyle name="Normal 3 3 2 3 4 6" xfId="10833"/>
    <cellStyle name="Normal 3 3 2 3 4 6 2" xfId="10834"/>
    <cellStyle name="Normal 3 3 2 3 4 6 3" xfId="43396"/>
    <cellStyle name="Normal 3 3 2 3 4 7" xfId="10835"/>
    <cellStyle name="Normal 3 3 2 3 4 7 2" xfId="43397"/>
    <cellStyle name="Normal 3 3 2 3 4 8" xfId="43398"/>
    <cellStyle name="Normal 3 3 2 3 4 9" xfId="43399"/>
    <cellStyle name="Normal 3 3 2 3 5" xfId="10836"/>
    <cellStyle name="Normal 3 3 2 3 5 2" xfId="10837"/>
    <cellStyle name="Normal 3 3 2 3 5 2 2" xfId="10838"/>
    <cellStyle name="Normal 3 3 2 3 5 2 2 2" xfId="26237"/>
    <cellStyle name="Normal 3 3 2 3 5 2 2 2 2" xfId="26238"/>
    <cellStyle name="Normal 3 3 2 3 5 2 2 2 3" xfId="43400"/>
    <cellStyle name="Normal 3 3 2 3 5 2 2 3" xfId="26239"/>
    <cellStyle name="Normal 3 3 2 3 5 2 2 4" xfId="43401"/>
    <cellStyle name="Normal 3 3 2 3 5 2 3" xfId="10839"/>
    <cellStyle name="Normal 3 3 2 3 5 2 3 2" xfId="26240"/>
    <cellStyle name="Normal 3 3 2 3 5 2 3 3" xfId="43402"/>
    <cellStyle name="Normal 3 3 2 3 5 2 4" xfId="26241"/>
    <cellStyle name="Normal 3 3 2 3 5 2 5" xfId="43403"/>
    <cellStyle name="Normal 3 3 2 3 5 2 6" xfId="43404"/>
    <cellStyle name="Normal 3 3 2 3 5 3" xfId="10840"/>
    <cellStyle name="Normal 3 3 2 3 5 3 2" xfId="10841"/>
    <cellStyle name="Normal 3 3 2 3 5 3 2 2" xfId="26242"/>
    <cellStyle name="Normal 3 3 2 3 5 3 2 3" xfId="43405"/>
    <cellStyle name="Normal 3 3 2 3 5 3 3" xfId="26243"/>
    <cellStyle name="Normal 3 3 2 3 5 3 4" xfId="43406"/>
    <cellStyle name="Normal 3 3 2 3 5 4" xfId="10842"/>
    <cellStyle name="Normal 3 3 2 3 5 4 2" xfId="10843"/>
    <cellStyle name="Normal 3 3 2 3 5 4 3" xfId="43407"/>
    <cellStyle name="Normal 3 3 2 3 5 5" xfId="10844"/>
    <cellStyle name="Normal 3 3 2 3 5 5 2" xfId="10845"/>
    <cellStyle name="Normal 3 3 2 3 5 6" xfId="10846"/>
    <cellStyle name="Normal 3 3 2 3 5 7" xfId="43408"/>
    <cellStyle name="Normal 3 3 2 3 6" xfId="10847"/>
    <cellStyle name="Normal 3 3 2 3 6 2" xfId="10848"/>
    <cellStyle name="Normal 3 3 2 3 6 2 2" xfId="26244"/>
    <cellStyle name="Normal 3 3 2 3 6 2 2 2" xfId="26245"/>
    <cellStyle name="Normal 3 3 2 3 6 2 2 2 2" xfId="26246"/>
    <cellStyle name="Normal 3 3 2 3 6 2 2 2 3" xfId="43409"/>
    <cellStyle name="Normal 3 3 2 3 6 2 2 3" xfId="26247"/>
    <cellStyle name="Normal 3 3 2 3 6 2 2 4" xfId="43410"/>
    <cellStyle name="Normal 3 3 2 3 6 2 3" xfId="26248"/>
    <cellStyle name="Normal 3 3 2 3 6 2 3 2" xfId="26249"/>
    <cellStyle name="Normal 3 3 2 3 6 2 3 3" xfId="43411"/>
    <cellStyle name="Normal 3 3 2 3 6 2 4" xfId="26250"/>
    <cellStyle name="Normal 3 3 2 3 6 2 5" xfId="43412"/>
    <cellStyle name="Normal 3 3 2 3 6 3" xfId="10849"/>
    <cellStyle name="Normal 3 3 2 3 6 3 2" xfId="26251"/>
    <cellStyle name="Normal 3 3 2 3 6 3 2 2" xfId="26252"/>
    <cellStyle name="Normal 3 3 2 3 6 3 2 3" xfId="43413"/>
    <cellStyle name="Normal 3 3 2 3 6 3 3" xfId="26253"/>
    <cellStyle name="Normal 3 3 2 3 6 3 4" xfId="43414"/>
    <cellStyle name="Normal 3 3 2 3 6 4" xfId="26254"/>
    <cellStyle name="Normal 3 3 2 3 6 4 2" xfId="26255"/>
    <cellStyle name="Normal 3 3 2 3 6 4 3" xfId="43415"/>
    <cellStyle name="Normal 3 3 2 3 6 5" xfId="26256"/>
    <cellStyle name="Normal 3 3 2 3 6 6" xfId="43416"/>
    <cellStyle name="Normal 3 3 2 3 6 7" xfId="43417"/>
    <cellStyle name="Normal 3 3 2 3 7" xfId="10850"/>
    <cellStyle name="Normal 3 3 2 3 7 2" xfId="10851"/>
    <cellStyle name="Normal 3 3 2 3 7 2 2" xfId="26257"/>
    <cellStyle name="Normal 3 3 2 3 7 2 2 2" xfId="26258"/>
    <cellStyle name="Normal 3 3 2 3 7 2 2 3" xfId="43418"/>
    <cellStyle name="Normal 3 3 2 3 7 2 3" xfId="26259"/>
    <cellStyle name="Normal 3 3 2 3 7 2 4" xfId="43419"/>
    <cellStyle name="Normal 3 3 2 3 7 3" xfId="10852"/>
    <cellStyle name="Normal 3 3 2 3 7 3 2" xfId="26260"/>
    <cellStyle name="Normal 3 3 2 3 7 3 3" xfId="43420"/>
    <cellStyle name="Normal 3 3 2 3 7 4" xfId="26261"/>
    <cellStyle name="Normal 3 3 2 3 7 5" xfId="43421"/>
    <cellStyle name="Normal 3 3 2 3 8" xfId="10853"/>
    <cellStyle name="Normal 3 3 2 3 8 2" xfId="10854"/>
    <cellStyle name="Normal 3 3 2 3 8 2 2" xfId="26262"/>
    <cellStyle name="Normal 3 3 2 3 8 2 2 2" xfId="26263"/>
    <cellStyle name="Normal 3 3 2 3 8 2 2 3" xfId="43422"/>
    <cellStyle name="Normal 3 3 2 3 8 2 3" xfId="26264"/>
    <cellStyle name="Normal 3 3 2 3 8 2 4" xfId="43423"/>
    <cellStyle name="Normal 3 3 2 3 8 3" xfId="26265"/>
    <cellStyle name="Normal 3 3 2 3 8 3 2" xfId="26266"/>
    <cellStyle name="Normal 3 3 2 3 8 3 3" xfId="43424"/>
    <cellStyle name="Normal 3 3 2 3 8 4" xfId="26267"/>
    <cellStyle name="Normal 3 3 2 3 8 5" xfId="43425"/>
    <cellStyle name="Normal 3 3 2 3 9" xfId="10855"/>
    <cellStyle name="Normal 3 3 2 3 9 2" xfId="10856"/>
    <cellStyle name="Normal 3 3 2 3 9 2 2" xfId="26268"/>
    <cellStyle name="Normal 3 3 2 3 9 2 2 2" xfId="26269"/>
    <cellStyle name="Normal 3 3 2 3 9 2 2 3" xfId="43426"/>
    <cellStyle name="Normal 3 3 2 3 9 2 3" xfId="26270"/>
    <cellStyle name="Normal 3 3 2 3 9 2 4" xfId="43427"/>
    <cellStyle name="Normal 3 3 2 3 9 3" xfId="26271"/>
    <cellStyle name="Normal 3 3 2 3 9 3 2" xfId="26272"/>
    <cellStyle name="Normal 3 3 2 3 9 3 3" xfId="43428"/>
    <cellStyle name="Normal 3 3 2 3 9 4" xfId="26273"/>
    <cellStyle name="Normal 3 3 2 3 9 5" xfId="43429"/>
    <cellStyle name="Normal 3 3 2 4" xfId="10857"/>
    <cellStyle name="Normal 3 3 2 4 10" xfId="10858"/>
    <cellStyle name="Normal 3 3 2 4 10 2" xfId="10859"/>
    <cellStyle name="Normal 3 3 2 4 10 2 2" xfId="26274"/>
    <cellStyle name="Normal 3 3 2 4 10 2 3" xfId="43430"/>
    <cellStyle name="Normal 3 3 2 4 10 3" xfId="26275"/>
    <cellStyle name="Normal 3 3 2 4 10 4" xfId="43431"/>
    <cellStyle name="Normal 3 3 2 4 11" xfId="10860"/>
    <cellStyle name="Normal 3 3 2 4 11 2" xfId="26276"/>
    <cellStyle name="Normal 3 3 2 4 11 3" xfId="43432"/>
    <cellStyle name="Normal 3 3 2 4 12" xfId="26277"/>
    <cellStyle name="Normal 3 3 2 4 12 2" xfId="43433"/>
    <cellStyle name="Normal 3 3 2 4 13" xfId="43434"/>
    <cellStyle name="Normal 3 3 2 4 14" xfId="43435"/>
    <cellStyle name="Normal 3 3 2 4 15" xfId="43436"/>
    <cellStyle name="Normal 3 3 2 4 2" xfId="10861"/>
    <cellStyle name="Normal 3 3 2 4 2 10" xfId="43437"/>
    <cellStyle name="Normal 3 3 2 4 2 11" xfId="43438"/>
    <cellStyle name="Normal 3 3 2 4 2 12" xfId="43439"/>
    <cellStyle name="Normal 3 3 2 4 2 2" xfId="10862"/>
    <cellStyle name="Normal 3 3 2 4 2 2 2" xfId="10863"/>
    <cellStyle name="Normal 3 3 2 4 2 2 2 2" xfId="10864"/>
    <cellStyle name="Normal 3 3 2 4 2 2 2 2 2" xfId="10865"/>
    <cellStyle name="Normal 3 3 2 4 2 2 2 2 2 2" xfId="26278"/>
    <cellStyle name="Normal 3 3 2 4 2 2 2 2 2 2 2" xfId="26279"/>
    <cellStyle name="Normal 3 3 2 4 2 2 2 2 2 2 3" xfId="43440"/>
    <cellStyle name="Normal 3 3 2 4 2 2 2 2 2 3" xfId="26280"/>
    <cellStyle name="Normal 3 3 2 4 2 2 2 2 2 4" xfId="43441"/>
    <cellStyle name="Normal 3 3 2 4 2 2 2 2 3" xfId="10866"/>
    <cellStyle name="Normal 3 3 2 4 2 2 2 2 3 2" xfId="26281"/>
    <cellStyle name="Normal 3 3 2 4 2 2 2 2 3 3" xfId="43442"/>
    <cellStyle name="Normal 3 3 2 4 2 2 2 2 4" xfId="26282"/>
    <cellStyle name="Normal 3 3 2 4 2 2 2 2 5" xfId="43443"/>
    <cellStyle name="Normal 3 3 2 4 2 2 2 3" xfId="10867"/>
    <cellStyle name="Normal 3 3 2 4 2 2 2 3 2" xfId="10868"/>
    <cellStyle name="Normal 3 3 2 4 2 2 2 3 2 2" xfId="26283"/>
    <cellStyle name="Normal 3 3 2 4 2 2 2 3 2 3" xfId="43444"/>
    <cellStyle name="Normal 3 3 2 4 2 2 2 3 3" xfId="26284"/>
    <cellStyle name="Normal 3 3 2 4 2 2 2 3 4" xfId="43445"/>
    <cellStyle name="Normal 3 3 2 4 2 2 2 4" xfId="10869"/>
    <cellStyle name="Normal 3 3 2 4 2 2 2 4 2" xfId="10870"/>
    <cellStyle name="Normal 3 3 2 4 2 2 2 4 3" xfId="43446"/>
    <cellStyle name="Normal 3 3 2 4 2 2 2 5" xfId="10871"/>
    <cellStyle name="Normal 3 3 2 4 2 2 2 5 2" xfId="10872"/>
    <cellStyle name="Normal 3 3 2 4 2 2 2 6" xfId="10873"/>
    <cellStyle name="Normal 3 3 2 4 2 2 2 7" xfId="43447"/>
    <cellStyle name="Normal 3 3 2 4 2 2 3" xfId="10874"/>
    <cellStyle name="Normal 3 3 2 4 2 2 3 2" xfId="10875"/>
    <cellStyle name="Normal 3 3 2 4 2 2 3 2 2" xfId="26285"/>
    <cellStyle name="Normal 3 3 2 4 2 2 3 2 2 2" xfId="26286"/>
    <cellStyle name="Normal 3 3 2 4 2 2 3 2 2 3" xfId="43448"/>
    <cellStyle name="Normal 3 3 2 4 2 2 3 2 3" xfId="26287"/>
    <cellStyle name="Normal 3 3 2 4 2 2 3 2 4" xfId="43449"/>
    <cellStyle name="Normal 3 3 2 4 2 2 3 3" xfId="10876"/>
    <cellStyle name="Normal 3 3 2 4 2 2 3 3 2" xfId="26288"/>
    <cellStyle name="Normal 3 3 2 4 2 2 3 3 3" xfId="43450"/>
    <cellStyle name="Normal 3 3 2 4 2 2 3 4" xfId="26289"/>
    <cellStyle name="Normal 3 3 2 4 2 2 3 5" xfId="43451"/>
    <cellStyle name="Normal 3 3 2 4 2 2 4" xfId="10877"/>
    <cellStyle name="Normal 3 3 2 4 2 2 4 2" xfId="10878"/>
    <cellStyle name="Normal 3 3 2 4 2 2 4 2 2" xfId="26290"/>
    <cellStyle name="Normal 3 3 2 4 2 2 4 2 3" xfId="43452"/>
    <cellStyle name="Normal 3 3 2 4 2 2 4 3" xfId="26291"/>
    <cellStyle name="Normal 3 3 2 4 2 2 4 4" xfId="43453"/>
    <cellStyle name="Normal 3 3 2 4 2 2 5" xfId="10879"/>
    <cellStyle name="Normal 3 3 2 4 2 2 5 2" xfId="10880"/>
    <cellStyle name="Normal 3 3 2 4 2 2 5 3" xfId="43454"/>
    <cellStyle name="Normal 3 3 2 4 2 2 6" xfId="10881"/>
    <cellStyle name="Normal 3 3 2 4 2 2 6 2" xfId="10882"/>
    <cellStyle name="Normal 3 3 2 4 2 2 7" xfId="10883"/>
    <cellStyle name="Normal 3 3 2 4 2 2 8" xfId="43455"/>
    <cellStyle name="Normal 3 3 2 4 2 3" xfId="10884"/>
    <cellStyle name="Normal 3 3 2 4 2 3 2" xfId="10885"/>
    <cellStyle name="Normal 3 3 2 4 2 3 2 2" xfId="10886"/>
    <cellStyle name="Normal 3 3 2 4 2 3 2 2 2" xfId="26292"/>
    <cellStyle name="Normal 3 3 2 4 2 3 2 2 2 2" xfId="26293"/>
    <cellStyle name="Normal 3 3 2 4 2 3 2 2 2 3" xfId="43456"/>
    <cellStyle name="Normal 3 3 2 4 2 3 2 2 3" xfId="26294"/>
    <cellStyle name="Normal 3 3 2 4 2 3 2 2 4" xfId="43457"/>
    <cellStyle name="Normal 3 3 2 4 2 3 2 3" xfId="10887"/>
    <cellStyle name="Normal 3 3 2 4 2 3 2 3 2" xfId="26295"/>
    <cellStyle name="Normal 3 3 2 4 2 3 2 3 3" xfId="43458"/>
    <cellStyle name="Normal 3 3 2 4 2 3 2 4" xfId="26296"/>
    <cellStyle name="Normal 3 3 2 4 2 3 2 5" xfId="43459"/>
    <cellStyle name="Normal 3 3 2 4 2 3 3" xfId="10888"/>
    <cellStyle name="Normal 3 3 2 4 2 3 3 2" xfId="10889"/>
    <cellStyle name="Normal 3 3 2 4 2 3 3 2 2" xfId="26297"/>
    <cellStyle name="Normal 3 3 2 4 2 3 3 2 3" xfId="43460"/>
    <cellStyle name="Normal 3 3 2 4 2 3 3 3" xfId="26298"/>
    <cellStyle name="Normal 3 3 2 4 2 3 3 4" xfId="43461"/>
    <cellStyle name="Normal 3 3 2 4 2 3 4" xfId="10890"/>
    <cellStyle name="Normal 3 3 2 4 2 3 4 2" xfId="10891"/>
    <cellStyle name="Normal 3 3 2 4 2 3 4 3" xfId="43462"/>
    <cellStyle name="Normal 3 3 2 4 2 3 5" xfId="10892"/>
    <cellStyle name="Normal 3 3 2 4 2 3 5 2" xfId="10893"/>
    <cellStyle name="Normal 3 3 2 4 2 3 6" xfId="10894"/>
    <cellStyle name="Normal 3 3 2 4 2 3 7" xfId="43463"/>
    <cellStyle name="Normal 3 3 2 4 2 4" xfId="10895"/>
    <cellStyle name="Normal 3 3 2 4 2 4 2" xfId="10896"/>
    <cellStyle name="Normal 3 3 2 4 2 4 2 2" xfId="26299"/>
    <cellStyle name="Normal 3 3 2 4 2 4 2 2 2" xfId="26300"/>
    <cellStyle name="Normal 3 3 2 4 2 4 2 2 2 2" xfId="26301"/>
    <cellStyle name="Normal 3 3 2 4 2 4 2 2 2 3" xfId="43464"/>
    <cellStyle name="Normal 3 3 2 4 2 4 2 2 3" xfId="26302"/>
    <cellStyle name="Normal 3 3 2 4 2 4 2 2 4" xfId="43465"/>
    <cellStyle name="Normal 3 3 2 4 2 4 2 3" xfId="26303"/>
    <cellStyle name="Normal 3 3 2 4 2 4 2 3 2" xfId="26304"/>
    <cellStyle name="Normal 3 3 2 4 2 4 2 3 3" xfId="43466"/>
    <cellStyle name="Normal 3 3 2 4 2 4 2 4" xfId="26305"/>
    <cellStyle name="Normal 3 3 2 4 2 4 2 5" xfId="43467"/>
    <cellStyle name="Normal 3 3 2 4 2 4 3" xfId="10897"/>
    <cellStyle name="Normal 3 3 2 4 2 4 3 2" xfId="26306"/>
    <cellStyle name="Normal 3 3 2 4 2 4 3 2 2" xfId="26307"/>
    <cellStyle name="Normal 3 3 2 4 2 4 3 2 3" xfId="43468"/>
    <cellStyle name="Normal 3 3 2 4 2 4 3 3" xfId="26308"/>
    <cellStyle name="Normal 3 3 2 4 2 4 3 4" xfId="43469"/>
    <cellStyle name="Normal 3 3 2 4 2 4 4" xfId="26309"/>
    <cellStyle name="Normal 3 3 2 4 2 4 4 2" xfId="26310"/>
    <cellStyle name="Normal 3 3 2 4 2 4 4 3" xfId="43470"/>
    <cellStyle name="Normal 3 3 2 4 2 4 5" xfId="26311"/>
    <cellStyle name="Normal 3 3 2 4 2 4 6" xfId="43471"/>
    <cellStyle name="Normal 3 3 2 4 2 5" xfId="10898"/>
    <cellStyle name="Normal 3 3 2 4 2 5 2" xfId="10899"/>
    <cellStyle name="Normal 3 3 2 4 2 5 2 2" xfId="26312"/>
    <cellStyle name="Normal 3 3 2 4 2 5 2 2 2" xfId="26313"/>
    <cellStyle name="Normal 3 3 2 4 2 5 2 2 3" xfId="43472"/>
    <cellStyle name="Normal 3 3 2 4 2 5 2 3" xfId="26314"/>
    <cellStyle name="Normal 3 3 2 4 2 5 2 4" xfId="43473"/>
    <cellStyle name="Normal 3 3 2 4 2 5 3" xfId="26315"/>
    <cellStyle name="Normal 3 3 2 4 2 5 3 2" xfId="26316"/>
    <cellStyle name="Normal 3 3 2 4 2 5 3 3" xfId="43474"/>
    <cellStyle name="Normal 3 3 2 4 2 5 4" xfId="26317"/>
    <cellStyle name="Normal 3 3 2 4 2 5 5" xfId="43475"/>
    <cellStyle name="Normal 3 3 2 4 2 6" xfId="10900"/>
    <cellStyle name="Normal 3 3 2 4 2 6 2" xfId="10901"/>
    <cellStyle name="Normal 3 3 2 4 2 6 2 2" xfId="26318"/>
    <cellStyle name="Normal 3 3 2 4 2 6 2 2 2" xfId="26319"/>
    <cellStyle name="Normal 3 3 2 4 2 6 2 2 3" xfId="43476"/>
    <cellStyle name="Normal 3 3 2 4 2 6 2 3" xfId="26320"/>
    <cellStyle name="Normal 3 3 2 4 2 6 2 4" xfId="43477"/>
    <cellStyle name="Normal 3 3 2 4 2 6 3" xfId="26321"/>
    <cellStyle name="Normal 3 3 2 4 2 6 3 2" xfId="26322"/>
    <cellStyle name="Normal 3 3 2 4 2 6 3 3" xfId="43478"/>
    <cellStyle name="Normal 3 3 2 4 2 6 4" xfId="26323"/>
    <cellStyle name="Normal 3 3 2 4 2 6 5" xfId="43479"/>
    <cellStyle name="Normal 3 3 2 4 2 7" xfId="10902"/>
    <cellStyle name="Normal 3 3 2 4 2 7 2" xfId="10903"/>
    <cellStyle name="Normal 3 3 2 4 2 7 2 2" xfId="26324"/>
    <cellStyle name="Normal 3 3 2 4 2 7 2 3" xfId="43480"/>
    <cellStyle name="Normal 3 3 2 4 2 7 3" xfId="26325"/>
    <cellStyle name="Normal 3 3 2 4 2 7 4" xfId="43481"/>
    <cellStyle name="Normal 3 3 2 4 2 8" xfId="10904"/>
    <cellStyle name="Normal 3 3 2 4 2 8 2" xfId="26326"/>
    <cellStyle name="Normal 3 3 2 4 2 8 3" xfId="43482"/>
    <cellStyle name="Normal 3 3 2 4 2 9" xfId="26327"/>
    <cellStyle name="Normal 3 3 2 4 2 9 2" xfId="43483"/>
    <cellStyle name="Normal 3 3 2 4 3" xfId="10905"/>
    <cellStyle name="Normal 3 3 2 4 3 10" xfId="43484"/>
    <cellStyle name="Normal 3 3 2 4 3 11" xfId="43485"/>
    <cellStyle name="Normal 3 3 2 4 3 2" xfId="10906"/>
    <cellStyle name="Normal 3 3 2 4 3 2 2" xfId="10907"/>
    <cellStyle name="Normal 3 3 2 4 3 2 2 2" xfId="10908"/>
    <cellStyle name="Normal 3 3 2 4 3 2 2 2 2" xfId="10909"/>
    <cellStyle name="Normal 3 3 2 4 3 2 2 2 2 2" xfId="26328"/>
    <cellStyle name="Normal 3 3 2 4 3 2 2 2 2 2 2" xfId="26329"/>
    <cellStyle name="Normal 3 3 2 4 3 2 2 2 2 2 3" xfId="43486"/>
    <cellStyle name="Normal 3 3 2 4 3 2 2 2 2 3" xfId="26330"/>
    <cellStyle name="Normal 3 3 2 4 3 2 2 2 2 4" xfId="43487"/>
    <cellStyle name="Normal 3 3 2 4 3 2 2 2 3" xfId="10910"/>
    <cellStyle name="Normal 3 3 2 4 3 2 2 2 3 2" xfId="26331"/>
    <cellStyle name="Normal 3 3 2 4 3 2 2 2 3 3" xfId="43488"/>
    <cellStyle name="Normal 3 3 2 4 3 2 2 2 4" xfId="26332"/>
    <cellStyle name="Normal 3 3 2 4 3 2 2 2 5" xfId="43489"/>
    <cellStyle name="Normal 3 3 2 4 3 2 2 3" xfId="10911"/>
    <cellStyle name="Normal 3 3 2 4 3 2 2 3 2" xfId="10912"/>
    <cellStyle name="Normal 3 3 2 4 3 2 2 3 2 2" xfId="26333"/>
    <cellStyle name="Normal 3 3 2 4 3 2 2 3 2 3" xfId="43490"/>
    <cellStyle name="Normal 3 3 2 4 3 2 2 3 3" xfId="26334"/>
    <cellStyle name="Normal 3 3 2 4 3 2 2 3 4" xfId="43491"/>
    <cellStyle name="Normal 3 3 2 4 3 2 2 4" xfId="10913"/>
    <cellStyle name="Normal 3 3 2 4 3 2 2 4 2" xfId="10914"/>
    <cellStyle name="Normal 3 3 2 4 3 2 2 4 3" xfId="43492"/>
    <cellStyle name="Normal 3 3 2 4 3 2 2 5" xfId="10915"/>
    <cellStyle name="Normal 3 3 2 4 3 2 2 5 2" xfId="10916"/>
    <cellStyle name="Normal 3 3 2 4 3 2 2 6" xfId="10917"/>
    <cellStyle name="Normal 3 3 2 4 3 2 2 7" xfId="43493"/>
    <cellStyle name="Normal 3 3 2 4 3 2 3" xfId="10918"/>
    <cellStyle name="Normal 3 3 2 4 3 2 3 2" xfId="10919"/>
    <cellStyle name="Normal 3 3 2 4 3 2 3 2 2" xfId="26335"/>
    <cellStyle name="Normal 3 3 2 4 3 2 3 2 2 2" xfId="26336"/>
    <cellStyle name="Normal 3 3 2 4 3 2 3 2 2 3" xfId="43494"/>
    <cellStyle name="Normal 3 3 2 4 3 2 3 2 3" xfId="26337"/>
    <cellStyle name="Normal 3 3 2 4 3 2 3 2 4" xfId="43495"/>
    <cellStyle name="Normal 3 3 2 4 3 2 3 3" xfId="10920"/>
    <cellStyle name="Normal 3 3 2 4 3 2 3 3 2" xfId="26338"/>
    <cellStyle name="Normal 3 3 2 4 3 2 3 3 3" xfId="43496"/>
    <cellStyle name="Normal 3 3 2 4 3 2 3 4" xfId="26339"/>
    <cellStyle name="Normal 3 3 2 4 3 2 3 5" xfId="43497"/>
    <cellStyle name="Normal 3 3 2 4 3 2 4" xfId="10921"/>
    <cellStyle name="Normal 3 3 2 4 3 2 4 2" xfId="10922"/>
    <cellStyle name="Normal 3 3 2 4 3 2 4 2 2" xfId="26340"/>
    <cellStyle name="Normal 3 3 2 4 3 2 4 2 3" xfId="43498"/>
    <cellStyle name="Normal 3 3 2 4 3 2 4 3" xfId="26341"/>
    <cellStyle name="Normal 3 3 2 4 3 2 4 4" xfId="43499"/>
    <cellStyle name="Normal 3 3 2 4 3 2 5" xfId="10923"/>
    <cellStyle name="Normal 3 3 2 4 3 2 5 2" xfId="10924"/>
    <cellStyle name="Normal 3 3 2 4 3 2 5 3" xfId="43500"/>
    <cellStyle name="Normal 3 3 2 4 3 2 6" xfId="10925"/>
    <cellStyle name="Normal 3 3 2 4 3 2 6 2" xfId="10926"/>
    <cellStyle name="Normal 3 3 2 4 3 2 7" xfId="10927"/>
    <cellStyle name="Normal 3 3 2 4 3 2 8" xfId="43501"/>
    <cellStyle name="Normal 3 3 2 4 3 3" xfId="10928"/>
    <cellStyle name="Normal 3 3 2 4 3 3 2" xfId="10929"/>
    <cellStyle name="Normal 3 3 2 4 3 3 2 2" xfId="10930"/>
    <cellStyle name="Normal 3 3 2 4 3 3 2 2 2" xfId="26342"/>
    <cellStyle name="Normal 3 3 2 4 3 3 2 2 2 2" xfId="26343"/>
    <cellStyle name="Normal 3 3 2 4 3 3 2 2 2 3" xfId="43502"/>
    <cellStyle name="Normal 3 3 2 4 3 3 2 2 3" xfId="26344"/>
    <cellStyle name="Normal 3 3 2 4 3 3 2 2 4" xfId="43503"/>
    <cellStyle name="Normal 3 3 2 4 3 3 2 3" xfId="10931"/>
    <cellStyle name="Normal 3 3 2 4 3 3 2 3 2" xfId="26345"/>
    <cellStyle name="Normal 3 3 2 4 3 3 2 3 3" xfId="43504"/>
    <cellStyle name="Normal 3 3 2 4 3 3 2 4" xfId="26346"/>
    <cellStyle name="Normal 3 3 2 4 3 3 2 5" xfId="43505"/>
    <cellStyle name="Normal 3 3 2 4 3 3 3" xfId="10932"/>
    <cellStyle name="Normal 3 3 2 4 3 3 3 2" xfId="10933"/>
    <cellStyle name="Normal 3 3 2 4 3 3 3 2 2" xfId="26347"/>
    <cellStyle name="Normal 3 3 2 4 3 3 3 2 3" xfId="43506"/>
    <cellStyle name="Normal 3 3 2 4 3 3 3 3" xfId="26348"/>
    <cellStyle name="Normal 3 3 2 4 3 3 3 4" xfId="43507"/>
    <cellStyle name="Normal 3 3 2 4 3 3 4" xfId="10934"/>
    <cellStyle name="Normal 3 3 2 4 3 3 4 2" xfId="10935"/>
    <cellStyle name="Normal 3 3 2 4 3 3 4 3" xfId="43508"/>
    <cellStyle name="Normal 3 3 2 4 3 3 5" xfId="10936"/>
    <cellStyle name="Normal 3 3 2 4 3 3 5 2" xfId="10937"/>
    <cellStyle name="Normal 3 3 2 4 3 3 6" xfId="10938"/>
    <cellStyle name="Normal 3 3 2 4 3 3 7" xfId="43509"/>
    <cellStyle name="Normal 3 3 2 4 3 4" xfId="10939"/>
    <cellStyle name="Normal 3 3 2 4 3 4 2" xfId="10940"/>
    <cellStyle name="Normal 3 3 2 4 3 4 2 2" xfId="26349"/>
    <cellStyle name="Normal 3 3 2 4 3 4 2 2 2" xfId="26350"/>
    <cellStyle name="Normal 3 3 2 4 3 4 2 2 2 2" xfId="26351"/>
    <cellStyle name="Normal 3 3 2 4 3 4 2 2 2 3" xfId="43510"/>
    <cellStyle name="Normal 3 3 2 4 3 4 2 2 3" xfId="26352"/>
    <cellStyle name="Normal 3 3 2 4 3 4 2 2 4" xfId="43511"/>
    <cellStyle name="Normal 3 3 2 4 3 4 2 3" xfId="26353"/>
    <cellStyle name="Normal 3 3 2 4 3 4 2 3 2" xfId="26354"/>
    <cellStyle name="Normal 3 3 2 4 3 4 2 3 3" xfId="43512"/>
    <cellStyle name="Normal 3 3 2 4 3 4 2 4" xfId="26355"/>
    <cellStyle name="Normal 3 3 2 4 3 4 2 5" xfId="43513"/>
    <cellStyle name="Normal 3 3 2 4 3 4 3" xfId="10941"/>
    <cellStyle name="Normal 3 3 2 4 3 4 3 2" xfId="26356"/>
    <cellStyle name="Normal 3 3 2 4 3 4 3 2 2" xfId="26357"/>
    <cellStyle name="Normal 3 3 2 4 3 4 3 2 3" xfId="43514"/>
    <cellStyle name="Normal 3 3 2 4 3 4 3 3" xfId="26358"/>
    <cellStyle name="Normal 3 3 2 4 3 4 3 4" xfId="43515"/>
    <cellStyle name="Normal 3 3 2 4 3 4 4" xfId="26359"/>
    <cellStyle name="Normal 3 3 2 4 3 4 4 2" xfId="26360"/>
    <cellStyle name="Normal 3 3 2 4 3 4 4 3" xfId="43516"/>
    <cellStyle name="Normal 3 3 2 4 3 4 5" xfId="26361"/>
    <cellStyle name="Normal 3 3 2 4 3 4 6" xfId="43517"/>
    <cellStyle name="Normal 3 3 2 4 3 5" xfId="10942"/>
    <cellStyle name="Normal 3 3 2 4 3 5 2" xfId="10943"/>
    <cellStyle name="Normal 3 3 2 4 3 5 2 2" xfId="26362"/>
    <cellStyle name="Normal 3 3 2 4 3 5 2 2 2" xfId="26363"/>
    <cellStyle name="Normal 3 3 2 4 3 5 2 2 3" xfId="43518"/>
    <cellStyle name="Normal 3 3 2 4 3 5 2 3" xfId="26364"/>
    <cellStyle name="Normal 3 3 2 4 3 5 2 4" xfId="43519"/>
    <cellStyle name="Normal 3 3 2 4 3 5 3" xfId="26365"/>
    <cellStyle name="Normal 3 3 2 4 3 5 3 2" xfId="26366"/>
    <cellStyle name="Normal 3 3 2 4 3 5 3 3" xfId="43520"/>
    <cellStyle name="Normal 3 3 2 4 3 5 4" xfId="26367"/>
    <cellStyle name="Normal 3 3 2 4 3 5 5" xfId="43521"/>
    <cellStyle name="Normal 3 3 2 4 3 6" xfId="10944"/>
    <cellStyle name="Normal 3 3 2 4 3 6 2" xfId="10945"/>
    <cellStyle name="Normal 3 3 2 4 3 6 2 2" xfId="26368"/>
    <cellStyle name="Normal 3 3 2 4 3 6 2 3" xfId="43522"/>
    <cellStyle name="Normal 3 3 2 4 3 6 3" xfId="26369"/>
    <cellStyle name="Normal 3 3 2 4 3 6 4" xfId="43523"/>
    <cellStyle name="Normal 3 3 2 4 3 7" xfId="10946"/>
    <cellStyle name="Normal 3 3 2 4 3 7 2" xfId="10947"/>
    <cellStyle name="Normal 3 3 2 4 3 7 3" xfId="43524"/>
    <cellStyle name="Normal 3 3 2 4 3 8" xfId="10948"/>
    <cellStyle name="Normal 3 3 2 4 3 8 2" xfId="43525"/>
    <cellStyle name="Normal 3 3 2 4 3 9" xfId="43526"/>
    <cellStyle name="Normal 3 3 2 4 4" xfId="10949"/>
    <cellStyle name="Normal 3 3 2 4 4 10" xfId="43527"/>
    <cellStyle name="Normal 3 3 2 4 4 2" xfId="10950"/>
    <cellStyle name="Normal 3 3 2 4 4 2 2" xfId="10951"/>
    <cellStyle name="Normal 3 3 2 4 4 2 2 2" xfId="10952"/>
    <cellStyle name="Normal 3 3 2 4 4 2 2 2 2" xfId="26370"/>
    <cellStyle name="Normal 3 3 2 4 4 2 2 2 2 2" xfId="26371"/>
    <cellStyle name="Normal 3 3 2 4 4 2 2 2 2 3" xfId="43528"/>
    <cellStyle name="Normal 3 3 2 4 4 2 2 2 3" xfId="26372"/>
    <cellStyle name="Normal 3 3 2 4 4 2 2 2 4" xfId="43529"/>
    <cellStyle name="Normal 3 3 2 4 4 2 2 3" xfId="10953"/>
    <cellStyle name="Normal 3 3 2 4 4 2 2 3 2" xfId="26373"/>
    <cellStyle name="Normal 3 3 2 4 4 2 2 3 3" xfId="43530"/>
    <cellStyle name="Normal 3 3 2 4 4 2 2 4" xfId="26374"/>
    <cellStyle name="Normal 3 3 2 4 4 2 2 5" xfId="43531"/>
    <cellStyle name="Normal 3 3 2 4 4 2 3" xfId="10954"/>
    <cellStyle name="Normal 3 3 2 4 4 2 3 2" xfId="10955"/>
    <cellStyle name="Normal 3 3 2 4 4 2 3 2 2" xfId="26375"/>
    <cellStyle name="Normal 3 3 2 4 4 2 3 2 3" xfId="43532"/>
    <cellStyle name="Normal 3 3 2 4 4 2 3 3" xfId="26376"/>
    <cellStyle name="Normal 3 3 2 4 4 2 3 4" xfId="43533"/>
    <cellStyle name="Normal 3 3 2 4 4 2 4" xfId="10956"/>
    <cellStyle name="Normal 3 3 2 4 4 2 4 2" xfId="10957"/>
    <cellStyle name="Normal 3 3 2 4 4 2 4 3" xfId="43534"/>
    <cellStyle name="Normal 3 3 2 4 4 2 5" xfId="10958"/>
    <cellStyle name="Normal 3 3 2 4 4 2 5 2" xfId="10959"/>
    <cellStyle name="Normal 3 3 2 4 4 2 6" xfId="10960"/>
    <cellStyle name="Normal 3 3 2 4 4 2 7" xfId="43535"/>
    <cellStyle name="Normal 3 3 2 4 4 3" xfId="10961"/>
    <cellStyle name="Normal 3 3 2 4 4 3 2" xfId="10962"/>
    <cellStyle name="Normal 3 3 2 4 4 3 2 2" xfId="26377"/>
    <cellStyle name="Normal 3 3 2 4 4 3 2 2 2" xfId="26378"/>
    <cellStyle name="Normal 3 3 2 4 4 3 2 2 2 2" xfId="26379"/>
    <cellStyle name="Normal 3 3 2 4 4 3 2 2 2 3" xfId="43536"/>
    <cellStyle name="Normal 3 3 2 4 4 3 2 2 3" xfId="26380"/>
    <cellStyle name="Normal 3 3 2 4 4 3 2 2 4" xfId="43537"/>
    <cellStyle name="Normal 3 3 2 4 4 3 2 3" xfId="26381"/>
    <cellStyle name="Normal 3 3 2 4 4 3 2 3 2" xfId="26382"/>
    <cellStyle name="Normal 3 3 2 4 4 3 2 3 3" xfId="43538"/>
    <cellStyle name="Normal 3 3 2 4 4 3 2 4" xfId="26383"/>
    <cellStyle name="Normal 3 3 2 4 4 3 2 5" xfId="43539"/>
    <cellStyle name="Normal 3 3 2 4 4 3 3" xfId="10963"/>
    <cellStyle name="Normal 3 3 2 4 4 3 3 2" xfId="26384"/>
    <cellStyle name="Normal 3 3 2 4 4 3 3 2 2" xfId="26385"/>
    <cellStyle name="Normal 3 3 2 4 4 3 3 2 3" xfId="43540"/>
    <cellStyle name="Normal 3 3 2 4 4 3 3 3" xfId="26386"/>
    <cellStyle name="Normal 3 3 2 4 4 3 3 4" xfId="43541"/>
    <cellStyle name="Normal 3 3 2 4 4 3 4" xfId="26387"/>
    <cellStyle name="Normal 3 3 2 4 4 3 4 2" xfId="26388"/>
    <cellStyle name="Normal 3 3 2 4 4 3 4 3" xfId="43542"/>
    <cellStyle name="Normal 3 3 2 4 4 3 5" xfId="26389"/>
    <cellStyle name="Normal 3 3 2 4 4 3 6" xfId="43543"/>
    <cellStyle name="Normal 3 3 2 4 4 4" xfId="10964"/>
    <cellStyle name="Normal 3 3 2 4 4 4 2" xfId="10965"/>
    <cellStyle name="Normal 3 3 2 4 4 4 2 2" xfId="26390"/>
    <cellStyle name="Normal 3 3 2 4 4 4 2 2 2" xfId="26391"/>
    <cellStyle name="Normal 3 3 2 4 4 4 2 2 3" xfId="43544"/>
    <cellStyle name="Normal 3 3 2 4 4 4 2 3" xfId="26392"/>
    <cellStyle name="Normal 3 3 2 4 4 4 2 4" xfId="43545"/>
    <cellStyle name="Normal 3 3 2 4 4 4 3" xfId="26393"/>
    <cellStyle name="Normal 3 3 2 4 4 4 3 2" xfId="26394"/>
    <cellStyle name="Normal 3 3 2 4 4 4 3 3" xfId="43546"/>
    <cellStyle name="Normal 3 3 2 4 4 4 4" xfId="26395"/>
    <cellStyle name="Normal 3 3 2 4 4 4 5" xfId="43547"/>
    <cellStyle name="Normal 3 3 2 4 4 5" xfId="10966"/>
    <cellStyle name="Normal 3 3 2 4 4 5 2" xfId="10967"/>
    <cellStyle name="Normal 3 3 2 4 4 5 2 2" xfId="26396"/>
    <cellStyle name="Normal 3 3 2 4 4 5 2 3" xfId="43548"/>
    <cellStyle name="Normal 3 3 2 4 4 5 3" xfId="26397"/>
    <cellStyle name="Normal 3 3 2 4 4 5 4" xfId="43549"/>
    <cellStyle name="Normal 3 3 2 4 4 6" xfId="10968"/>
    <cellStyle name="Normal 3 3 2 4 4 6 2" xfId="10969"/>
    <cellStyle name="Normal 3 3 2 4 4 6 3" xfId="43550"/>
    <cellStyle name="Normal 3 3 2 4 4 7" xfId="10970"/>
    <cellStyle name="Normal 3 3 2 4 4 7 2" xfId="43551"/>
    <cellStyle name="Normal 3 3 2 4 4 8" xfId="43552"/>
    <cellStyle name="Normal 3 3 2 4 4 9" xfId="43553"/>
    <cellStyle name="Normal 3 3 2 4 5" xfId="10971"/>
    <cellStyle name="Normal 3 3 2 4 5 2" xfId="10972"/>
    <cellStyle name="Normal 3 3 2 4 5 2 2" xfId="10973"/>
    <cellStyle name="Normal 3 3 2 4 5 2 2 2" xfId="26398"/>
    <cellStyle name="Normal 3 3 2 4 5 2 2 2 2" xfId="26399"/>
    <cellStyle name="Normal 3 3 2 4 5 2 2 2 3" xfId="43554"/>
    <cellStyle name="Normal 3 3 2 4 5 2 2 3" xfId="26400"/>
    <cellStyle name="Normal 3 3 2 4 5 2 2 4" xfId="43555"/>
    <cellStyle name="Normal 3 3 2 4 5 2 3" xfId="10974"/>
    <cellStyle name="Normal 3 3 2 4 5 2 3 2" xfId="26401"/>
    <cellStyle name="Normal 3 3 2 4 5 2 3 3" xfId="43556"/>
    <cellStyle name="Normal 3 3 2 4 5 2 4" xfId="26402"/>
    <cellStyle name="Normal 3 3 2 4 5 2 5" xfId="43557"/>
    <cellStyle name="Normal 3 3 2 4 5 2 6" xfId="43558"/>
    <cellStyle name="Normal 3 3 2 4 5 3" xfId="10975"/>
    <cellStyle name="Normal 3 3 2 4 5 3 2" xfId="10976"/>
    <cellStyle name="Normal 3 3 2 4 5 3 2 2" xfId="26403"/>
    <cellStyle name="Normal 3 3 2 4 5 3 2 3" xfId="43559"/>
    <cellStyle name="Normal 3 3 2 4 5 3 3" xfId="26404"/>
    <cellStyle name="Normal 3 3 2 4 5 3 4" xfId="43560"/>
    <cellStyle name="Normal 3 3 2 4 5 4" xfId="10977"/>
    <cellStyle name="Normal 3 3 2 4 5 4 2" xfId="10978"/>
    <cellStyle name="Normal 3 3 2 4 5 4 3" xfId="43561"/>
    <cellStyle name="Normal 3 3 2 4 5 5" xfId="10979"/>
    <cellStyle name="Normal 3 3 2 4 5 5 2" xfId="10980"/>
    <cellStyle name="Normal 3 3 2 4 5 6" xfId="10981"/>
    <cellStyle name="Normal 3 3 2 4 5 7" xfId="43562"/>
    <cellStyle name="Normal 3 3 2 4 6" xfId="10982"/>
    <cellStyle name="Normal 3 3 2 4 6 2" xfId="10983"/>
    <cellStyle name="Normal 3 3 2 4 6 2 2" xfId="26405"/>
    <cellStyle name="Normal 3 3 2 4 6 2 2 2" xfId="26406"/>
    <cellStyle name="Normal 3 3 2 4 6 2 2 2 2" xfId="26407"/>
    <cellStyle name="Normal 3 3 2 4 6 2 2 2 3" xfId="43563"/>
    <cellStyle name="Normal 3 3 2 4 6 2 2 3" xfId="26408"/>
    <cellStyle name="Normal 3 3 2 4 6 2 2 4" xfId="43564"/>
    <cellStyle name="Normal 3 3 2 4 6 2 3" xfId="26409"/>
    <cellStyle name="Normal 3 3 2 4 6 2 3 2" xfId="26410"/>
    <cellStyle name="Normal 3 3 2 4 6 2 3 3" xfId="43565"/>
    <cellStyle name="Normal 3 3 2 4 6 2 4" xfId="26411"/>
    <cellStyle name="Normal 3 3 2 4 6 2 5" xfId="43566"/>
    <cellStyle name="Normal 3 3 2 4 6 3" xfId="10984"/>
    <cellStyle name="Normal 3 3 2 4 6 3 2" xfId="26412"/>
    <cellStyle name="Normal 3 3 2 4 6 3 2 2" xfId="26413"/>
    <cellStyle name="Normal 3 3 2 4 6 3 2 3" xfId="43567"/>
    <cellStyle name="Normal 3 3 2 4 6 3 3" xfId="26414"/>
    <cellStyle name="Normal 3 3 2 4 6 3 4" xfId="43568"/>
    <cellStyle name="Normal 3 3 2 4 6 4" xfId="26415"/>
    <cellStyle name="Normal 3 3 2 4 6 4 2" xfId="26416"/>
    <cellStyle name="Normal 3 3 2 4 6 4 3" xfId="43569"/>
    <cellStyle name="Normal 3 3 2 4 6 5" xfId="26417"/>
    <cellStyle name="Normal 3 3 2 4 6 6" xfId="43570"/>
    <cellStyle name="Normal 3 3 2 4 6 7" xfId="43571"/>
    <cellStyle name="Normal 3 3 2 4 7" xfId="10985"/>
    <cellStyle name="Normal 3 3 2 4 7 2" xfId="10986"/>
    <cellStyle name="Normal 3 3 2 4 7 2 2" xfId="26418"/>
    <cellStyle name="Normal 3 3 2 4 7 2 2 2" xfId="26419"/>
    <cellStyle name="Normal 3 3 2 4 7 2 2 3" xfId="43572"/>
    <cellStyle name="Normal 3 3 2 4 7 2 3" xfId="26420"/>
    <cellStyle name="Normal 3 3 2 4 7 2 4" xfId="43573"/>
    <cellStyle name="Normal 3 3 2 4 7 3" xfId="10987"/>
    <cellStyle name="Normal 3 3 2 4 7 3 2" xfId="26421"/>
    <cellStyle name="Normal 3 3 2 4 7 3 3" xfId="43574"/>
    <cellStyle name="Normal 3 3 2 4 7 4" xfId="26422"/>
    <cellStyle name="Normal 3 3 2 4 7 5" xfId="43575"/>
    <cellStyle name="Normal 3 3 2 4 8" xfId="10988"/>
    <cellStyle name="Normal 3 3 2 4 8 2" xfId="10989"/>
    <cellStyle name="Normal 3 3 2 4 8 2 2" xfId="26423"/>
    <cellStyle name="Normal 3 3 2 4 8 2 2 2" xfId="26424"/>
    <cellStyle name="Normal 3 3 2 4 8 2 2 3" xfId="43576"/>
    <cellStyle name="Normal 3 3 2 4 8 2 3" xfId="26425"/>
    <cellStyle name="Normal 3 3 2 4 8 2 4" xfId="43577"/>
    <cellStyle name="Normal 3 3 2 4 8 3" xfId="26426"/>
    <cellStyle name="Normal 3 3 2 4 8 3 2" xfId="26427"/>
    <cellStyle name="Normal 3 3 2 4 8 3 3" xfId="43578"/>
    <cellStyle name="Normal 3 3 2 4 8 4" xfId="26428"/>
    <cellStyle name="Normal 3 3 2 4 8 5" xfId="43579"/>
    <cellStyle name="Normal 3 3 2 4 9" xfId="10990"/>
    <cellStyle name="Normal 3 3 2 4 9 2" xfId="10991"/>
    <cellStyle name="Normal 3 3 2 4 9 2 2" xfId="26429"/>
    <cellStyle name="Normal 3 3 2 4 9 2 2 2" xfId="26430"/>
    <cellStyle name="Normal 3 3 2 4 9 2 2 3" xfId="43580"/>
    <cellStyle name="Normal 3 3 2 4 9 2 3" xfId="26431"/>
    <cellStyle name="Normal 3 3 2 4 9 2 4" xfId="43581"/>
    <cellStyle name="Normal 3 3 2 4 9 3" xfId="26432"/>
    <cellStyle name="Normal 3 3 2 4 9 3 2" xfId="26433"/>
    <cellStyle name="Normal 3 3 2 4 9 3 3" xfId="43582"/>
    <cellStyle name="Normal 3 3 2 4 9 4" xfId="26434"/>
    <cellStyle name="Normal 3 3 2 4 9 5" xfId="43583"/>
    <cellStyle name="Normal 3 3 2 5" xfId="10992"/>
    <cellStyle name="Normal 3 3 2 5 10" xfId="10993"/>
    <cellStyle name="Normal 3 3 2 5 10 2" xfId="10994"/>
    <cellStyle name="Normal 3 3 2 5 10 2 2" xfId="26435"/>
    <cellStyle name="Normal 3 3 2 5 10 2 3" xfId="43584"/>
    <cellStyle name="Normal 3 3 2 5 10 3" xfId="26436"/>
    <cellStyle name="Normal 3 3 2 5 10 4" xfId="43585"/>
    <cellStyle name="Normal 3 3 2 5 11" xfId="10995"/>
    <cellStyle name="Normal 3 3 2 5 11 2" xfId="26437"/>
    <cellStyle name="Normal 3 3 2 5 11 3" xfId="43586"/>
    <cellStyle name="Normal 3 3 2 5 12" xfId="26438"/>
    <cellStyle name="Normal 3 3 2 5 12 2" xfId="43587"/>
    <cellStyle name="Normal 3 3 2 5 13" xfId="43588"/>
    <cellStyle name="Normal 3 3 2 5 14" xfId="43589"/>
    <cellStyle name="Normal 3 3 2 5 15" xfId="43590"/>
    <cellStyle name="Normal 3 3 2 5 2" xfId="10996"/>
    <cellStyle name="Normal 3 3 2 5 2 10" xfId="43591"/>
    <cellStyle name="Normal 3 3 2 5 2 11" xfId="43592"/>
    <cellStyle name="Normal 3 3 2 5 2 12" xfId="43593"/>
    <cellStyle name="Normal 3 3 2 5 2 2" xfId="10997"/>
    <cellStyle name="Normal 3 3 2 5 2 2 2" xfId="10998"/>
    <cellStyle name="Normal 3 3 2 5 2 2 2 2" xfId="10999"/>
    <cellStyle name="Normal 3 3 2 5 2 2 2 2 2" xfId="11000"/>
    <cellStyle name="Normal 3 3 2 5 2 2 2 2 2 2" xfId="26439"/>
    <cellStyle name="Normal 3 3 2 5 2 2 2 2 2 2 2" xfId="26440"/>
    <cellStyle name="Normal 3 3 2 5 2 2 2 2 2 2 3" xfId="43594"/>
    <cellStyle name="Normal 3 3 2 5 2 2 2 2 2 3" xfId="26441"/>
    <cellStyle name="Normal 3 3 2 5 2 2 2 2 2 4" xfId="43595"/>
    <cellStyle name="Normal 3 3 2 5 2 2 2 2 3" xfId="11001"/>
    <cellStyle name="Normal 3 3 2 5 2 2 2 2 3 2" xfId="26442"/>
    <cellStyle name="Normal 3 3 2 5 2 2 2 2 3 3" xfId="43596"/>
    <cellStyle name="Normal 3 3 2 5 2 2 2 2 4" xfId="26443"/>
    <cellStyle name="Normal 3 3 2 5 2 2 2 2 5" xfId="43597"/>
    <cellStyle name="Normal 3 3 2 5 2 2 2 3" xfId="11002"/>
    <cellStyle name="Normal 3 3 2 5 2 2 2 3 2" xfId="11003"/>
    <cellStyle name="Normal 3 3 2 5 2 2 2 3 2 2" xfId="26444"/>
    <cellStyle name="Normal 3 3 2 5 2 2 2 3 2 3" xfId="43598"/>
    <cellStyle name="Normal 3 3 2 5 2 2 2 3 3" xfId="26445"/>
    <cellStyle name="Normal 3 3 2 5 2 2 2 3 4" xfId="43599"/>
    <cellStyle name="Normal 3 3 2 5 2 2 2 4" xfId="11004"/>
    <cellStyle name="Normal 3 3 2 5 2 2 2 4 2" xfId="11005"/>
    <cellStyle name="Normal 3 3 2 5 2 2 2 4 3" xfId="43600"/>
    <cellStyle name="Normal 3 3 2 5 2 2 2 5" xfId="11006"/>
    <cellStyle name="Normal 3 3 2 5 2 2 2 5 2" xfId="11007"/>
    <cellStyle name="Normal 3 3 2 5 2 2 2 6" xfId="11008"/>
    <cellStyle name="Normal 3 3 2 5 2 2 2 7" xfId="43601"/>
    <cellStyle name="Normal 3 3 2 5 2 2 3" xfId="11009"/>
    <cellStyle name="Normal 3 3 2 5 2 2 3 2" xfId="11010"/>
    <cellStyle name="Normal 3 3 2 5 2 2 3 2 2" xfId="26446"/>
    <cellStyle name="Normal 3 3 2 5 2 2 3 2 2 2" xfId="26447"/>
    <cellStyle name="Normal 3 3 2 5 2 2 3 2 2 3" xfId="43602"/>
    <cellStyle name="Normal 3 3 2 5 2 2 3 2 3" xfId="26448"/>
    <cellStyle name="Normal 3 3 2 5 2 2 3 2 4" xfId="43603"/>
    <cellStyle name="Normal 3 3 2 5 2 2 3 3" xfId="11011"/>
    <cellStyle name="Normal 3 3 2 5 2 2 3 3 2" xfId="26449"/>
    <cellStyle name="Normal 3 3 2 5 2 2 3 3 3" xfId="43604"/>
    <cellStyle name="Normal 3 3 2 5 2 2 3 4" xfId="26450"/>
    <cellStyle name="Normal 3 3 2 5 2 2 3 5" xfId="43605"/>
    <cellStyle name="Normal 3 3 2 5 2 2 4" xfId="11012"/>
    <cellStyle name="Normal 3 3 2 5 2 2 4 2" xfId="11013"/>
    <cellStyle name="Normal 3 3 2 5 2 2 4 2 2" xfId="26451"/>
    <cellStyle name="Normal 3 3 2 5 2 2 4 2 3" xfId="43606"/>
    <cellStyle name="Normal 3 3 2 5 2 2 4 3" xfId="26452"/>
    <cellStyle name="Normal 3 3 2 5 2 2 4 4" xfId="43607"/>
    <cellStyle name="Normal 3 3 2 5 2 2 5" xfId="11014"/>
    <cellStyle name="Normal 3 3 2 5 2 2 5 2" xfId="11015"/>
    <cellStyle name="Normal 3 3 2 5 2 2 5 3" xfId="43608"/>
    <cellStyle name="Normal 3 3 2 5 2 2 6" xfId="11016"/>
    <cellStyle name="Normal 3 3 2 5 2 2 6 2" xfId="11017"/>
    <cellStyle name="Normal 3 3 2 5 2 2 7" xfId="11018"/>
    <cellStyle name="Normal 3 3 2 5 2 2 8" xfId="43609"/>
    <cellStyle name="Normal 3 3 2 5 2 3" xfId="11019"/>
    <cellStyle name="Normal 3 3 2 5 2 3 2" xfId="11020"/>
    <cellStyle name="Normal 3 3 2 5 2 3 2 2" xfId="11021"/>
    <cellStyle name="Normal 3 3 2 5 2 3 2 2 2" xfId="26453"/>
    <cellStyle name="Normal 3 3 2 5 2 3 2 2 2 2" xfId="26454"/>
    <cellStyle name="Normal 3 3 2 5 2 3 2 2 2 3" xfId="43610"/>
    <cellStyle name="Normal 3 3 2 5 2 3 2 2 3" xfId="26455"/>
    <cellStyle name="Normal 3 3 2 5 2 3 2 2 4" xfId="43611"/>
    <cellStyle name="Normal 3 3 2 5 2 3 2 3" xfId="11022"/>
    <cellStyle name="Normal 3 3 2 5 2 3 2 3 2" xfId="26456"/>
    <cellStyle name="Normal 3 3 2 5 2 3 2 3 3" xfId="43612"/>
    <cellStyle name="Normal 3 3 2 5 2 3 2 4" xfId="26457"/>
    <cellStyle name="Normal 3 3 2 5 2 3 2 5" xfId="43613"/>
    <cellStyle name="Normal 3 3 2 5 2 3 3" xfId="11023"/>
    <cellStyle name="Normal 3 3 2 5 2 3 3 2" xfId="11024"/>
    <cellStyle name="Normal 3 3 2 5 2 3 3 2 2" xfId="26458"/>
    <cellStyle name="Normal 3 3 2 5 2 3 3 2 3" xfId="43614"/>
    <cellStyle name="Normal 3 3 2 5 2 3 3 3" xfId="26459"/>
    <cellStyle name="Normal 3 3 2 5 2 3 3 4" xfId="43615"/>
    <cellStyle name="Normal 3 3 2 5 2 3 4" xfId="11025"/>
    <cellStyle name="Normal 3 3 2 5 2 3 4 2" xfId="11026"/>
    <cellStyle name="Normal 3 3 2 5 2 3 4 3" xfId="43616"/>
    <cellStyle name="Normal 3 3 2 5 2 3 5" xfId="11027"/>
    <cellStyle name="Normal 3 3 2 5 2 3 5 2" xfId="11028"/>
    <cellStyle name="Normal 3 3 2 5 2 3 6" xfId="11029"/>
    <cellStyle name="Normal 3 3 2 5 2 3 7" xfId="43617"/>
    <cellStyle name="Normal 3 3 2 5 2 4" xfId="11030"/>
    <cellStyle name="Normal 3 3 2 5 2 4 2" xfId="11031"/>
    <cellStyle name="Normal 3 3 2 5 2 4 2 2" xfId="26460"/>
    <cellStyle name="Normal 3 3 2 5 2 4 2 2 2" xfId="26461"/>
    <cellStyle name="Normal 3 3 2 5 2 4 2 2 2 2" xfId="26462"/>
    <cellStyle name="Normal 3 3 2 5 2 4 2 2 2 3" xfId="43618"/>
    <cellStyle name="Normal 3 3 2 5 2 4 2 2 3" xfId="26463"/>
    <cellStyle name="Normal 3 3 2 5 2 4 2 2 4" xfId="43619"/>
    <cellStyle name="Normal 3 3 2 5 2 4 2 3" xfId="26464"/>
    <cellStyle name="Normal 3 3 2 5 2 4 2 3 2" xfId="26465"/>
    <cellStyle name="Normal 3 3 2 5 2 4 2 3 3" xfId="43620"/>
    <cellStyle name="Normal 3 3 2 5 2 4 2 4" xfId="26466"/>
    <cellStyle name="Normal 3 3 2 5 2 4 2 5" xfId="43621"/>
    <cellStyle name="Normal 3 3 2 5 2 4 3" xfId="11032"/>
    <cellStyle name="Normal 3 3 2 5 2 4 3 2" xfId="26467"/>
    <cellStyle name="Normal 3 3 2 5 2 4 3 2 2" xfId="26468"/>
    <cellStyle name="Normal 3 3 2 5 2 4 3 2 3" xfId="43622"/>
    <cellStyle name="Normal 3 3 2 5 2 4 3 3" xfId="26469"/>
    <cellStyle name="Normal 3 3 2 5 2 4 3 4" xfId="43623"/>
    <cellStyle name="Normal 3 3 2 5 2 4 4" xfId="26470"/>
    <cellStyle name="Normal 3 3 2 5 2 4 4 2" xfId="26471"/>
    <cellStyle name="Normal 3 3 2 5 2 4 4 3" xfId="43624"/>
    <cellStyle name="Normal 3 3 2 5 2 4 5" xfId="26472"/>
    <cellStyle name="Normal 3 3 2 5 2 4 6" xfId="43625"/>
    <cellStyle name="Normal 3 3 2 5 2 5" xfId="11033"/>
    <cellStyle name="Normal 3 3 2 5 2 5 2" xfId="11034"/>
    <cellStyle name="Normal 3 3 2 5 2 5 2 2" xfId="26473"/>
    <cellStyle name="Normal 3 3 2 5 2 5 2 2 2" xfId="26474"/>
    <cellStyle name="Normal 3 3 2 5 2 5 2 2 3" xfId="43626"/>
    <cellStyle name="Normal 3 3 2 5 2 5 2 3" xfId="26475"/>
    <cellStyle name="Normal 3 3 2 5 2 5 2 4" xfId="43627"/>
    <cellStyle name="Normal 3 3 2 5 2 5 3" xfId="26476"/>
    <cellStyle name="Normal 3 3 2 5 2 5 3 2" xfId="26477"/>
    <cellStyle name="Normal 3 3 2 5 2 5 3 3" xfId="43628"/>
    <cellStyle name="Normal 3 3 2 5 2 5 4" xfId="26478"/>
    <cellStyle name="Normal 3 3 2 5 2 5 5" xfId="43629"/>
    <cellStyle name="Normal 3 3 2 5 2 6" xfId="11035"/>
    <cellStyle name="Normal 3 3 2 5 2 6 2" xfId="11036"/>
    <cellStyle name="Normal 3 3 2 5 2 6 2 2" xfId="26479"/>
    <cellStyle name="Normal 3 3 2 5 2 6 2 2 2" xfId="26480"/>
    <cellStyle name="Normal 3 3 2 5 2 6 2 2 3" xfId="43630"/>
    <cellStyle name="Normal 3 3 2 5 2 6 2 3" xfId="26481"/>
    <cellStyle name="Normal 3 3 2 5 2 6 2 4" xfId="43631"/>
    <cellStyle name="Normal 3 3 2 5 2 6 3" xfId="26482"/>
    <cellStyle name="Normal 3 3 2 5 2 6 3 2" xfId="26483"/>
    <cellStyle name="Normal 3 3 2 5 2 6 3 3" xfId="43632"/>
    <cellStyle name="Normal 3 3 2 5 2 6 4" xfId="26484"/>
    <cellStyle name="Normal 3 3 2 5 2 6 5" xfId="43633"/>
    <cellStyle name="Normal 3 3 2 5 2 7" xfId="11037"/>
    <cellStyle name="Normal 3 3 2 5 2 7 2" xfId="11038"/>
    <cellStyle name="Normal 3 3 2 5 2 7 2 2" xfId="26485"/>
    <cellStyle name="Normal 3 3 2 5 2 7 2 3" xfId="43634"/>
    <cellStyle name="Normal 3 3 2 5 2 7 3" xfId="26486"/>
    <cellStyle name="Normal 3 3 2 5 2 7 4" xfId="43635"/>
    <cellStyle name="Normal 3 3 2 5 2 8" xfId="11039"/>
    <cellStyle name="Normal 3 3 2 5 2 8 2" xfId="26487"/>
    <cellStyle name="Normal 3 3 2 5 2 8 3" xfId="43636"/>
    <cellStyle name="Normal 3 3 2 5 2 9" xfId="26488"/>
    <cellStyle name="Normal 3 3 2 5 2 9 2" xfId="43637"/>
    <cellStyle name="Normal 3 3 2 5 3" xfId="11040"/>
    <cellStyle name="Normal 3 3 2 5 3 10" xfId="43638"/>
    <cellStyle name="Normal 3 3 2 5 3 11" xfId="43639"/>
    <cellStyle name="Normal 3 3 2 5 3 2" xfId="11041"/>
    <cellStyle name="Normal 3 3 2 5 3 2 2" xfId="11042"/>
    <cellStyle name="Normal 3 3 2 5 3 2 2 2" xfId="11043"/>
    <cellStyle name="Normal 3 3 2 5 3 2 2 2 2" xfId="11044"/>
    <cellStyle name="Normal 3 3 2 5 3 2 2 2 2 2" xfId="26489"/>
    <cellStyle name="Normal 3 3 2 5 3 2 2 2 2 2 2" xfId="26490"/>
    <cellStyle name="Normal 3 3 2 5 3 2 2 2 2 2 3" xfId="43640"/>
    <cellStyle name="Normal 3 3 2 5 3 2 2 2 2 3" xfId="26491"/>
    <cellStyle name="Normal 3 3 2 5 3 2 2 2 2 4" xfId="43641"/>
    <cellStyle name="Normal 3 3 2 5 3 2 2 2 3" xfId="11045"/>
    <cellStyle name="Normal 3 3 2 5 3 2 2 2 3 2" xfId="26492"/>
    <cellStyle name="Normal 3 3 2 5 3 2 2 2 3 3" xfId="43642"/>
    <cellStyle name="Normal 3 3 2 5 3 2 2 2 4" xfId="26493"/>
    <cellStyle name="Normal 3 3 2 5 3 2 2 2 5" xfId="43643"/>
    <cellStyle name="Normal 3 3 2 5 3 2 2 3" xfId="11046"/>
    <cellStyle name="Normal 3 3 2 5 3 2 2 3 2" xfId="11047"/>
    <cellStyle name="Normal 3 3 2 5 3 2 2 3 2 2" xfId="26494"/>
    <cellStyle name="Normal 3 3 2 5 3 2 2 3 2 3" xfId="43644"/>
    <cellStyle name="Normal 3 3 2 5 3 2 2 3 3" xfId="26495"/>
    <cellStyle name="Normal 3 3 2 5 3 2 2 3 4" xfId="43645"/>
    <cellStyle name="Normal 3 3 2 5 3 2 2 4" xfId="11048"/>
    <cellStyle name="Normal 3 3 2 5 3 2 2 4 2" xfId="11049"/>
    <cellStyle name="Normal 3 3 2 5 3 2 2 4 3" xfId="43646"/>
    <cellStyle name="Normal 3 3 2 5 3 2 2 5" xfId="11050"/>
    <cellStyle name="Normal 3 3 2 5 3 2 2 5 2" xfId="11051"/>
    <cellStyle name="Normal 3 3 2 5 3 2 2 6" xfId="11052"/>
    <cellStyle name="Normal 3 3 2 5 3 2 2 7" xfId="43647"/>
    <cellStyle name="Normal 3 3 2 5 3 2 3" xfId="11053"/>
    <cellStyle name="Normal 3 3 2 5 3 2 3 2" xfId="11054"/>
    <cellStyle name="Normal 3 3 2 5 3 2 3 2 2" xfId="26496"/>
    <cellStyle name="Normal 3 3 2 5 3 2 3 2 2 2" xfId="26497"/>
    <cellStyle name="Normal 3 3 2 5 3 2 3 2 2 3" xfId="43648"/>
    <cellStyle name="Normal 3 3 2 5 3 2 3 2 3" xfId="26498"/>
    <cellStyle name="Normal 3 3 2 5 3 2 3 2 4" xfId="43649"/>
    <cellStyle name="Normal 3 3 2 5 3 2 3 3" xfId="11055"/>
    <cellStyle name="Normal 3 3 2 5 3 2 3 3 2" xfId="26499"/>
    <cellStyle name="Normal 3 3 2 5 3 2 3 3 3" xfId="43650"/>
    <cellStyle name="Normal 3 3 2 5 3 2 3 4" xfId="26500"/>
    <cellStyle name="Normal 3 3 2 5 3 2 3 5" xfId="43651"/>
    <cellStyle name="Normal 3 3 2 5 3 2 4" xfId="11056"/>
    <cellStyle name="Normal 3 3 2 5 3 2 4 2" xfId="11057"/>
    <cellStyle name="Normal 3 3 2 5 3 2 4 2 2" xfId="26501"/>
    <cellStyle name="Normal 3 3 2 5 3 2 4 2 3" xfId="43652"/>
    <cellStyle name="Normal 3 3 2 5 3 2 4 3" xfId="26502"/>
    <cellStyle name="Normal 3 3 2 5 3 2 4 4" xfId="43653"/>
    <cellStyle name="Normal 3 3 2 5 3 2 5" xfId="11058"/>
    <cellStyle name="Normal 3 3 2 5 3 2 5 2" xfId="11059"/>
    <cellStyle name="Normal 3 3 2 5 3 2 5 3" xfId="43654"/>
    <cellStyle name="Normal 3 3 2 5 3 2 6" xfId="11060"/>
    <cellStyle name="Normal 3 3 2 5 3 2 6 2" xfId="11061"/>
    <cellStyle name="Normal 3 3 2 5 3 2 7" xfId="11062"/>
    <cellStyle name="Normal 3 3 2 5 3 2 8" xfId="43655"/>
    <cellStyle name="Normal 3 3 2 5 3 3" xfId="11063"/>
    <cellStyle name="Normal 3 3 2 5 3 3 2" xfId="11064"/>
    <cellStyle name="Normal 3 3 2 5 3 3 2 2" xfId="11065"/>
    <cellStyle name="Normal 3 3 2 5 3 3 2 2 2" xfId="26503"/>
    <cellStyle name="Normal 3 3 2 5 3 3 2 2 2 2" xfId="26504"/>
    <cellStyle name="Normal 3 3 2 5 3 3 2 2 2 3" xfId="43656"/>
    <cellStyle name="Normal 3 3 2 5 3 3 2 2 3" xfId="26505"/>
    <cellStyle name="Normal 3 3 2 5 3 3 2 2 4" xfId="43657"/>
    <cellStyle name="Normal 3 3 2 5 3 3 2 3" xfId="11066"/>
    <cellStyle name="Normal 3 3 2 5 3 3 2 3 2" xfId="26506"/>
    <cellStyle name="Normal 3 3 2 5 3 3 2 3 3" xfId="43658"/>
    <cellStyle name="Normal 3 3 2 5 3 3 2 4" xfId="26507"/>
    <cellStyle name="Normal 3 3 2 5 3 3 2 5" xfId="43659"/>
    <cellStyle name="Normal 3 3 2 5 3 3 3" xfId="11067"/>
    <cellStyle name="Normal 3 3 2 5 3 3 3 2" xfId="11068"/>
    <cellStyle name="Normal 3 3 2 5 3 3 3 2 2" xfId="26508"/>
    <cellStyle name="Normal 3 3 2 5 3 3 3 2 3" xfId="43660"/>
    <cellStyle name="Normal 3 3 2 5 3 3 3 3" xfId="26509"/>
    <cellStyle name="Normal 3 3 2 5 3 3 3 4" xfId="43661"/>
    <cellStyle name="Normal 3 3 2 5 3 3 4" xfId="11069"/>
    <cellStyle name="Normal 3 3 2 5 3 3 4 2" xfId="11070"/>
    <cellStyle name="Normal 3 3 2 5 3 3 4 3" xfId="43662"/>
    <cellStyle name="Normal 3 3 2 5 3 3 5" xfId="11071"/>
    <cellStyle name="Normal 3 3 2 5 3 3 5 2" xfId="11072"/>
    <cellStyle name="Normal 3 3 2 5 3 3 6" xfId="11073"/>
    <cellStyle name="Normal 3 3 2 5 3 3 7" xfId="43663"/>
    <cellStyle name="Normal 3 3 2 5 3 4" xfId="11074"/>
    <cellStyle name="Normal 3 3 2 5 3 4 2" xfId="11075"/>
    <cellStyle name="Normal 3 3 2 5 3 4 2 2" xfId="26510"/>
    <cellStyle name="Normal 3 3 2 5 3 4 2 2 2" xfId="26511"/>
    <cellStyle name="Normal 3 3 2 5 3 4 2 2 2 2" xfId="26512"/>
    <cellStyle name="Normal 3 3 2 5 3 4 2 2 2 3" xfId="43664"/>
    <cellStyle name="Normal 3 3 2 5 3 4 2 2 3" xfId="26513"/>
    <cellStyle name="Normal 3 3 2 5 3 4 2 2 4" xfId="43665"/>
    <cellStyle name="Normal 3 3 2 5 3 4 2 3" xfId="26514"/>
    <cellStyle name="Normal 3 3 2 5 3 4 2 3 2" xfId="26515"/>
    <cellStyle name="Normal 3 3 2 5 3 4 2 3 3" xfId="43666"/>
    <cellStyle name="Normal 3 3 2 5 3 4 2 4" xfId="26516"/>
    <cellStyle name="Normal 3 3 2 5 3 4 2 5" xfId="43667"/>
    <cellStyle name="Normal 3 3 2 5 3 4 3" xfId="11076"/>
    <cellStyle name="Normal 3 3 2 5 3 4 3 2" xfId="26517"/>
    <cellStyle name="Normal 3 3 2 5 3 4 3 2 2" xfId="26518"/>
    <cellStyle name="Normal 3 3 2 5 3 4 3 2 3" xfId="43668"/>
    <cellStyle name="Normal 3 3 2 5 3 4 3 3" xfId="26519"/>
    <cellStyle name="Normal 3 3 2 5 3 4 3 4" xfId="43669"/>
    <cellStyle name="Normal 3 3 2 5 3 4 4" xfId="26520"/>
    <cellStyle name="Normal 3 3 2 5 3 4 4 2" xfId="26521"/>
    <cellStyle name="Normal 3 3 2 5 3 4 4 3" xfId="43670"/>
    <cellStyle name="Normal 3 3 2 5 3 4 5" xfId="26522"/>
    <cellStyle name="Normal 3 3 2 5 3 4 6" xfId="43671"/>
    <cellStyle name="Normal 3 3 2 5 3 5" xfId="11077"/>
    <cellStyle name="Normal 3 3 2 5 3 5 2" xfId="11078"/>
    <cellStyle name="Normal 3 3 2 5 3 5 2 2" xfId="26523"/>
    <cellStyle name="Normal 3 3 2 5 3 5 2 2 2" xfId="26524"/>
    <cellStyle name="Normal 3 3 2 5 3 5 2 2 3" xfId="43672"/>
    <cellStyle name="Normal 3 3 2 5 3 5 2 3" xfId="26525"/>
    <cellStyle name="Normal 3 3 2 5 3 5 2 4" xfId="43673"/>
    <cellStyle name="Normal 3 3 2 5 3 5 3" xfId="26526"/>
    <cellStyle name="Normal 3 3 2 5 3 5 3 2" xfId="26527"/>
    <cellStyle name="Normal 3 3 2 5 3 5 3 3" xfId="43674"/>
    <cellStyle name="Normal 3 3 2 5 3 5 4" xfId="26528"/>
    <cellStyle name="Normal 3 3 2 5 3 5 5" xfId="43675"/>
    <cellStyle name="Normal 3 3 2 5 3 6" xfId="11079"/>
    <cellStyle name="Normal 3 3 2 5 3 6 2" xfId="11080"/>
    <cellStyle name="Normal 3 3 2 5 3 6 2 2" xfId="26529"/>
    <cellStyle name="Normal 3 3 2 5 3 6 2 3" xfId="43676"/>
    <cellStyle name="Normal 3 3 2 5 3 6 3" xfId="26530"/>
    <cellStyle name="Normal 3 3 2 5 3 6 4" xfId="43677"/>
    <cellStyle name="Normal 3 3 2 5 3 7" xfId="11081"/>
    <cellStyle name="Normal 3 3 2 5 3 7 2" xfId="11082"/>
    <cellStyle name="Normal 3 3 2 5 3 7 3" xfId="43678"/>
    <cellStyle name="Normal 3 3 2 5 3 8" xfId="11083"/>
    <cellStyle name="Normal 3 3 2 5 3 8 2" xfId="43679"/>
    <cellStyle name="Normal 3 3 2 5 3 9" xfId="43680"/>
    <cellStyle name="Normal 3 3 2 5 4" xfId="11084"/>
    <cellStyle name="Normal 3 3 2 5 4 10" xfId="43681"/>
    <cellStyle name="Normal 3 3 2 5 4 2" xfId="11085"/>
    <cellStyle name="Normal 3 3 2 5 4 2 2" xfId="11086"/>
    <cellStyle name="Normal 3 3 2 5 4 2 2 2" xfId="11087"/>
    <cellStyle name="Normal 3 3 2 5 4 2 2 2 2" xfId="26531"/>
    <cellStyle name="Normal 3 3 2 5 4 2 2 2 2 2" xfId="26532"/>
    <cellStyle name="Normal 3 3 2 5 4 2 2 2 2 3" xfId="43682"/>
    <cellStyle name="Normal 3 3 2 5 4 2 2 2 3" xfId="26533"/>
    <cellStyle name="Normal 3 3 2 5 4 2 2 2 4" xfId="43683"/>
    <cellStyle name="Normal 3 3 2 5 4 2 2 3" xfId="11088"/>
    <cellStyle name="Normal 3 3 2 5 4 2 2 3 2" xfId="26534"/>
    <cellStyle name="Normal 3 3 2 5 4 2 2 3 3" xfId="43684"/>
    <cellStyle name="Normal 3 3 2 5 4 2 2 4" xfId="26535"/>
    <cellStyle name="Normal 3 3 2 5 4 2 2 5" xfId="43685"/>
    <cellStyle name="Normal 3 3 2 5 4 2 3" xfId="11089"/>
    <cellStyle name="Normal 3 3 2 5 4 2 3 2" xfId="11090"/>
    <cellStyle name="Normal 3 3 2 5 4 2 3 2 2" xfId="26536"/>
    <cellStyle name="Normal 3 3 2 5 4 2 3 2 3" xfId="43686"/>
    <cellStyle name="Normal 3 3 2 5 4 2 3 3" xfId="26537"/>
    <cellStyle name="Normal 3 3 2 5 4 2 3 4" xfId="43687"/>
    <cellStyle name="Normal 3 3 2 5 4 2 4" xfId="11091"/>
    <cellStyle name="Normal 3 3 2 5 4 2 4 2" xfId="11092"/>
    <cellStyle name="Normal 3 3 2 5 4 2 4 3" xfId="43688"/>
    <cellStyle name="Normal 3 3 2 5 4 2 5" xfId="11093"/>
    <cellStyle name="Normal 3 3 2 5 4 2 5 2" xfId="11094"/>
    <cellStyle name="Normal 3 3 2 5 4 2 6" xfId="11095"/>
    <cellStyle name="Normal 3 3 2 5 4 2 7" xfId="43689"/>
    <cellStyle name="Normal 3 3 2 5 4 3" xfId="11096"/>
    <cellStyle name="Normal 3 3 2 5 4 3 2" xfId="11097"/>
    <cellStyle name="Normal 3 3 2 5 4 3 2 2" xfId="26538"/>
    <cellStyle name="Normal 3 3 2 5 4 3 2 2 2" xfId="26539"/>
    <cellStyle name="Normal 3 3 2 5 4 3 2 2 2 2" xfId="26540"/>
    <cellStyle name="Normal 3 3 2 5 4 3 2 2 2 3" xfId="43690"/>
    <cellStyle name="Normal 3 3 2 5 4 3 2 2 3" xfId="26541"/>
    <cellStyle name="Normal 3 3 2 5 4 3 2 2 4" xfId="43691"/>
    <cellStyle name="Normal 3 3 2 5 4 3 2 3" xfId="26542"/>
    <cellStyle name="Normal 3 3 2 5 4 3 2 3 2" xfId="26543"/>
    <cellStyle name="Normal 3 3 2 5 4 3 2 3 3" xfId="43692"/>
    <cellStyle name="Normal 3 3 2 5 4 3 2 4" xfId="26544"/>
    <cellStyle name="Normal 3 3 2 5 4 3 2 5" xfId="43693"/>
    <cellStyle name="Normal 3 3 2 5 4 3 3" xfId="11098"/>
    <cellStyle name="Normal 3 3 2 5 4 3 3 2" xfId="26545"/>
    <cellStyle name="Normal 3 3 2 5 4 3 3 2 2" xfId="26546"/>
    <cellStyle name="Normal 3 3 2 5 4 3 3 2 3" xfId="43694"/>
    <cellStyle name="Normal 3 3 2 5 4 3 3 3" xfId="26547"/>
    <cellStyle name="Normal 3 3 2 5 4 3 3 4" xfId="43695"/>
    <cellStyle name="Normal 3 3 2 5 4 3 4" xfId="26548"/>
    <cellStyle name="Normal 3 3 2 5 4 3 4 2" xfId="26549"/>
    <cellStyle name="Normal 3 3 2 5 4 3 4 3" xfId="43696"/>
    <cellStyle name="Normal 3 3 2 5 4 3 5" xfId="26550"/>
    <cellStyle name="Normal 3 3 2 5 4 3 6" xfId="43697"/>
    <cellStyle name="Normal 3 3 2 5 4 4" xfId="11099"/>
    <cellStyle name="Normal 3 3 2 5 4 4 2" xfId="11100"/>
    <cellStyle name="Normal 3 3 2 5 4 4 2 2" xfId="26551"/>
    <cellStyle name="Normal 3 3 2 5 4 4 2 2 2" xfId="26552"/>
    <cellStyle name="Normal 3 3 2 5 4 4 2 2 3" xfId="43698"/>
    <cellStyle name="Normal 3 3 2 5 4 4 2 3" xfId="26553"/>
    <cellStyle name="Normal 3 3 2 5 4 4 2 4" xfId="43699"/>
    <cellStyle name="Normal 3 3 2 5 4 4 3" xfId="26554"/>
    <cellStyle name="Normal 3 3 2 5 4 4 3 2" xfId="26555"/>
    <cellStyle name="Normal 3 3 2 5 4 4 3 3" xfId="43700"/>
    <cellStyle name="Normal 3 3 2 5 4 4 4" xfId="26556"/>
    <cellStyle name="Normal 3 3 2 5 4 4 5" xfId="43701"/>
    <cellStyle name="Normal 3 3 2 5 4 5" xfId="11101"/>
    <cellStyle name="Normal 3 3 2 5 4 5 2" xfId="11102"/>
    <cellStyle name="Normal 3 3 2 5 4 5 2 2" xfId="26557"/>
    <cellStyle name="Normal 3 3 2 5 4 5 2 3" xfId="43702"/>
    <cellStyle name="Normal 3 3 2 5 4 5 3" xfId="26558"/>
    <cellStyle name="Normal 3 3 2 5 4 5 4" xfId="43703"/>
    <cellStyle name="Normal 3 3 2 5 4 6" xfId="11103"/>
    <cellStyle name="Normal 3 3 2 5 4 6 2" xfId="11104"/>
    <cellStyle name="Normal 3 3 2 5 4 6 3" xfId="43704"/>
    <cellStyle name="Normal 3 3 2 5 4 7" xfId="11105"/>
    <cellStyle name="Normal 3 3 2 5 4 7 2" xfId="43705"/>
    <cellStyle name="Normal 3 3 2 5 4 8" xfId="43706"/>
    <cellStyle name="Normal 3 3 2 5 4 9" xfId="43707"/>
    <cellStyle name="Normal 3 3 2 5 5" xfId="11106"/>
    <cellStyle name="Normal 3 3 2 5 5 2" xfId="11107"/>
    <cellStyle name="Normal 3 3 2 5 5 2 2" xfId="11108"/>
    <cellStyle name="Normal 3 3 2 5 5 2 2 2" xfId="26559"/>
    <cellStyle name="Normal 3 3 2 5 5 2 2 2 2" xfId="26560"/>
    <cellStyle name="Normal 3 3 2 5 5 2 2 2 3" xfId="43708"/>
    <cellStyle name="Normal 3 3 2 5 5 2 2 3" xfId="26561"/>
    <cellStyle name="Normal 3 3 2 5 5 2 2 4" xfId="43709"/>
    <cellStyle name="Normal 3 3 2 5 5 2 3" xfId="11109"/>
    <cellStyle name="Normal 3 3 2 5 5 2 3 2" xfId="26562"/>
    <cellStyle name="Normal 3 3 2 5 5 2 3 3" xfId="43710"/>
    <cellStyle name="Normal 3 3 2 5 5 2 4" xfId="26563"/>
    <cellStyle name="Normal 3 3 2 5 5 2 5" xfId="43711"/>
    <cellStyle name="Normal 3 3 2 5 5 2 6" xfId="43712"/>
    <cellStyle name="Normal 3 3 2 5 5 3" xfId="11110"/>
    <cellStyle name="Normal 3 3 2 5 5 3 2" xfId="11111"/>
    <cellStyle name="Normal 3 3 2 5 5 3 2 2" xfId="26564"/>
    <cellStyle name="Normal 3 3 2 5 5 3 2 3" xfId="43713"/>
    <cellStyle name="Normal 3 3 2 5 5 3 3" xfId="26565"/>
    <cellStyle name="Normal 3 3 2 5 5 3 4" xfId="43714"/>
    <cellStyle name="Normal 3 3 2 5 5 4" xfId="11112"/>
    <cellStyle name="Normal 3 3 2 5 5 4 2" xfId="11113"/>
    <cellStyle name="Normal 3 3 2 5 5 4 3" xfId="43715"/>
    <cellStyle name="Normal 3 3 2 5 5 5" xfId="11114"/>
    <cellStyle name="Normal 3 3 2 5 5 5 2" xfId="11115"/>
    <cellStyle name="Normal 3 3 2 5 5 6" xfId="11116"/>
    <cellStyle name="Normal 3 3 2 5 5 7" xfId="43716"/>
    <cellStyle name="Normal 3 3 2 5 6" xfId="11117"/>
    <cellStyle name="Normal 3 3 2 5 6 2" xfId="11118"/>
    <cellStyle name="Normal 3 3 2 5 6 2 2" xfId="26566"/>
    <cellStyle name="Normal 3 3 2 5 6 2 2 2" xfId="26567"/>
    <cellStyle name="Normal 3 3 2 5 6 2 2 2 2" xfId="26568"/>
    <cellStyle name="Normal 3 3 2 5 6 2 2 2 3" xfId="43717"/>
    <cellStyle name="Normal 3 3 2 5 6 2 2 3" xfId="26569"/>
    <cellStyle name="Normal 3 3 2 5 6 2 2 4" xfId="43718"/>
    <cellStyle name="Normal 3 3 2 5 6 2 3" xfId="26570"/>
    <cellStyle name="Normal 3 3 2 5 6 2 3 2" xfId="26571"/>
    <cellStyle name="Normal 3 3 2 5 6 2 3 3" xfId="43719"/>
    <cellStyle name="Normal 3 3 2 5 6 2 4" xfId="26572"/>
    <cellStyle name="Normal 3 3 2 5 6 2 5" xfId="43720"/>
    <cellStyle name="Normal 3 3 2 5 6 3" xfId="11119"/>
    <cellStyle name="Normal 3 3 2 5 6 3 2" xfId="26573"/>
    <cellStyle name="Normal 3 3 2 5 6 3 2 2" xfId="26574"/>
    <cellStyle name="Normal 3 3 2 5 6 3 2 3" xfId="43721"/>
    <cellStyle name="Normal 3 3 2 5 6 3 3" xfId="26575"/>
    <cellStyle name="Normal 3 3 2 5 6 3 4" xfId="43722"/>
    <cellStyle name="Normal 3 3 2 5 6 4" xfId="26576"/>
    <cellStyle name="Normal 3 3 2 5 6 4 2" xfId="26577"/>
    <cellStyle name="Normal 3 3 2 5 6 4 3" xfId="43723"/>
    <cellStyle name="Normal 3 3 2 5 6 5" xfId="26578"/>
    <cellStyle name="Normal 3 3 2 5 6 6" xfId="43724"/>
    <cellStyle name="Normal 3 3 2 5 6 7" xfId="43725"/>
    <cellStyle name="Normal 3 3 2 5 7" xfId="11120"/>
    <cellStyle name="Normal 3 3 2 5 7 2" xfId="11121"/>
    <cellStyle name="Normal 3 3 2 5 7 2 2" xfId="26579"/>
    <cellStyle name="Normal 3 3 2 5 7 2 2 2" xfId="26580"/>
    <cellStyle name="Normal 3 3 2 5 7 2 2 3" xfId="43726"/>
    <cellStyle name="Normal 3 3 2 5 7 2 3" xfId="26581"/>
    <cellStyle name="Normal 3 3 2 5 7 2 4" xfId="43727"/>
    <cellStyle name="Normal 3 3 2 5 7 3" xfId="11122"/>
    <cellStyle name="Normal 3 3 2 5 7 3 2" xfId="26582"/>
    <cellStyle name="Normal 3 3 2 5 7 3 3" xfId="43728"/>
    <cellStyle name="Normal 3 3 2 5 7 4" xfId="26583"/>
    <cellStyle name="Normal 3 3 2 5 7 5" xfId="43729"/>
    <cellStyle name="Normal 3 3 2 5 8" xfId="11123"/>
    <cellStyle name="Normal 3 3 2 5 8 2" xfId="11124"/>
    <cellStyle name="Normal 3 3 2 5 8 2 2" xfId="26584"/>
    <cellStyle name="Normal 3 3 2 5 8 2 2 2" xfId="26585"/>
    <cellStyle name="Normal 3 3 2 5 8 2 2 3" xfId="43730"/>
    <cellStyle name="Normal 3 3 2 5 8 2 3" xfId="26586"/>
    <cellStyle name="Normal 3 3 2 5 8 2 4" xfId="43731"/>
    <cellStyle name="Normal 3 3 2 5 8 3" xfId="26587"/>
    <cellStyle name="Normal 3 3 2 5 8 3 2" xfId="26588"/>
    <cellStyle name="Normal 3 3 2 5 8 3 3" xfId="43732"/>
    <cellStyle name="Normal 3 3 2 5 8 4" xfId="26589"/>
    <cellStyle name="Normal 3 3 2 5 8 5" xfId="43733"/>
    <cellStyle name="Normal 3 3 2 5 9" xfId="11125"/>
    <cellStyle name="Normal 3 3 2 5 9 2" xfId="11126"/>
    <cellStyle name="Normal 3 3 2 5 9 2 2" xfId="26590"/>
    <cellStyle name="Normal 3 3 2 5 9 2 2 2" xfId="26591"/>
    <cellStyle name="Normal 3 3 2 5 9 2 2 3" xfId="43734"/>
    <cellStyle name="Normal 3 3 2 5 9 2 3" xfId="26592"/>
    <cellStyle name="Normal 3 3 2 5 9 2 4" xfId="43735"/>
    <cellStyle name="Normal 3 3 2 5 9 3" xfId="26593"/>
    <cellStyle name="Normal 3 3 2 5 9 3 2" xfId="26594"/>
    <cellStyle name="Normal 3 3 2 5 9 3 3" xfId="43736"/>
    <cellStyle name="Normal 3 3 2 5 9 4" xfId="26595"/>
    <cellStyle name="Normal 3 3 2 5 9 5" xfId="43737"/>
    <cellStyle name="Normal 3 3 2 6" xfId="11127"/>
    <cellStyle name="Normal 3 3 2 6 10" xfId="11128"/>
    <cellStyle name="Normal 3 3 2 6 10 2" xfId="11129"/>
    <cellStyle name="Normal 3 3 2 6 10 2 2" xfId="26596"/>
    <cellStyle name="Normal 3 3 2 6 10 2 3" xfId="43738"/>
    <cellStyle name="Normal 3 3 2 6 10 3" xfId="26597"/>
    <cellStyle name="Normal 3 3 2 6 10 4" xfId="43739"/>
    <cellStyle name="Normal 3 3 2 6 11" xfId="11130"/>
    <cellStyle name="Normal 3 3 2 6 11 2" xfId="26598"/>
    <cellStyle name="Normal 3 3 2 6 11 3" xfId="43740"/>
    <cellStyle name="Normal 3 3 2 6 12" xfId="26599"/>
    <cellStyle name="Normal 3 3 2 6 12 2" xfId="43741"/>
    <cellStyle name="Normal 3 3 2 6 13" xfId="43742"/>
    <cellStyle name="Normal 3 3 2 6 14" xfId="43743"/>
    <cellStyle name="Normal 3 3 2 6 15" xfId="43744"/>
    <cellStyle name="Normal 3 3 2 6 2" xfId="11131"/>
    <cellStyle name="Normal 3 3 2 6 2 10" xfId="43745"/>
    <cellStyle name="Normal 3 3 2 6 2 11" xfId="43746"/>
    <cellStyle name="Normal 3 3 2 6 2 12" xfId="43747"/>
    <cellStyle name="Normal 3 3 2 6 2 2" xfId="11132"/>
    <cellStyle name="Normal 3 3 2 6 2 2 2" xfId="11133"/>
    <cellStyle name="Normal 3 3 2 6 2 2 2 2" xfId="11134"/>
    <cellStyle name="Normal 3 3 2 6 2 2 2 2 2" xfId="11135"/>
    <cellStyle name="Normal 3 3 2 6 2 2 2 2 2 2" xfId="26600"/>
    <cellStyle name="Normal 3 3 2 6 2 2 2 2 2 2 2" xfId="26601"/>
    <cellStyle name="Normal 3 3 2 6 2 2 2 2 2 2 3" xfId="43748"/>
    <cellStyle name="Normal 3 3 2 6 2 2 2 2 2 3" xfId="26602"/>
    <cellStyle name="Normal 3 3 2 6 2 2 2 2 2 4" xfId="43749"/>
    <cellStyle name="Normal 3 3 2 6 2 2 2 2 3" xfId="11136"/>
    <cellStyle name="Normal 3 3 2 6 2 2 2 2 3 2" xfId="26603"/>
    <cellStyle name="Normal 3 3 2 6 2 2 2 2 3 3" xfId="43750"/>
    <cellStyle name="Normal 3 3 2 6 2 2 2 2 4" xfId="26604"/>
    <cellStyle name="Normal 3 3 2 6 2 2 2 2 5" xfId="43751"/>
    <cellStyle name="Normal 3 3 2 6 2 2 2 3" xfId="11137"/>
    <cellStyle name="Normal 3 3 2 6 2 2 2 3 2" xfId="11138"/>
    <cellStyle name="Normal 3 3 2 6 2 2 2 3 2 2" xfId="26605"/>
    <cellStyle name="Normal 3 3 2 6 2 2 2 3 2 3" xfId="43752"/>
    <cellStyle name="Normal 3 3 2 6 2 2 2 3 3" xfId="26606"/>
    <cellStyle name="Normal 3 3 2 6 2 2 2 3 4" xfId="43753"/>
    <cellStyle name="Normal 3 3 2 6 2 2 2 4" xfId="11139"/>
    <cellStyle name="Normal 3 3 2 6 2 2 2 4 2" xfId="11140"/>
    <cellStyle name="Normal 3 3 2 6 2 2 2 4 3" xfId="43754"/>
    <cellStyle name="Normal 3 3 2 6 2 2 2 5" xfId="11141"/>
    <cellStyle name="Normal 3 3 2 6 2 2 2 5 2" xfId="11142"/>
    <cellStyle name="Normal 3 3 2 6 2 2 2 6" xfId="11143"/>
    <cellStyle name="Normal 3 3 2 6 2 2 2 7" xfId="43755"/>
    <cellStyle name="Normal 3 3 2 6 2 2 3" xfId="11144"/>
    <cellStyle name="Normal 3 3 2 6 2 2 3 2" xfId="11145"/>
    <cellStyle name="Normal 3 3 2 6 2 2 3 2 2" xfId="26607"/>
    <cellStyle name="Normal 3 3 2 6 2 2 3 2 2 2" xfId="26608"/>
    <cellStyle name="Normal 3 3 2 6 2 2 3 2 2 3" xfId="43756"/>
    <cellStyle name="Normal 3 3 2 6 2 2 3 2 3" xfId="26609"/>
    <cellStyle name="Normal 3 3 2 6 2 2 3 2 4" xfId="43757"/>
    <cellStyle name="Normal 3 3 2 6 2 2 3 3" xfId="11146"/>
    <cellStyle name="Normal 3 3 2 6 2 2 3 3 2" xfId="26610"/>
    <cellStyle name="Normal 3 3 2 6 2 2 3 3 3" xfId="43758"/>
    <cellStyle name="Normal 3 3 2 6 2 2 3 4" xfId="26611"/>
    <cellStyle name="Normal 3 3 2 6 2 2 3 5" xfId="43759"/>
    <cellStyle name="Normal 3 3 2 6 2 2 4" xfId="11147"/>
    <cellStyle name="Normal 3 3 2 6 2 2 4 2" xfId="11148"/>
    <cellStyle name="Normal 3 3 2 6 2 2 4 2 2" xfId="26612"/>
    <cellStyle name="Normal 3 3 2 6 2 2 4 2 3" xfId="43760"/>
    <cellStyle name="Normal 3 3 2 6 2 2 4 3" xfId="26613"/>
    <cellStyle name="Normal 3 3 2 6 2 2 4 4" xfId="43761"/>
    <cellStyle name="Normal 3 3 2 6 2 2 5" xfId="11149"/>
    <cellStyle name="Normal 3 3 2 6 2 2 5 2" xfId="11150"/>
    <cellStyle name="Normal 3 3 2 6 2 2 5 3" xfId="43762"/>
    <cellStyle name="Normal 3 3 2 6 2 2 6" xfId="11151"/>
    <cellStyle name="Normal 3 3 2 6 2 2 6 2" xfId="11152"/>
    <cellStyle name="Normal 3 3 2 6 2 2 7" xfId="11153"/>
    <cellStyle name="Normal 3 3 2 6 2 2 8" xfId="43763"/>
    <cellStyle name="Normal 3 3 2 6 2 3" xfId="11154"/>
    <cellStyle name="Normal 3 3 2 6 2 3 2" xfId="11155"/>
    <cellStyle name="Normal 3 3 2 6 2 3 2 2" xfId="11156"/>
    <cellStyle name="Normal 3 3 2 6 2 3 2 2 2" xfId="26614"/>
    <cellStyle name="Normal 3 3 2 6 2 3 2 2 2 2" xfId="26615"/>
    <cellStyle name="Normal 3 3 2 6 2 3 2 2 2 3" xfId="43764"/>
    <cellStyle name="Normal 3 3 2 6 2 3 2 2 3" xfId="26616"/>
    <cellStyle name="Normal 3 3 2 6 2 3 2 2 4" xfId="43765"/>
    <cellStyle name="Normal 3 3 2 6 2 3 2 3" xfId="11157"/>
    <cellStyle name="Normal 3 3 2 6 2 3 2 3 2" xfId="26617"/>
    <cellStyle name="Normal 3 3 2 6 2 3 2 3 3" xfId="43766"/>
    <cellStyle name="Normal 3 3 2 6 2 3 2 4" xfId="26618"/>
    <cellStyle name="Normal 3 3 2 6 2 3 2 5" xfId="43767"/>
    <cellStyle name="Normal 3 3 2 6 2 3 3" xfId="11158"/>
    <cellStyle name="Normal 3 3 2 6 2 3 3 2" xfId="11159"/>
    <cellStyle name="Normal 3 3 2 6 2 3 3 2 2" xfId="26619"/>
    <cellStyle name="Normal 3 3 2 6 2 3 3 2 3" xfId="43768"/>
    <cellStyle name="Normal 3 3 2 6 2 3 3 3" xfId="26620"/>
    <cellStyle name="Normal 3 3 2 6 2 3 3 4" xfId="43769"/>
    <cellStyle name="Normal 3 3 2 6 2 3 4" xfId="11160"/>
    <cellStyle name="Normal 3 3 2 6 2 3 4 2" xfId="11161"/>
    <cellStyle name="Normal 3 3 2 6 2 3 4 3" xfId="43770"/>
    <cellStyle name="Normal 3 3 2 6 2 3 5" xfId="11162"/>
    <cellStyle name="Normal 3 3 2 6 2 3 5 2" xfId="11163"/>
    <cellStyle name="Normal 3 3 2 6 2 3 6" xfId="11164"/>
    <cellStyle name="Normal 3 3 2 6 2 3 7" xfId="43771"/>
    <cellStyle name="Normal 3 3 2 6 2 4" xfId="11165"/>
    <cellStyle name="Normal 3 3 2 6 2 4 2" xfId="11166"/>
    <cellStyle name="Normal 3 3 2 6 2 4 2 2" xfId="26621"/>
    <cellStyle name="Normal 3 3 2 6 2 4 2 2 2" xfId="26622"/>
    <cellStyle name="Normal 3 3 2 6 2 4 2 2 2 2" xfId="26623"/>
    <cellStyle name="Normal 3 3 2 6 2 4 2 2 2 3" xfId="43772"/>
    <cellStyle name="Normal 3 3 2 6 2 4 2 2 3" xfId="26624"/>
    <cellStyle name="Normal 3 3 2 6 2 4 2 2 4" xfId="43773"/>
    <cellStyle name="Normal 3 3 2 6 2 4 2 3" xfId="26625"/>
    <cellStyle name="Normal 3 3 2 6 2 4 2 3 2" xfId="26626"/>
    <cellStyle name="Normal 3 3 2 6 2 4 2 3 3" xfId="43774"/>
    <cellStyle name="Normal 3 3 2 6 2 4 2 4" xfId="26627"/>
    <cellStyle name="Normal 3 3 2 6 2 4 2 5" xfId="43775"/>
    <cellStyle name="Normal 3 3 2 6 2 4 3" xfId="11167"/>
    <cellStyle name="Normal 3 3 2 6 2 4 3 2" xfId="26628"/>
    <cellStyle name="Normal 3 3 2 6 2 4 3 2 2" xfId="26629"/>
    <cellStyle name="Normal 3 3 2 6 2 4 3 2 3" xfId="43776"/>
    <cellStyle name="Normal 3 3 2 6 2 4 3 3" xfId="26630"/>
    <cellStyle name="Normal 3 3 2 6 2 4 3 4" xfId="43777"/>
    <cellStyle name="Normal 3 3 2 6 2 4 4" xfId="26631"/>
    <cellStyle name="Normal 3 3 2 6 2 4 4 2" xfId="26632"/>
    <cellStyle name="Normal 3 3 2 6 2 4 4 3" xfId="43778"/>
    <cellStyle name="Normal 3 3 2 6 2 4 5" xfId="26633"/>
    <cellStyle name="Normal 3 3 2 6 2 4 6" xfId="43779"/>
    <cellStyle name="Normal 3 3 2 6 2 5" xfId="11168"/>
    <cellStyle name="Normal 3 3 2 6 2 5 2" xfId="11169"/>
    <cellStyle name="Normal 3 3 2 6 2 5 2 2" xfId="26634"/>
    <cellStyle name="Normal 3 3 2 6 2 5 2 2 2" xfId="26635"/>
    <cellStyle name="Normal 3 3 2 6 2 5 2 2 3" xfId="43780"/>
    <cellStyle name="Normal 3 3 2 6 2 5 2 3" xfId="26636"/>
    <cellStyle name="Normal 3 3 2 6 2 5 2 4" xfId="43781"/>
    <cellStyle name="Normal 3 3 2 6 2 5 3" xfId="26637"/>
    <cellStyle name="Normal 3 3 2 6 2 5 3 2" xfId="26638"/>
    <cellStyle name="Normal 3 3 2 6 2 5 3 3" xfId="43782"/>
    <cellStyle name="Normal 3 3 2 6 2 5 4" xfId="26639"/>
    <cellStyle name="Normal 3 3 2 6 2 5 5" xfId="43783"/>
    <cellStyle name="Normal 3 3 2 6 2 6" xfId="11170"/>
    <cellStyle name="Normal 3 3 2 6 2 6 2" xfId="11171"/>
    <cellStyle name="Normal 3 3 2 6 2 6 2 2" xfId="26640"/>
    <cellStyle name="Normal 3 3 2 6 2 6 2 2 2" xfId="26641"/>
    <cellStyle name="Normal 3 3 2 6 2 6 2 2 3" xfId="43784"/>
    <cellStyle name="Normal 3 3 2 6 2 6 2 3" xfId="26642"/>
    <cellStyle name="Normal 3 3 2 6 2 6 2 4" xfId="43785"/>
    <cellStyle name="Normal 3 3 2 6 2 6 3" xfId="26643"/>
    <cellStyle name="Normal 3 3 2 6 2 6 3 2" xfId="26644"/>
    <cellStyle name="Normal 3 3 2 6 2 6 3 3" xfId="43786"/>
    <cellStyle name="Normal 3 3 2 6 2 6 4" xfId="26645"/>
    <cellStyle name="Normal 3 3 2 6 2 6 5" xfId="43787"/>
    <cellStyle name="Normal 3 3 2 6 2 7" xfId="11172"/>
    <cellStyle name="Normal 3 3 2 6 2 7 2" xfId="11173"/>
    <cellStyle name="Normal 3 3 2 6 2 7 2 2" xfId="26646"/>
    <cellStyle name="Normal 3 3 2 6 2 7 2 3" xfId="43788"/>
    <cellStyle name="Normal 3 3 2 6 2 7 3" xfId="26647"/>
    <cellStyle name="Normal 3 3 2 6 2 7 4" xfId="43789"/>
    <cellStyle name="Normal 3 3 2 6 2 8" xfId="11174"/>
    <cellStyle name="Normal 3 3 2 6 2 8 2" xfId="26648"/>
    <cellStyle name="Normal 3 3 2 6 2 8 3" xfId="43790"/>
    <cellStyle name="Normal 3 3 2 6 2 9" xfId="26649"/>
    <cellStyle name="Normal 3 3 2 6 2 9 2" xfId="43791"/>
    <cellStyle name="Normal 3 3 2 6 3" xfId="11175"/>
    <cellStyle name="Normal 3 3 2 6 3 10" xfId="43792"/>
    <cellStyle name="Normal 3 3 2 6 3 11" xfId="43793"/>
    <cellStyle name="Normal 3 3 2 6 3 2" xfId="11176"/>
    <cellStyle name="Normal 3 3 2 6 3 2 2" xfId="11177"/>
    <cellStyle name="Normal 3 3 2 6 3 2 2 2" xfId="11178"/>
    <cellStyle name="Normal 3 3 2 6 3 2 2 2 2" xfId="11179"/>
    <cellStyle name="Normal 3 3 2 6 3 2 2 2 2 2" xfId="26650"/>
    <cellStyle name="Normal 3 3 2 6 3 2 2 2 2 2 2" xfId="26651"/>
    <cellStyle name="Normal 3 3 2 6 3 2 2 2 2 2 3" xfId="43794"/>
    <cellStyle name="Normal 3 3 2 6 3 2 2 2 2 3" xfId="26652"/>
    <cellStyle name="Normal 3 3 2 6 3 2 2 2 2 4" xfId="43795"/>
    <cellStyle name="Normal 3 3 2 6 3 2 2 2 3" xfId="11180"/>
    <cellStyle name="Normal 3 3 2 6 3 2 2 2 3 2" xfId="26653"/>
    <cellStyle name="Normal 3 3 2 6 3 2 2 2 3 3" xfId="43796"/>
    <cellStyle name="Normal 3 3 2 6 3 2 2 2 4" xfId="26654"/>
    <cellStyle name="Normal 3 3 2 6 3 2 2 2 5" xfId="43797"/>
    <cellStyle name="Normal 3 3 2 6 3 2 2 3" xfId="11181"/>
    <cellStyle name="Normal 3 3 2 6 3 2 2 3 2" xfId="11182"/>
    <cellStyle name="Normal 3 3 2 6 3 2 2 3 2 2" xfId="26655"/>
    <cellStyle name="Normal 3 3 2 6 3 2 2 3 2 3" xfId="43798"/>
    <cellStyle name="Normal 3 3 2 6 3 2 2 3 3" xfId="26656"/>
    <cellStyle name="Normal 3 3 2 6 3 2 2 3 4" xfId="43799"/>
    <cellStyle name="Normal 3 3 2 6 3 2 2 4" xfId="11183"/>
    <cellStyle name="Normal 3 3 2 6 3 2 2 4 2" xfId="11184"/>
    <cellStyle name="Normal 3 3 2 6 3 2 2 4 3" xfId="43800"/>
    <cellStyle name="Normal 3 3 2 6 3 2 2 5" xfId="11185"/>
    <cellStyle name="Normal 3 3 2 6 3 2 2 5 2" xfId="11186"/>
    <cellStyle name="Normal 3 3 2 6 3 2 2 6" xfId="11187"/>
    <cellStyle name="Normal 3 3 2 6 3 2 2 7" xfId="43801"/>
    <cellStyle name="Normal 3 3 2 6 3 2 3" xfId="11188"/>
    <cellStyle name="Normal 3 3 2 6 3 2 3 2" xfId="11189"/>
    <cellStyle name="Normal 3 3 2 6 3 2 3 2 2" xfId="26657"/>
    <cellStyle name="Normal 3 3 2 6 3 2 3 2 2 2" xfId="26658"/>
    <cellStyle name="Normal 3 3 2 6 3 2 3 2 2 3" xfId="43802"/>
    <cellStyle name="Normal 3 3 2 6 3 2 3 2 3" xfId="26659"/>
    <cellStyle name="Normal 3 3 2 6 3 2 3 2 4" xfId="43803"/>
    <cellStyle name="Normal 3 3 2 6 3 2 3 3" xfId="11190"/>
    <cellStyle name="Normal 3 3 2 6 3 2 3 3 2" xfId="26660"/>
    <cellStyle name="Normal 3 3 2 6 3 2 3 3 3" xfId="43804"/>
    <cellStyle name="Normal 3 3 2 6 3 2 3 4" xfId="26661"/>
    <cellStyle name="Normal 3 3 2 6 3 2 3 5" xfId="43805"/>
    <cellStyle name="Normal 3 3 2 6 3 2 4" xfId="11191"/>
    <cellStyle name="Normal 3 3 2 6 3 2 4 2" xfId="11192"/>
    <cellStyle name="Normal 3 3 2 6 3 2 4 2 2" xfId="26662"/>
    <cellStyle name="Normal 3 3 2 6 3 2 4 2 3" xfId="43806"/>
    <cellStyle name="Normal 3 3 2 6 3 2 4 3" xfId="26663"/>
    <cellStyle name="Normal 3 3 2 6 3 2 4 4" xfId="43807"/>
    <cellStyle name="Normal 3 3 2 6 3 2 5" xfId="11193"/>
    <cellStyle name="Normal 3 3 2 6 3 2 5 2" xfId="11194"/>
    <cellStyle name="Normal 3 3 2 6 3 2 5 3" xfId="43808"/>
    <cellStyle name="Normal 3 3 2 6 3 2 6" xfId="11195"/>
    <cellStyle name="Normal 3 3 2 6 3 2 6 2" xfId="11196"/>
    <cellStyle name="Normal 3 3 2 6 3 2 7" xfId="11197"/>
    <cellStyle name="Normal 3 3 2 6 3 2 8" xfId="43809"/>
    <cellStyle name="Normal 3 3 2 6 3 3" xfId="11198"/>
    <cellStyle name="Normal 3 3 2 6 3 3 2" xfId="11199"/>
    <cellStyle name="Normal 3 3 2 6 3 3 2 2" xfId="11200"/>
    <cellStyle name="Normal 3 3 2 6 3 3 2 2 2" xfId="26664"/>
    <cellStyle name="Normal 3 3 2 6 3 3 2 2 2 2" xfId="26665"/>
    <cellStyle name="Normal 3 3 2 6 3 3 2 2 2 3" xfId="43810"/>
    <cellStyle name="Normal 3 3 2 6 3 3 2 2 3" xfId="26666"/>
    <cellStyle name="Normal 3 3 2 6 3 3 2 2 4" xfId="43811"/>
    <cellStyle name="Normal 3 3 2 6 3 3 2 3" xfId="11201"/>
    <cellStyle name="Normal 3 3 2 6 3 3 2 3 2" xfId="26667"/>
    <cellStyle name="Normal 3 3 2 6 3 3 2 3 3" xfId="43812"/>
    <cellStyle name="Normal 3 3 2 6 3 3 2 4" xfId="26668"/>
    <cellStyle name="Normal 3 3 2 6 3 3 2 5" xfId="43813"/>
    <cellStyle name="Normal 3 3 2 6 3 3 3" xfId="11202"/>
    <cellStyle name="Normal 3 3 2 6 3 3 3 2" xfId="11203"/>
    <cellStyle name="Normal 3 3 2 6 3 3 3 2 2" xfId="26669"/>
    <cellStyle name="Normal 3 3 2 6 3 3 3 2 3" xfId="43814"/>
    <cellStyle name="Normal 3 3 2 6 3 3 3 3" xfId="26670"/>
    <cellStyle name="Normal 3 3 2 6 3 3 3 4" xfId="43815"/>
    <cellStyle name="Normal 3 3 2 6 3 3 4" xfId="11204"/>
    <cellStyle name="Normal 3 3 2 6 3 3 4 2" xfId="11205"/>
    <cellStyle name="Normal 3 3 2 6 3 3 4 3" xfId="43816"/>
    <cellStyle name="Normal 3 3 2 6 3 3 5" xfId="11206"/>
    <cellStyle name="Normal 3 3 2 6 3 3 5 2" xfId="11207"/>
    <cellStyle name="Normal 3 3 2 6 3 3 6" xfId="11208"/>
    <cellStyle name="Normal 3 3 2 6 3 3 7" xfId="43817"/>
    <cellStyle name="Normal 3 3 2 6 3 4" xfId="11209"/>
    <cellStyle name="Normal 3 3 2 6 3 4 2" xfId="11210"/>
    <cellStyle name="Normal 3 3 2 6 3 4 2 2" xfId="26671"/>
    <cellStyle name="Normal 3 3 2 6 3 4 2 2 2" xfId="26672"/>
    <cellStyle name="Normal 3 3 2 6 3 4 2 2 2 2" xfId="26673"/>
    <cellStyle name="Normal 3 3 2 6 3 4 2 2 2 3" xfId="43818"/>
    <cellStyle name="Normal 3 3 2 6 3 4 2 2 3" xfId="26674"/>
    <cellStyle name="Normal 3 3 2 6 3 4 2 2 4" xfId="43819"/>
    <cellStyle name="Normal 3 3 2 6 3 4 2 3" xfId="26675"/>
    <cellStyle name="Normal 3 3 2 6 3 4 2 3 2" xfId="26676"/>
    <cellStyle name="Normal 3 3 2 6 3 4 2 3 3" xfId="43820"/>
    <cellStyle name="Normal 3 3 2 6 3 4 2 4" xfId="26677"/>
    <cellStyle name="Normal 3 3 2 6 3 4 2 5" xfId="43821"/>
    <cellStyle name="Normal 3 3 2 6 3 4 3" xfId="11211"/>
    <cellStyle name="Normal 3 3 2 6 3 4 3 2" xfId="26678"/>
    <cellStyle name="Normal 3 3 2 6 3 4 3 2 2" xfId="26679"/>
    <cellStyle name="Normal 3 3 2 6 3 4 3 2 3" xfId="43822"/>
    <cellStyle name="Normal 3 3 2 6 3 4 3 3" xfId="26680"/>
    <cellStyle name="Normal 3 3 2 6 3 4 3 4" xfId="43823"/>
    <cellStyle name="Normal 3 3 2 6 3 4 4" xfId="26681"/>
    <cellStyle name="Normal 3 3 2 6 3 4 4 2" xfId="26682"/>
    <cellStyle name="Normal 3 3 2 6 3 4 4 3" xfId="43824"/>
    <cellStyle name="Normal 3 3 2 6 3 4 5" xfId="26683"/>
    <cellStyle name="Normal 3 3 2 6 3 4 6" xfId="43825"/>
    <cellStyle name="Normal 3 3 2 6 3 5" xfId="11212"/>
    <cellStyle name="Normal 3 3 2 6 3 5 2" xfId="11213"/>
    <cellStyle name="Normal 3 3 2 6 3 5 2 2" xfId="26684"/>
    <cellStyle name="Normal 3 3 2 6 3 5 2 2 2" xfId="26685"/>
    <cellStyle name="Normal 3 3 2 6 3 5 2 2 3" xfId="43826"/>
    <cellStyle name="Normal 3 3 2 6 3 5 2 3" xfId="26686"/>
    <cellStyle name="Normal 3 3 2 6 3 5 2 4" xfId="43827"/>
    <cellStyle name="Normal 3 3 2 6 3 5 3" xfId="26687"/>
    <cellStyle name="Normal 3 3 2 6 3 5 3 2" xfId="26688"/>
    <cellStyle name="Normal 3 3 2 6 3 5 3 3" xfId="43828"/>
    <cellStyle name="Normal 3 3 2 6 3 5 4" xfId="26689"/>
    <cellStyle name="Normal 3 3 2 6 3 5 5" xfId="43829"/>
    <cellStyle name="Normal 3 3 2 6 3 6" xfId="11214"/>
    <cellStyle name="Normal 3 3 2 6 3 6 2" xfId="11215"/>
    <cellStyle name="Normal 3 3 2 6 3 6 2 2" xfId="26690"/>
    <cellStyle name="Normal 3 3 2 6 3 6 2 3" xfId="43830"/>
    <cellStyle name="Normal 3 3 2 6 3 6 3" xfId="26691"/>
    <cellStyle name="Normal 3 3 2 6 3 6 4" xfId="43831"/>
    <cellStyle name="Normal 3 3 2 6 3 7" xfId="11216"/>
    <cellStyle name="Normal 3 3 2 6 3 7 2" xfId="11217"/>
    <cellStyle name="Normal 3 3 2 6 3 7 3" xfId="43832"/>
    <cellStyle name="Normal 3 3 2 6 3 8" xfId="11218"/>
    <cellStyle name="Normal 3 3 2 6 3 8 2" xfId="43833"/>
    <cellStyle name="Normal 3 3 2 6 3 9" xfId="43834"/>
    <cellStyle name="Normal 3 3 2 6 4" xfId="11219"/>
    <cellStyle name="Normal 3 3 2 6 4 10" xfId="43835"/>
    <cellStyle name="Normal 3 3 2 6 4 2" xfId="11220"/>
    <cellStyle name="Normal 3 3 2 6 4 2 2" xfId="11221"/>
    <cellStyle name="Normal 3 3 2 6 4 2 2 2" xfId="11222"/>
    <cellStyle name="Normal 3 3 2 6 4 2 2 2 2" xfId="26692"/>
    <cellStyle name="Normal 3 3 2 6 4 2 2 2 2 2" xfId="26693"/>
    <cellStyle name="Normal 3 3 2 6 4 2 2 2 2 3" xfId="43836"/>
    <cellStyle name="Normal 3 3 2 6 4 2 2 2 3" xfId="26694"/>
    <cellStyle name="Normal 3 3 2 6 4 2 2 2 4" xfId="43837"/>
    <cellStyle name="Normal 3 3 2 6 4 2 2 3" xfId="11223"/>
    <cellStyle name="Normal 3 3 2 6 4 2 2 3 2" xfId="26695"/>
    <cellStyle name="Normal 3 3 2 6 4 2 2 3 3" xfId="43838"/>
    <cellStyle name="Normal 3 3 2 6 4 2 2 4" xfId="26696"/>
    <cellStyle name="Normal 3 3 2 6 4 2 2 5" xfId="43839"/>
    <cellStyle name="Normal 3 3 2 6 4 2 3" xfId="11224"/>
    <cellStyle name="Normal 3 3 2 6 4 2 3 2" xfId="11225"/>
    <cellStyle name="Normal 3 3 2 6 4 2 3 2 2" xfId="26697"/>
    <cellStyle name="Normal 3 3 2 6 4 2 3 2 3" xfId="43840"/>
    <cellStyle name="Normal 3 3 2 6 4 2 3 3" xfId="26698"/>
    <cellStyle name="Normal 3 3 2 6 4 2 3 4" xfId="43841"/>
    <cellStyle name="Normal 3 3 2 6 4 2 4" xfId="11226"/>
    <cellStyle name="Normal 3 3 2 6 4 2 4 2" xfId="11227"/>
    <cellStyle name="Normal 3 3 2 6 4 2 4 3" xfId="43842"/>
    <cellStyle name="Normal 3 3 2 6 4 2 5" xfId="11228"/>
    <cellStyle name="Normal 3 3 2 6 4 2 5 2" xfId="11229"/>
    <cellStyle name="Normal 3 3 2 6 4 2 6" xfId="11230"/>
    <cellStyle name="Normal 3 3 2 6 4 2 7" xfId="43843"/>
    <cellStyle name="Normal 3 3 2 6 4 3" xfId="11231"/>
    <cellStyle name="Normal 3 3 2 6 4 3 2" xfId="11232"/>
    <cellStyle name="Normal 3 3 2 6 4 3 2 2" xfId="26699"/>
    <cellStyle name="Normal 3 3 2 6 4 3 2 2 2" xfId="26700"/>
    <cellStyle name="Normal 3 3 2 6 4 3 2 2 2 2" xfId="26701"/>
    <cellStyle name="Normal 3 3 2 6 4 3 2 2 2 3" xfId="43844"/>
    <cellStyle name="Normal 3 3 2 6 4 3 2 2 3" xfId="26702"/>
    <cellStyle name="Normal 3 3 2 6 4 3 2 2 4" xfId="43845"/>
    <cellStyle name="Normal 3 3 2 6 4 3 2 3" xfId="26703"/>
    <cellStyle name="Normal 3 3 2 6 4 3 2 3 2" xfId="26704"/>
    <cellStyle name="Normal 3 3 2 6 4 3 2 3 3" xfId="43846"/>
    <cellStyle name="Normal 3 3 2 6 4 3 2 4" xfId="26705"/>
    <cellStyle name="Normal 3 3 2 6 4 3 2 5" xfId="43847"/>
    <cellStyle name="Normal 3 3 2 6 4 3 3" xfId="11233"/>
    <cellStyle name="Normal 3 3 2 6 4 3 3 2" xfId="26706"/>
    <cellStyle name="Normal 3 3 2 6 4 3 3 2 2" xfId="26707"/>
    <cellStyle name="Normal 3 3 2 6 4 3 3 2 3" xfId="43848"/>
    <cellStyle name="Normal 3 3 2 6 4 3 3 3" xfId="26708"/>
    <cellStyle name="Normal 3 3 2 6 4 3 3 4" xfId="43849"/>
    <cellStyle name="Normal 3 3 2 6 4 3 4" xfId="26709"/>
    <cellStyle name="Normal 3 3 2 6 4 3 4 2" xfId="26710"/>
    <cellStyle name="Normal 3 3 2 6 4 3 4 3" xfId="43850"/>
    <cellStyle name="Normal 3 3 2 6 4 3 5" xfId="26711"/>
    <cellStyle name="Normal 3 3 2 6 4 3 6" xfId="43851"/>
    <cellStyle name="Normal 3 3 2 6 4 4" xfId="11234"/>
    <cellStyle name="Normal 3 3 2 6 4 4 2" xfId="11235"/>
    <cellStyle name="Normal 3 3 2 6 4 4 2 2" xfId="26712"/>
    <cellStyle name="Normal 3 3 2 6 4 4 2 2 2" xfId="26713"/>
    <cellStyle name="Normal 3 3 2 6 4 4 2 2 3" xfId="43852"/>
    <cellStyle name="Normal 3 3 2 6 4 4 2 3" xfId="26714"/>
    <cellStyle name="Normal 3 3 2 6 4 4 2 4" xfId="43853"/>
    <cellStyle name="Normal 3 3 2 6 4 4 3" xfId="26715"/>
    <cellStyle name="Normal 3 3 2 6 4 4 3 2" xfId="26716"/>
    <cellStyle name="Normal 3 3 2 6 4 4 3 3" xfId="43854"/>
    <cellStyle name="Normal 3 3 2 6 4 4 4" xfId="26717"/>
    <cellStyle name="Normal 3 3 2 6 4 4 5" xfId="43855"/>
    <cellStyle name="Normal 3 3 2 6 4 5" xfId="11236"/>
    <cellStyle name="Normal 3 3 2 6 4 5 2" xfId="11237"/>
    <cellStyle name="Normal 3 3 2 6 4 5 2 2" xfId="26718"/>
    <cellStyle name="Normal 3 3 2 6 4 5 2 3" xfId="43856"/>
    <cellStyle name="Normal 3 3 2 6 4 5 3" xfId="26719"/>
    <cellStyle name="Normal 3 3 2 6 4 5 4" xfId="43857"/>
    <cellStyle name="Normal 3 3 2 6 4 6" xfId="11238"/>
    <cellStyle name="Normal 3 3 2 6 4 6 2" xfId="11239"/>
    <cellStyle name="Normal 3 3 2 6 4 6 3" xfId="43858"/>
    <cellStyle name="Normal 3 3 2 6 4 7" xfId="11240"/>
    <cellStyle name="Normal 3 3 2 6 4 7 2" xfId="43859"/>
    <cellStyle name="Normal 3 3 2 6 4 8" xfId="43860"/>
    <cellStyle name="Normal 3 3 2 6 4 9" xfId="43861"/>
    <cellStyle name="Normal 3 3 2 6 5" xfId="11241"/>
    <cellStyle name="Normal 3 3 2 6 5 2" xfId="11242"/>
    <cellStyle name="Normal 3 3 2 6 5 2 2" xfId="11243"/>
    <cellStyle name="Normal 3 3 2 6 5 2 2 2" xfId="26720"/>
    <cellStyle name="Normal 3 3 2 6 5 2 2 2 2" xfId="26721"/>
    <cellStyle name="Normal 3 3 2 6 5 2 2 2 3" xfId="43862"/>
    <cellStyle name="Normal 3 3 2 6 5 2 2 3" xfId="26722"/>
    <cellStyle name="Normal 3 3 2 6 5 2 2 4" xfId="43863"/>
    <cellStyle name="Normal 3 3 2 6 5 2 3" xfId="11244"/>
    <cellStyle name="Normal 3 3 2 6 5 2 3 2" xfId="26723"/>
    <cellStyle name="Normal 3 3 2 6 5 2 3 3" xfId="43864"/>
    <cellStyle name="Normal 3 3 2 6 5 2 4" xfId="26724"/>
    <cellStyle name="Normal 3 3 2 6 5 2 5" xfId="43865"/>
    <cellStyle name="Normal 3 3 2 6 5 2 6" xfId="43866"/>
    <cellStyle name="Normal 3 3 2 6 5 3" xfId="11245"/>
    <cellStyle name="Normal 3 3 2 6 5 3 2" xfId="11246"/>
    <cellStyle name="Normal 3 3 2 6 5 3 2 2" xfId="26725"/>
    <cellStyle name="Normal 3 3 2 6 5 3 2 3" xfId="43867"/>
    <cellStyle name="Normal 3 3 2 6 5 3 3" xfId="26726"/>
    <cellStyle name="Normal 3 3 2 6 5 3 4" xfId="43868"/>
    <cellStyle name="Normal 3 3 2 6 5 4" xfId="11247"/>
    <cellStyle name="Normal 3 3 2 6 5 4 2" xfId="11248"/>
    <cellStyle name="Normal 3 3 2 6 5 4 3" xfId="43869"/>
    <cellStyle name="Normal 3 3 2 6 5 5" xfId="11249"/>
    <cellStyle name="Normal 3 3 2 6 5 5 2" xfId="11250"/>
    <cellStyle name="Normal 3 3 2 6 5 6" xfId="11251"/>
    <cellStyle name="Normal 3 3 2 6 5 7" xfId="43870"/>
    <cellStyle name="Normal 3 3 2 6 6" xfId="11252"/>
    <cellStyle name="Normal 3 3 2 6 6 2" xfId="11253"/>
    <cellStyle name="Normal 3 3 2 6 6 2 2" xfId="26727"/>
    <cellStyle name="Normal 3 3 2 6 6 2 2 2" xfId="26728"/>
    <cellStyle name="Normal 3 3 2 6 6 2 2 2 2" xfId="26729"/>
    <cellStyle name="Normal 3 3 2 6 6 2 2 2 3" xfId="43871"/>
    <cellStyle name="Normal 3 3 2 6 6 2 2 3" xfId="26730"/>
    <cellStyle name="Normal 3 3 2 6 6 2 2 4" xfId="43872"/>
    <cellStyle name="Normal 3 3 2 6 6 2 3" xfId="26731"/>
    <cellStyle name="Normal 3 3 2 6 6 2 3 2" xfId="26732"/>
    <cellStyle name="Normal 3 3 2 6 6 2 3 3" xfId="43873"/>
    <cellStyle name="Normal 3 3 2 6 6 2 4" xfId="26733"/>
    <cellStyle name="Normal 3 3 2 6 6 2 5" xfId="43874"/>
    <cellStyle name="Normal 3 3 2 6 6 3" xfId="11254"/>
    <cellStyle name="Normal 3 3 2 6 6 3 2" xfId="26734"/>
    <cellStyle name="Normal 3 3 2 6 6 3 2 2" xfId="26735"/>
    <cellStyle name="Normal 3 3 2 6 6 3 2 3" xfId="43875"/>
    <cellStyle name="Normal 3 3 2 6 6 3 3" xfId="26736"/>
    <cellStyle name="Normal 3 3 2 6 6 3 4" xfId="43876"/>
    <cellStyle name="Normal 3 3 2 6 6 4" xfId="26737"/>
    <cellStyle name="Normal 3 3 2 6 6 4 2" xfId="26738"/>
    <cellStyle name="Normal 3 3 2 6 6 4 3" xfId="43877"/>
    <cellStyle name="Normal 3 3 2 6 6 5" xfId="26739"/>
    <cellStyle name="Normal 3 3 2 6 6 6" xfId="43878"/>
    <cellStyle name="Normal 3 3 2 6 6 7" xfId="43879"/>
    <cellStyle name="Normal 3 3 2 6 7" xfId="11255"/>
    <cellStyle name="Normal 3 3 2 6 7 2" xfId="11256"/>
    <cellStyle name="Normal 3 3 2 6 7 2 2" xfId="26740"/>
    <cellStyle name="Normal 3 3 2 6 7 2 2 2" xfId="26741"/>
    <cellStyle name="Normal 3 3 2 6 7 2 2 3" xfId="43880"/>
    <cellStyle name="Normal 3 3 2 6 7 2 3" xfId="26742"/>
    <cellStyle name="Normal 3 3 2 6 7 2 4" xfId="43881"/>
    <cellStyle name="Normal 3 3 2 6 7 3" xfId="11257"/>
    <cellStyle name="Normal 3 3 2 6 7 3 2" xfId="26743"/>
    <cellStyle name="Normal 3 3 2 6 7 3 3" xfId="43882"/>
    <cellStyle name="Normal 3 3 2 6 7 4" xfId="26744"/>
    <cellStyle name="Normal 3 3 2 6 7 5" xfId="43883"/>
    <cellStyle name="Normal 3 3 2 6 8" xfId="11258"/>
    <cellStyle name="Normal 3 3 2 6 8 2" xfId="11259"/>
    <cellStyle name="Normal 3 3 2 6 8 2 2" xfId="26745"/>
    <cellStyle name="Normal 3 3 2 6 8 2 2 2" xfId="26746"/>
    <cellStyle name="Normal 3 3 2 6 8 2 2 3" xfId="43884"/>
    <cellStyle name="Normal 3 3 2 6 8 2 3" xfId="26747"/>
    <cellStyle name="Normal 3 3 2 6 8 2 4" xfId="43885"/>
    <cellStyle name="Normal 3 3 2 6 8 3" xfId="26748"/>
    <cellStyle name="Normal 3 3 2 6 8 3 2" xfId="26749"/>
    <cellStyle name="Normal 3 3 2 6 8 3 3" xfId="43886"/>
    <cellStyle name="Normal 3 3 2 6 8 4" xfId="26750"/>
    <cellStyle name="Normal 3 3 2 6 8 5" xfId="43887"/>
    <cellStyle name="Normal 3 3 2 6 9" xfId="11260"/>
    <cellStyle name="Normal 3 3 2 6 9 2" xfId="11261"/>
    <cellStyle name="Normal 3 3 2 6 9 2 2" xfId="26751"/>
    <cellStyle name="Normal 3 3 2 6 9 2 2 2" xfId="26752"/>
    <cellStyle name="Normal 3 3 2 6 9 2 2 3" xfId="43888"/>
    <cellStyle name="Normal 3 3 2 6 9 2 3" xfId="26753"/>
    <cellStyle name="Normal 3 3 2 6 9 2 4" xfId="43889"/>
    <cellStyle name="Normal 3 3 2 6 9 3" xfId="26754"/>
    <cellStyle name="Normal 3 3 2 6 9 3 2" xfId="26755"/>
    <cellStyle name="Normal 3 3 2 6 9 3 3" xfId="43890"/>
    <cellStyle name="Normal 3 3 2 6 9 4" xfId="26756"/>
    <cellStyle name="Normal 3 3 2 6 9 5" xfId="43891"/>
    <cellStyle name="Normal 3 3 2 7" xfId="11262"/>
    <cellStyle name="Normal 3 3 2 7 10" xfId="43892"/>
    <cellStyle name="Normal 3 3 2 7 11" xfId="43893"/>
    <cellStyle name="Normal 3 3 2 7 12" xfId="43894"/>
    <cellStyle name="Normal 3 3 2 7 2" xfId="11263"/>
    <cellStyle name="Normal 3 3 2 7 2 2" xfId="11264"/>
    <cellStyle name="Normal 3 3 2 7 2 2 2" xfId="11265"/>
    <cellStyle name="Normal 3 3 2 7 2 2 2 2" xfId="11266"/>
    <cellStyle name="Normal 3 3 2 7 2 2 2 2 2" xfId="26757"/>
    <cellStyle name="Normal 3 3 2 7 2 2 2 2 2 2" xfId="26758"/>
    <cellStyle name="Normal 3 3 2 7 2 2 2 2 2 3" xfId="43895"/>
    <cellStyle name="Normal 3 3 2 7 2 2 2 2 3" xfId="26759"/>
    <cellStyle name="Normal 3 3 2 7 2 2 2 2 4" xfId="43896"/>
    <cellStyle name="Normal 3 3 2 7 2 2 2 3" xfId="11267"/>
    <cellStyle name="Normal 3 3 2 7 2 2 2 3 2" xfId="26760"/>
    <cellStyle name="Normal 3 3 2 7 2 2 2 3 3" xfId="43897"/>
    <cellStyle name="Normal 3 3 2 7 2 2 2 4" xfId="26761"/>
    <cellStyle name="Normal 3 3 2 7 2 2 2 5" xfId="43898"/>
    <cellStyle name="Normal 3 3 2 7 2 2 3" xfId="11268"/>
    <cellStyle name="Normal 3 3 2 7 2 2 3 2" xfId="11269"/>
    <cellStyle name="Normal 3 3 2 7 2 2 3 2 2" xfId="26762"/>
    <cellStyle name="Normal 3 3 2 7 2 2 3 2 3" xfId="43899"/>
    <cellStyle name="Normal 3 3 2 7 2 2 3 3" xfId="26763"/>
    <cellStyle name="Normal 3 3 2 7 2 2 3 4" xfId="43900"/>
    <cellStyle name="Normal 3 3 2 7 2 2 4" xfId="11270"/>
    <cellStyle name="Normal 3 3 2 7 2 2 4 2" xfId="11271"/>
    <cellStyle name="Normal 3 3 2 7 2 2 4 3" xfId="43901"/>
    <cellStyle name="Normal 3 3 2 7 2 2 5" xfId="11272"/>
    <cellStyle name="Normal 3 3 2 7 2 2 5 2" xfId="11273"/>
    <cellStyle name="Normal 3 3 2 7 2 2 6" xfId="11274"/>
    <cellStyle name="Normal 3 3 2 7 2 2 7" xfId="43902"/>
    <cellStyle name="Normal 3 3 2 7 2 3" xfId="11275"/>
    <cellStyle name="Normal 3 3 2 7 2 3 2" xfId="11276"/>
    <cellStyle name="Normal 3 3 2 7 2 3 2 2" xfId="26764"/>
    <cellStyle name="Normal 3 3 2 7 2 3 2 2 2" xfId="26765"/>
    <cellStyle name="Normal 3 3 2 7 2 3 2 2 3" xfId="43903"/>
    <cellStyle name="Normal 3 3 2 7 2 3 2 3" xfId="26766"/>
    <cellStyle name="Normal 3 3 2 7 2 3 2 4" xfId="43904"/>
    <cellStyle name="Normal 3 3 2 7 2 3 3" xfId="11277"/>
    <cellStyle name="Normal 3 3 2 7 2 3 3 2" xfId="26767"/>
    <cellStyle name="Normal 3 3 2 7 2 3 3 3" xfId="43905"/>
    <cellStyle name="Normal 3 3 2 7 2 3 4" xfId="26768"/>
    <cellStyle name="Normal 3 3 2 7 2 3 5" xfId="43906"/>
    <cellStyle name="Normal 3 3 2 7 2 4" xfId="11278"/>
    <cellStyle name="Normal 3 3 2 7 2 4 2" xfId="11279"/>
    <cellStyle name="Normal 3 3 2 7 2 4 2 2" xfId="26769"/>
    <cellStyle name="Normal 3 3 2 7 2 4 2 3" xfId="43907"/>
    <cellStyle name="Normal 3 3 2 7 2 4 3" xfId="26770"/>
    <cellStyle name="Normal 3 3 2 7 2 4 4" xfId="43908"/>
    <cellStyle name="Normal 3 3 2 7 2 5" xfId="11280"/>
    <cellStyle name="Normal 3 3 2 7 2 5 2" xfId="11281"/>
    <cellStyle name="Normal 3 3 2 7 2 5 3" xfId="43909"/>
    <cellStyle name="Normal 3 3 2 7 2 6" xfId="11282"/>
    <cellStyle name="Normal 3 3 2 7 2 6 2" xfId="11283"/>
    <cellStyle name="Normal 3 3 2 7 2 7" xfId="11284"/>
    <cellStyle name="Normal 3 3 2 7 2 8" xfId="43910"/>
    <cellStyle name="Normal 3 3 2 7 3" xfId="11285"/>
    <cellStyle name="Normal 3 3 2 7 3 2" xfId="11286"/>
    <cellStyle name="Normal 3 3 2 7 3 2 2" xfId="11287"/>
    <cellStyle name="Normal 3 3 2 7 3 2 2 2" xfId="26771"/>
    <cellStyle name="Normal 3 3 2 7 3 2 2 2 2" xfId="26772"/>
    <cellStyle name="Normal 3 3 2 7 3 2 2 2 3" xfId="43911"/>
    <cellStyle name="Normal 3 3 2 7 3 2 2 3" xfId="26773"/>
    <cellStyle name="Normal 3 3 2 7 3 2 2 4" xfId="43912"/>
    <cellStyle name="Normal 3 3 2 7 3 2 3" xfId="11288"/>
    <cellStyle name="Normal 3 3 2 7 3 2 3 2" xfId="26774"/>
    <cellStyle name="Normal 3 3 2 7 3 2 3 3" xfId="43913"/>
    <cellStyle name="Normal 3 3 2 7 3 2 4" xfId="26775"/>
    <cellStyle name="Normal 3 3 2 7 3 2 5" xfId="43914"/>
    <cellStyle name="Normal 3 3 2 7 3 3" xfId="11289"/>
    <cellStyle name="Normal 3 3 2 7 3 3 2" xfId="11290"/>
    <cellStyle name="Normal 3 3 2 7 3 3 2 2" xfId="26776"/>
    <cellStyle name="Normal 3 3 2 7 3 3 2 3" xfId="43915"/>
    <cellStyle name="Normal 3 3 2 7 3 3 3" xfId="26777"/>
    <cellStyle name="Normal 3 3 2 7 3 3 4" xfId="43916"/>
    <cellStyle name="Normal 3 3 2 7 3 4" xfId="11291"/>
    <cellStyle name="Normal 3 3 2 7 3 4 2" xfId="11292"/>
    <cellStyle name="Normal 3 3 2 7 3 4 3" xfId="43917"/>
    <cellStyle name="Normal 3 3 2 7 3 5" xfId="11293"/>
    <cellStyle name="Normal 3 3 2 7 3 5 2" xfId="11294"/>
    <cellStyle name="Normal 3 3 2 7 3 6" xfId="11295"/>
    <cellStyle name="Normal 3 3 2 7 3 7" xfId="43918"/>
    <cellStyle name="Normal 3 3 2 7 4" xfId="11296"/>
    <cellStyle name="Normal 3 3 2 7 4 2" xfId="11297"/>
    <cellStyle name="Normal 3 3 2 7 4 2 2" xfId="26778"/>
    <cellStyle name="Normal 3 3 2 7 4 2 2 2" xfId="26779"/>
    <cellStyle name="Normal 3 3 2 7 4 2 2 2 2" xfId="26780"/>
    <cellStyle name="Normal 3 3 2 7 4 2 2 2 3" xfId="43919"/>
    <cellStyle name="Normal 3 3 2 7 4 2 2 3" xfId="26781"/>
    <cellStyle name="Normal 3 3 2 7 4 2 2 4" xfId="43920"/>
    <cellStyle name="Normal 3 3 2 7 4 2 3" xfId="26782"/>
    <cellStyle name="Normal 3 3 2 7 4 2 3 2" xfId="26783"/>
    <cellStyle name="Normal 3 3 2 7 4 2 3 3" xfId="43921"/>
    <cellStyle name="Normal 3 3 2 7 4 2 4" xfId="26784"/>
    <cellStyle name="Normal 3 3 2 7 4 2 5" xfId="43922"/>
    <cellStyle name="Normal 3 3 2 7 4 3" xfId="11298"/>
    <cellStyle name="Normal 3 3 2 7 4 3 2" xfId="26785"/>
    <cellStyle name="Normal 3 3 2 7 4 3 2 2" xfId="26786"/>
    <cellStyle name="Normal 3 3 2 7 4 3 2 3" xfId="43923"/>
    <cellStyle name="Normal 3 3 2 7 4 3 3" xfId="26787"/>
    <cellStyle name="Normal 3 3 2 7 4 3 4" xfId="43924"/>
    <cellStyle name="Normal 3 3 2 7 4 4" xfId="26788"/>
    <cellStyle name="Normal 3 3 2 7 4 4 2" xfId="26789"/>
    <cellStyle name="Normal 3 3 2 7 4 4 3" xfId="43925"/>
    <cellStyle name="Normal 3 3 2 7 4 5" xfId="26790"/>
    <cellStyle name="Normal 3 3 2 7 4 6" xfId="43926"/>
    <cellStyle name="Normal 3 3 2 7 5" xfId="11299"/>
    <cellStyle name="Normal 3 3 2 7 5 2" xfId="11300"/>
    <cellStyle name="Normal 3 3 2 7 5 2 2" xfId="26791"/>
    <cellStyle name="Normal 3 3 2 7 5 2 2 2" xfId="26792"/>
    <cellStyle name="Normal 3 3 2 7 5 2 2 3" xfId="43927"/>
    <cellStyle name="Normal 3 3 2 7 5 2 3" xfId="26793"/>
    <cellStyle name="Normal 3 3 2 7 5 2 4" xfId="43928"/>
    <cellStyle name="Normal 3 3 2 7 5 3" xfId="26794"/>
    <cellStyle name="Normal 3 3 2 7 5 3 2" xfId="26795"/>
    <cellStyle name="Normal 3 3 2 7 5 3 3" xfId="43929"/>
    <cellStyle name="Normal 3 3 2 7 5 4" xfId="26796"/>
    <cellStyle name="Normal 3 3 2 7 5 5" xfId="43930"/>
    <cellStyle name="Normal 3 3 2 7 6" xfId="11301"/>
    <cellStyle name="Normal 3 3 2 7 6 2" xfId="11302"/>
    <cellStyle name="Normal 3 3 2 7 6 2 2" xfId="26797"/>
    <cellStyle name="Normal 3 3 2 7 6 2 2 2" xfId="26798"/>
    <cellStyle name="Normal 3 3 2 7 6 2 2 3" xfId="43931"/>
    <cellStyle name="Normal 3 3 2 7 6 2 3" xfId="26799"/>
    <cellStyle name="Normal 3 3 2 7 6 2 4" xfId="43932"/>
    <cellStyle name="Normal 3 3 2 7 6 3" xfId="26800"/>
    <cellStyle name="Normal 3 3 2 7 6 3 2" xfId="26801"/>
    <cellStyle name="Normal 3 3 2 7 6 3 3" xfId="43933"/>
    <cellStyle name="Normal 3 3 2 7 6 4" xfId="26802"/>
    <cellStyle name="Normal 3 3 2 7 6 5" xfId="43934"/>
    <cellStyle name="Normal 3 3 2 7 7" xfId="11303"/>
    <cellStyle name="Normal 3 3 2 7 7 2" xfId="11304"/>
    <cellStyle name="Normal 3 3 2 7 7 2 2" xfId="26803"/>
    <cellStyle name="Normal 3 3 2 7 7 2 3" xfId="43935"/>
    <cellStyle name="Normal 3 3 2 7 7 3" xfId="26804"/>
    <cellStyle name="Normal 3 3 2 7 7 4" xfId="43936"/>
    <cellStyle name="Normal 3 3 2 7 8" xfId="11305"/>
    <cellStyle name="Normal 3 3 2 7 8 2" xfId="26805"/>
    <cellStyle name="Normal 3 3 2 7 8 3" xfId="43937"/>
    <cellStyle name="Normal 3 3 2 7 9" xfId="26806"/>
    <cellStyle name="Normal 3 3 2 7 9 2" xfId="43938"/>
    <cellStyle name="Normal 3 3 2 8" xfId="11306"/>
    <cellStyle name="Normal 3 3 2 8 10" xfId="43939"/>
    <cellStyle name="Normal 3 3 2 8 11" xfId="43940"/>
    <cellStyle name="Normal 3 3 2 8 2" xfId="11307"/>
    <cellStyle name="Normal 3 3 2 8 2 2" xfId="11308"/>
    <cellStyle name="Normal 3 3 2 8 2 2 2" xfId="11309"/>
    <cellStyle name="Normal 3 3 2 8 2 2 2 2" xfId="11310"/>
    <cellStyle name="Normal 3 3 2 8 2 2 2 2 2" xfId="26807"/>
    <cellStyle name="Normal 3 3 2 8 2 2 2 2 2 2" xfId="26808"/>
    <cellStyle name="Normal 3 3 2 8 2 2 2 2 2 3" xfId="43941"/>
    <cellStyle name="Normal 3 3 2 8 2 2 2 2 3" xfId="26809"/>
    <cellStyle name="Normal 3 3 2 8 2 2 2 2 4" xfId="43942"/>
    <cellStyle name="Normal 3 3 2 8 2 2 2 3" xfId="11311"/>
    <cellStyle name="Normal 3 3 2 8 2 2 2 3 2" xfId="26810"/>
    <cellStyle name="Normal 3 3 2 8 2 2 2 3 3" xfId="43943"/>
    <cellStyle name="Normal 3 3 2 8 2 2 2 4" xfId="26811"/>
    <cellStyle name="Normal 3 3 2 8 2 2 2 5" xfId="43944"/>
    <cellStyle name="Normal 3 3 2 8 2 2 3" xfId="11312"/>
    <cellStyle name="Normal 3 3 2 8 2 2 3 2" xfId="11313"/>
    <cellStyle name="Normal 3 3 2 8 2 2 3 2 2" xfId="26812"/>
    <cellStyle name="Normal 3 3 2 8 2 2 3 2 3" xfId="43945"/>
    <cellStyle name="Normal 3 3 2 8 2 2 3 3" xfId="26813"/>
    <cellStyle name="Normal 3 3 2 8 2 2 3 4" xfId="43946"/>
    <cellStyle name="Normal 3 3 2 8 2 2 4" xfId="11314"/>
    <cellStyle name="Normal 3 3 2 8 2 2 4 2" xfId="11315"/>
    <cellStyle name="Normal 3 3 2 8 2 2 4 3" xfId="43947"/>
    <cellStyle name="Normal 3 3 2 8 2 2 5" xfId="11316"/>
    <cellStyle name="Normal 3 3 2 8 2 2 5 2" xfId="11317"/>
    <cellStyle name="Normal 3 3 2 8 2 2 6" xfId="11318"/>
    <cellStyle name="Normal 3 3 2 8 2 2 7" xfId="43948"/>
    <cellStyle name="Normal 3 3 2 8 2 3" xfId="11319"/>
    <cellStyle name="Normal 3 3 2 8 2 3 2" xfId="11320"/>
    <cellStyle name="Normal 3 3 2 8 2 3 2 2" xfId="26814"/>
    <cellStyle name="Normal 3 3 2 8 2 3 2 2 2" xfId="26815"/>
    <cellStyle name="Normal 3 3 2 8 2 3 2 2 3" xfId="43949"/>
    <cellStyle name="Normal 3 3 2 8 2 3 2 3" xfId="26816"/>
    <cellStyle name="Normal 3 3 2 8 2 3 2 4" xfId="43950"/>
    <cellStyle name="Normal 3 3 2 8 2 3 3" xfId="11321"/>
    <cellStyle name="Normal 3 3 2 8 2 3 3 2" xfId="26817"/>
    <cellStyle name="Normal 3 3 2 8 2 3 3 3" xfId="43951"/>
    <cellStyle name="Normal 3 3 2 8 2 3 4" xfId="26818"/>
    <cellStyle name="Normal 3 3 2 8 2 3 5" xfId="43952"/>
    <cellStyle name="Normal 3 3 2 8 2 4" xfId="11322"/>
    <cellStyle name="Normal 3 3 2 8 2 4 2" xfId="11323"/>
    <cellStyle name="Normal 3 3 2 8 2 4 2 2" xfId="26819"/>
    <cellStyle name="Normal 3 3 2 8 2 4 2 3" xfId="43953"/>
    <cellStyle name="Normal 3 3 2 8 2 4 3" xfId="26820"/>
    <cellStyle name="Normal 3 3 2 8 2 4 4" xfId="43954"/>
    <cellStyle name="Normal 3 3 2 8 2 5" xfId="11324"/>
    <cellStyle name="Normal 3 3 2 8 2 5 2" xfId="11325"/>
    <cellStyle name="Normal 3 3 2 8 2 5 3" xfId="43955"/>
    <cellStyle name="Normal 3 3 2 8 2 6" xfId="11326"/>
    <cellStyle name="Normal 3 3 2 8 2 6 2" xfId="11327"/>
    <cellStyle name="Normal 3 3 2 8 2 7" xfId="11328"/>
    <cellStyle name="Normal 3 3 2 8 2 8" xfId="43956"/>
    <cellStyle name="Normal 3 3 2 8 3" xfId="11329"/>
    <cellStyle name="Normal 3 3 2 8 3 2" xfId="11330"/>
    <cellStyle name="Normal 3 3 2 8 3 2 2" xfId="11331"/>
    <cellStyle name="Normal 3 3 2 8 3 2 2 2" xfId="26821"/>
    <cellStyle name="Normal 3 3 2 8 3 2 2 2 2" xfId="26822"/>
    <cellStyle name="Normal 3 3 2 8 3 2 2 2 3" xfId="43957"/>
    <cellStyle name="Normal 3 3 2 8 3 2 2 3" xfId="26823"/>
    <cellStyle name="Normal 3 3 2 8 3 2 2 4" xfId="43958"/>
    <cellStyle name="Normal 3 3 2 8 3 2 3" xfId="11332"/>
    <cellStyle name="Normal 3 3 2 8 3 2 3 2" xfId="26824"/>
    <cellStyle name="Normal 3 3 2 8 3 2 3 3" xfId="43959"/>
    <cellStyle name="Normal 3 3 2 8 3 2 4" xfId="26825"/>
    <cellStyle name="Normal 3 3 2 8 3 2 5" xfId="43960"/>
    <cellStyle name="Normal 3 3 2 8 3 3" xfId="11333"/>
    <cellStyle name="Normal 3 3 2 8 3 3 2" xfId="11334"/>
    <cellStyle name="Normal 3 3 2 8 3 3 2 2" xfId="26826"/>
    <cellStyle name="Normal 3 3 2 8 3 3 2 3" xfId="43961"/>
    <cellStyle name="Normal 3 3 2 8 3 3 3" xfId="26827"/>
    <cellStyle name="Normal 3 3 2 8 3 3 4" xfId="43962"/>
    <cellStyle name="Normal 3 3 2 8 3 4" xfId="11335"/>
    <cellStyle name="Normal 3 3 2 8 3 4 2" xfId="11336"/>
    <cellStyle name="Normal 3 3 2 8 3 4 3" xfId="43963"/>
    <cellStyle name="Normal 3 3 2 8 3 5" xfId="11337"/>
    <cellStyle name="Normal 3 3 2 8 3 5 2" xfId="11338"/>
    <cellStyle name="Normal 3 3 2 8 3 6" xfId="11339"/>
    <cellStyle name="Normal 3 3 2 8 3 7" xfId="43964"/>
    <cellStyle name="Normal 3 3 2 8 4" xfId="11340"/>
    <cellStyle name="Normal 3 3 2 8 4 2" xfId="11341"/>
    <cellStyle name="Normal 3 3 2 8 4 2 2" xfId="26828"/>
    <cellStyle name="Normal 3 3 2 8 4 2 2 2" xfId="26829"/>
    <cellStyle name="Normal 3 3 2 8 4 2 2 2 2" xfId="26830"/>
    <cellStyle name="Normal 3 3 2 8 4 2 2 2 3" xfId="43965"/>
    <cellStyle name="Normal 3 3 2 8 4 2 2 3" xfId="26831"/>
    <cellStyle name="Normal 3 3 2 8 4 2 2 4" xfId="43966"/>
    <cellStyle name="Normal 3 3 2 8 4 2 3" xfId="26832"/>
    <cellStyle name="Normal 3 3 2 8 4 2 3 2" xfId="26833"/>
    <cellStyle name="Normal 3 3 2 8 4 2 3 3" xfId="43967"/>
    <cellStyle name="Normal 3 3 2 8 4 2 4" xfId="26834"/>
    <cellStyle name="Normal 3 3 2 8 4 2 5" xfId="43968"/>
    <cellStyle name="Normal 3 3 2 8 4 3" xfId="11342"/>
    <cellStyle name="Normal 3 3 2 8 4 3 2" xfId="26835"/>
    <cellStyle name="Normal 3 3 2 8 4 3 2 2" xfId="26836"/>
    <cellStyle name="Normal 3 3 2 8 4 3 2 3" xfId="43969"/>
    <cellStyle name="Normal 3 3 2 8 4 3 3" xfId="26837"/>
    <cellStyle name="Normal 3 3 2 8 4 3 4" xfId="43970"/>
    <cellStyle name="Normal 3 3 2 8 4 4" xfId="26838"/>
    <cellStyle name="Normal 3 3 2 8 4 4 2" xfId="26839"/>
    <cellStyle name="Normal 3 3 2 8 4 4 3" xfId="43971"/>
    <cellStyle name="Normal 3 3 2 8 4 5" xfId="26840"/>
    <cellStyle name="Normal 3 3 2 8 4 6" xfId="43972"/>
    <cellStyle name="Normal 3 3 2 8 5" xfId="11343"/>
    <cellStyle name="Normal 3 3 2 8 5 2" xfId="11344"/>
    <cellStyle name="Normal 3 3 2 8 5 2 2" xfId="26841"/>
    <cellStyle name="Normal 3 3 2 8 5 2 2 2" xfId="26842"/>
    <cellStyle name="Normal 3 3 2 8 5 2 2 3" xfId="43973"/>
    <cellStyle name="Normal 3 3 2 8 5 2 3" xfId="26843"/>
    <cellStyle name="Normal 3 3 2 8 5 2 4" xfId="43974"/>
    <cellStyle name="Normal 3 3 2 8 5 3" xfId="26844"/>
    <cellStyle name="Normal 3 3 2 8 5 3 2" xfId="26845"/>
    <cellStyle name="Normal 3 3 2 8 5 3 3" xfId="43975"/>
    <cellStyle name="Normal 3 3 2 8 5 4" xfId="26846"/>
    <cellStyle name="Normal 3 3 2 8 5 5" xfId="43976"/>
    <cellStyle name="Normal 3 3 2 8 6" xfId="11345"/>
    <cellStyle name="Normal 3 3 2 8 6 2" xfId="11346"/>
    <cellStyle name="Normal 3 3 2 8 6 2 2" xfId="26847"/>
    <cellStyle name="Normal 3 3 2 8 6 2 3" xfId="43977"/>
    <cellStyle name="Normal 3 3 2 8 6 3" xfId="26848"/>
    <cellStyle name="Normal 3 3 2 8 6 4" xfId="43978"/>
    <cellStyle name="Normal 3 3 2 8 7" xfId="11347"/>
    <cellStyle name="Normal 3 3 2 8 7 2" xfId="11348"/>
    <cellStyle name="Normal 3 3 2 8 7 3" xfId="43979"/>
    <cellStyle name="Normal 3 3 2 8 8" xfId="11349"/>
    <cellStyle name="Normal 3 3 2 8 8 2" xfId="43980"/>
    <cellStyle name="Normal 3 3 2 8 9" xfId="43981"/>
    <cellStyle name="Normal 3 3 2 9" xfId="11350"/>
    <cellStyle name="Normal 3 3 2 9 10" xfId="43982"/>
    <cellStyle name="Normal 3 3 2 9 2" xfId="11351"/>
    <cellStyle name="Normal 3 3 2 9 2 2" xfId="11352"/>
    <cellStyle name="Normal 3 3 2 9 2 2 2" xfId="11353"/>
    <cellStyle name="Normal 3 3 2 9 2 2 2 2" xfId="26849"/>
    <cellStyle name="Normal 3 3 2 9 2 2 2 2 2" xfId="26850"/>
    <cellStyle name="Normal 3 3 2 9 2 2 2 2 3" xfId="43983"/>
    <cellStyle name="Normal 3 3 2 9 2 2 2 3" xfId="26851"/>
    <cellStyle name="Normal 3 3 2 9 2 2 2 4" xfId="43984"/>
    <cellStyle name="Normal 3 3 2 9 2 2 3" xfId="11354"/>
    <cellStyle name="Normal 3 3 2 9 2 2 3 2" xfId="26852"/>
    <cellStyle name="Normal 3 3 2 9 2 2 3 3" xfId="43985"/>
    <cellStyle name="Normal 3 3 2 9 2 2 4" xfId="26853"/>
    <cellStyle name="Normal 3 3 2 9 2 2 5" xfId="43986"/>
    <cellStyle name="Normal 3 3 2 9 2 3" xfId="11355"/>
    <cellStyle name="Normal 3 3 2 9 2 3 2" xfId="11356"/>
    <cellStyle name="Normal 3 3 2 9 2 3 2 2" xfId="26854"/>
    <cellStyle name="Normal 3 3 2 9 2 3 2 3" xfId="43987"/>
    <cellStyle name="Normal 3 3 2 9 2 3 3" xfId="26855"/>
    <cellStyle name="Normal 3 3 2 9 2 3 4" xfId="43988"/>
    <cellStyle name="Normal 3 3 2 9 2 4" xfId="11357"/>
    <cellStyle name="Normal 3 3 2 9 2 4 2" xfId="11358"/>
    <cellStyle name="Normal 3 3 2 9 2 4 3" xfId="43989"/>
    <cellStyle name="Normal 3 3 2 9 2 5" xfId="11359"/>
    <cellStyle name="Normal 3 3 2 9 2 5 2" xfId="11360"/>
    <cellStyle name="Normal 3 3 2 9 2 6" xfId="11361"/>
    <cellStyle name="Normal 3 3 2 9 2 7" xfId="43990"/>
    <cellStyle name="Normal 3 3 2 9 3" xfId="11362"/>
    <cellStyle name="Normal 3 3 2 9 3 2" xfId="11363"/>
    <cellStyle name="Normal 3 3 2 9 3 2 2" xfId="26856"/>
    <cellStyle name="Normal 3 3 2 9 3 2 2 2" xfId="26857"/>
    <cellStyle name="Normal 3 3 2 9 3 2 2 2 2" xfId="26858"/>
    <cellStyle name="Normal 3 3 2 9 3 2 2 2 3" xfId="43991"/>
    <cellStyle name="Normal 3 3 2 9 3 2 2 3" xfId="26859"/>
    <cellStyle name="Normal 3 3 2 9 3 2 2 4" xfId="43992"/>
    <cellStyle name="Normal 3 3 2 9 3 2 3" xfId="26860"/>
    <cellStyle name="Normal 3 3 2 9 3 2 3 2" xfId="26861"/>
    <cellStyle name="Normal 3 3 2 9 3 2 3 3" xfId="43993"/>
    <cellStyle name="Normal 3 3 2 9 3 2 4" xfId="26862"/>
    <cellStyle name="Normal 3 3 2 9 3 2 5" xfId="43994"/>
    <cellStyle name="Normal 3 3 2 9 3 3" xfId="11364"/>
    <cellStyle name="Normal 3 3 2 9 3 3 2" xfId="26863"/>
    <cellStyle name="Normal 3 3 2 9 3 3 2 2" xfId="26864"/>
    <cellStyle name="Normal 3 3 2 9 3 3 2 3" xfId="43995"/>
    <cellStyle name="Normal 3 3 2 9 3 3 3" xfId="26865"/>
    <cellStyle name="Normal 3 3 2 9 3 3 4" xfId="43996"/>
    <cellStyle name="Normal 3 3 2 9 3 4" xfId="26866"/>
    <cellStyle name="Normal 3 3 2 9 3 4 2" xfId="26867"/>
    <cellStyle name="Normal 3 3 2 9 3 4 3" xfId="43997"/>
    <cellStyle name="Normal 3 3 2 9 3 5" xfId="26868"/>
    <cellStyle name="Normal 3 3 2 9 3 6" xfId="43998"/>
    <cellStyle name="Normal 3 3 2 9 4" xfId="11365"/>
    <cellStyle name="Normal 3 3 2 9 4 2" xfId="11366"/>
    <cellStyle name="Normal 3 3 2 9 4 2 2" xfId="26869"/>
    <cellStyle name="Normal 3 3 2 9 4 2 2 2" xfId="26870"/>
    <cellStyle name="Normal 3 3 2 9 4 2 2 3" xfId="43999"/>
    <cellStyle name="Normal 3 3 2 9 4 2 3" xfId="26871"/>
    <cellStyle name="Normal 3 3 2 9 4 2 4" xfId="44000"/>
    <cellStyle name="Normal 3 3 2 9 4 3" xfId="26872"/>
    <cellStyle name="Normal 3 3 2 9 4 3 2" xfId="26873"/>
    <cellStyle name="Normal 3 3 2 9 4 3 3" xfId="44001"/>
    <cellStyle name="Normal 3 3 2 9 4 4" xfId="26874"/>
    <cellStyle name="Normal 3 3 2 9 4 5" xfId="44002"/>
    <cellStyle name="Normal 3 3 2 9 5" xfId="11367"/>
    <cellStyle name="Normal 3 3 2 9 5 2" xfId="11368"/>
    <cellStyle name="Normal 3 3 2 9 5 2 2" xfId="26875"/>
    <cellStyle name="Normal 3 3 2 9 5 2 3" xfId="44003"/>
    <cellStyle name="Normal 3 3 2 9 5 3" xfId="26876"/>
    <cellStyle name="Normal 3 3 2 9 5 4" xfId="44004"/>
    <cellStyle name="Normal 3 3 2 9 6" xfId="11369"/>
    <cellStyle name="Normal 3 3 2 9 6 2" xfId="11370"/>
    <cellStyle name="Normal 3 3 2 9 6 3" xfId="44005"/>
    <cellStyle name="Normal 3 3 2 9 7" xfId="11371"/>
    <cellStyle name="Normal 3 3 2 9 7 2" xfId="44006"/>
    <cellStyle name="Normal 3 3 2 9 8" xfId="44007"/>
    <cellStyle name="Normal 3 3 2 9 9" xfId="44008"/>
    <cellStyle name="Normal 3 3 3" xfId="11372"/>
    <cellStyle name="Normal 3 3 3 10" xfId="11373"/>
    <cellStyle name="Normal 3 3 3 10 2" xfId="11374"/>
    <cellStyle name="Normal 3 3 3 10 2 2" xfId="11375"/>
    <cellStyle name="Normal 3 3 3 10 2 2 2" xfId="26877"/>
    <cellStyle name="Normal 3 3 3 10 2 2 2 2" xfId="26878"/>
    <cellStyle name="Normal 3 3 3 10 2 2 2 3" xfId="44009"/>
    <cellStyle name="Normal 3 3 3 10 2 2 3" xfId="26879"/>
    <cellStyle name="Normal 3 3 3 10 2 2 4" xfId="44010"/>
    <cellStyle name="Normal 3 3 3 10 2 3" xfId="11376"/>
    <cellStyle name="Normal 3 3 3 10 2 3 2" xfId="26880"/>
    <cellStyle name="Normal 3 3 3 10 2 3 3" xfId="44011"/>
    <cellStyle name="Normal 3 3 3 10 2 4" xfId="26881"/>
    <cellStyle name="Normal 3 3 3 10 2 5" xfId="44012"/>
    <cellStyle name="Normal 3 3 3 10 2 6" xfId="44013"/>
    <cellStyle name="Normal 3 3 3 10 3" xfId="11377"/>
    <cellStyle name="Normal 3 3 3 10 3 2" xfId="11378"/>
    <cellStyle name="Normal 3 3 3 10 3 2 2" xfId="26882"/>
    <cellStyle name="Normal 3 3 3 10 3 2 3" xfId="44014"/>
    <cellStyle name="Normal 3 3 3 10 3 3" xfId="26883"/>
    <cellStyle name="Normal 3 3 3 10 3 4" xfId="44015"/>
    <cellStyle name="Normal 3 3 3 10 4" xfId="11379"/>
    <cellStyle name="Normal 3 3 3 10 4 2" xfId="11380"/>
    <cellStyle name="Normal 3 3 3 10 4 3" xfId="44016"/>
    <cellStyle name="Normal 3 3 3 10 5" xfId="11381"/>
    <cellStyle name="Normal 3 3 3 10 5 2" xfId="11382"/>
    <cellStyle name="Normal 3 3 3 10 6" xfId="11383"/>
    <cellStyle name="Normal 3 3 3 10 7" xfId="44017"/>
    <cellStyle name="Normal 3 3 3 11" xfId="11384"/>
    <cellStyle name="Normal 3 3 3 11 2" xfId="11385"/>
    <cellStyle name="Normal 3 3 3 11 2 2" xfId="26884"/>
    <cellStyle name="Normal 3 3 3 11 2 2 2" xfId="26885"/>
    <cellStyle name="Normal 3 3 3 11 2 2 2 2" xfId="26886"/>
    <cellStyle name="Normal 3 3 3 11 2 2 2 3" xfId="44018"/>
    <cellStyle name="Normal 3 3 3 11 2 2 3" xfId="26887"/>
    <cellStyle name="Normal 3 3 3 11 2 2 4" xfId="44019"/>
    <cellStyle name="Normal 3 3 3 11 2 3" xfId="26888"/>
    <cellStyle name="Normal 3 3 3 11 2 3 2" xfId="26889"/>
    <cellStyle name="Normal 3 3 3 11 2 3 3" xfId="44020"/>
    <cellStyle name="Normal 3 3 3 11 2 4" xfId="26890"/>
    <cellStyle name="Normal 3 3 3 11 2 5" xfId="44021"/>
    <cellStyle name="Normal 3 3 3 11 3" xfId="11386"/>
    <cellStyle name="Normal 3 3 3 11 3 2" xfId="26891"/>
    <cellStyle name="Normal 3 3 3 11 3 2 2" xfId="26892"/>
    <cellStyle name="Normal 3 3 3 11 3 2 3" xfId="44022"/>
    <cellStyle name="Normal 3 3 3 11 3 3" xfId="26893"/>
    <cellStyle name="Normal 3 3 3 11 3 4" xfId="44023"/>
    <cellStyle name="Normal 3 3 3 11 4" xfId="26894"/>
    <cellStyle name="Normal 3 3 3 11 4 2" xfId="26895"/>
    <cellStyle name="Normal 3 3 3 11 4 3" xfId="44024"/>
    <cellStyle name="Normal 3 3 3 11 5" xfId="26896"/>
    <cellStyle name="Normal 3 3 3 11 6" xfId="44025"/>
    <cellStyle name="Normal 3 3 3 11 7" xfId="44026"/>
    <cellStyle name="Normal 3 3 3 12" xfId="11387"/>
    <cellStyle name="Normal 3 3 3 12 2" xfId="11388"/>
    <cellStyle name="Normal 3 3 3 12 2 2" xfId="26897"/>
    <cellStyle name="Normal 3 3 3 12 2 2 2" xfId="26898"/>
    <cellStyle name="Normal 3 3 3 12 2 2 3" xfId="44027"/>
    <cellStyle name="Normal 3 3 3 12 2 3" xfId="26899"/>
    <cellStyle name="Normal 3 3 3 12 2 4" xfId="44028"/>
    <cellStyle name="Normal 3 3 3 12 3" xfId="11389"/>
    <cellStyle name="Normal 3 3 3 12 3 2" xfId="26900"/>
    <cellStyle name="Normal 3 3 3 12 3 3" xfId="44029"/>
    <cellStyle name="Normal 3 3 3 12 4" xfId="26901"/>
    <cellStyle name="Normal 3 3 3 12 5" xfId="44030"/>
    <cellStyle name="Normal 3 3 3 13" xfId="11390"/>
    <cellStyle name="Normal 3 3 3 13 2" xfId="11391"/>
    <cellStyle name="Normal 3 3 3 13 2 2" xfId="26902"/>
    <cellStyle name="Normal 3 3 3 13 2 2 2" xfId="26903"/>
    <cellStyle name="Normal 3 3 3 13 2 2 3" xfId="44031"/>
    <cellStyle name="Normal 3 3 3 13 2 3" xfId="26904"/>
    <cellStyle name="Normal 3 3 3 13 2 4" xfId="44032"/>
    <cellStyle name="Normal 3 3 3 13 3" xfId="26905"/>
    <cellStyle name="Normal 3 3 3 13 3 2" xfId="26906"/>
    <cellStyle name="Normal 3 3 3 13 3 3" xfId="44033"/>
    <cellStyle name="Normal 3 3 3 13 4" xfId="26907"/>
    <cellStyle name="Normal 3 3 3 13 5" xfId="44034"/>
    <cellStyle name="Normal 3 3 3 14" xfId="11392"/>
    <cellStyle name="Normal 3 3 3 14 2" xfId="11393"/>
    <cellStyle name="Normal 3 3 3 14 2 2" xfId="26908"/>
    <cellStyle name="Normal 3 3 3 14 2 2 2" xfId="26909"/>
    <cellStyle name="Normal 3 3 3 14 2 2 3" xfId="44035"/>
    <cellStyle name="Normal 3 3 3 14 2 3" xfId="26910"/>
    <cellStyle name="Normal 3 3 3 14 2 4" xfId="44036"/>
    <cellStyle name="Normal 3 3 3 14 3" xfId="26911"/>
    <cellStyle name="Normal 3 3 3 14 3 2" xfId="26912"/>
    <cellStyle name="Normal 3 3 3 14 3 3" xfId="44037"/>
    <cellStyle name="Normal 3 3 3 14 4" xfId="26913"/>
    <cellStyle name="Normal 3 3 3 14 5" xfId="44038"/>
    <cellStyle name="Normal 3 3 3 15" xfId="11394"/>
    <cellStyle name="Normal 3 3 3 15 2" xfId="11395"/>
    <cellStyle name="Normal 3 3 3 15 2 2" xfId="26914"/>
    <cellStyle name="Normal 3 3 3 15 2 3" xfId="44039"/>
    <cellStyle name="Normal 3 3 3 15 3" xfId="26915"/>
    <cellStyle name="Normal 3 3 3 15 4" xfId="44040"/>
    <cellStyle name="Normal 3 3 3 16" xfId="11396"/>
    <cellStyle name="Normal 3 3 3 16 2" xfId="26916"/>
    <cellStyle name="Normal 3 3 3 16 3" xfId="44041"/>
    <cellStyle name="Normal 3 3 3 17" xfId="26917"/>
    <cellStyle name="Normal 3 3 3 17 2" xfId="44042"/>
    <cellStyle name="Normal 3 3 3 18" xfId="44043"/>
    <cellStyle name="Normal 3 3 3 19" xfId="44044"/>
    <cellStyle name="Normal 3 3 3 2" xfId="11397"/>
    <cellStyle name="Normal 3 3 3 2 10" xfId="11398"/>
    <cellStyle name="Normal 3 3 3 2 10 2" xfId="11399"/>
    <cellStyle name="Normal 3 3 3 2 10 2 2" xfId="26918"/>
    <cellStyle name="Normal 3 3 3 2 10 2 2 2" xfId="26919"/>
    <cellStyle name="Normal 3 3 3 2 10 2 2 3" xfId="44045"/>
    <cellStyle name="Normal 3 3 3 2 10 2 3" xfId="26920"/>
    <cellStyle name="Normal 3 3 3 2 10 2 4" xfId="44046"/>
    <cellStyle name="Normal 3 3 3 2 10 3" xfId="26921"/>
    <cellStyle name="Normal 3 3 3 2 10 3 2" xfId="26922"/>
    <cellStyle name="Normal 3 3 3 2 10 3 3" xfId="44047"/>
    <cellStyle name="Normal 3 3 3 2 10 4" xfId="26923"/>
    <cellStyle name="Normal 3 3 3 2 10 5" xfId="44048"/>
    <cellStyle name="Normal 3 3 3 2 11" xfId="11400"/>
    <cellStyle name="Normal 3 3 3 2 11 2" xfId="11401"/>
    <cellStyle name="Normal 3 3 3 2 11 2 2" xfId="26924"/>
    <cellStyle name="Normal 3 3 3 2 11 2 3" xfId="44049"/>
    <cellStyle name="Normal 3 3 3 2 11 3" xfId="26925"/>
    <cellStyle name="Normal 3 3 3 2 11 4" xfId="44050"/>
    <cellStyle name="Normal 3 3 3 2 12" xfId="11402"/>
    <cellStyle name="Normal 3 3 3 2 12 2" xfId="26926"/>
    <cellStyle name="Normal 3 3 3 2 12 3" xfId="44051"/>
    <cellStyle name="Normal 3 3 3 2 13" xfId="26927"/>
    <cellStyle name="Normal 3 3 3 2 13 2" xfId="44052"/>
    <cellStyle name="Normal 3 3 3 2 14" xfId="44053"/>
    <cellStyle name="Normal 3 3 3 2 15" xfId="44054"/>
    <cellStyle name="Normal 3 3 3 2 16" xfId="44055"/>
    <cellStyle name="Normal 3 3 3 2 2" xfId="11403"/>
    <cellStyle name="Normal 3 3 3 2 2 10" xfId="11404"/>
    <cellStyle name="Normal 3 3 3 2 2 10 2" xfId="11405"/>
    <cellStyle name="Normal 3 3 3 2 2 10 2 2" xfId="26928"/>
    <cellStyle name="Normal 3 3 3 2 2 10 2 3" xfId="44056"/>
    <cellStyle name="Normal 3 3 3 2 2 10 3" xfId="26929"/>
    <cellStyle name="Normal 3 3 3 2 2 10 4" xfId="44057"/>
    <cellStyle name="Normal 3 3 3 2 2 11" xfId="11406"/>
    <cellStyle name="Normal 3 3 3 2 2 11 2" xfId="26930"/>
    <cellStyle name="Normal 3 3 3 2 2 11 3" xfId="44058"/>
    <cellStyle name="Normal 3 3 3 2 2 12" xfId="26931"/>
    <cellStyle name="Normal 3 3 3 2 2 12 2" xfId="44059"/>
    <cellStyle name="Normal 3 3 3 2 2 13" xfId="44060"/>
    <cellStyle name="Normal 3 3 3 2 2 14" xfId="44061"/>
    <cellStyle name="Normal 3 3 3 2 2 15" xfId="44062"/>
    <cellStyle name="Normal 3 3 3 2 2 2" xfId="11407"/>
    <cellStyle name="Normal 3 3 3 2 2 2 10" xfId="44063"/>
    <cellStyle name="Normal 3 3 3 2 2 2 11" xfId="44064"/>
    <cellStyle name="Normal 3 3 3 2 2 2 12" xfId="44065"/>
    <cellStyle name="Normal 3 3 3 2 2 2 2" xfId="11408"/>
    <cellStyle name="Normal 3 3 3 2 2 2 2 2" xfId="11409"/>
    <cellStyle name="Normal 3 3 3 2 2 2 2 2 2" xfId="11410"/>
    <cellStyle name="Normal 3 3 3 2 2 2 2 2 2 2" xfId="11411"/>
    <cellStyle name="Normal 3 3 3 2 2 2 2 2 2 2 2" xfId="26932"/>
    <cellStyle name="Normal 3 3 3 2 2 2 2 2 2 2 2 2" xfId="26933"/>
    <cellStyle name="Normal 3 3 3 2 2 2 2 2 2 2 2 3" xfId="44066"/>
    <cellStyle name="Normal 3 3 3 2 2 2 2 2 2 2 3" xfId="26934"/>
    <cellStyle name="Normal 3 3 3 2 2 2 2 2 2 2 4" xfId="44067"/>
    <cellStyle name="Normal 3 3 3 2 2 2 2 2 2 3" xfId="11412"/>
    <cellStyle name="Normal 3 3 3 2 2 2 2 2 2 3 2" xfId="26935"/>
    <cellStyle name="Normal 3 3 3 2 2 2 2 2 2 3 3" xfId="44068"/>
    <cellStyle name="Normal 3 3 3 2 2 2 2 2 2 4" xfId="26936"/>
    <cellStyle name="Normal 3 3 3 2 2 2 2 2 2 5" xfId="44069"/>
    <cellStyle name="Normal 3 3 3 2 2 2 2 2 3" xfId="11413"/>
    <cellStyle name="Normal 3 3 3 2 2 2 2 2 3 2" xfId="11414"/>
    <cellStyle name="Normal 3 3 3 2 2 2 2 2 3 2 2" xfId="26937"/>
    <cellStyle name="Normal 3 3 3 2 2 2 2 2 3 2 3" xfId="44070"/>
    <cellStyle name="Normal 3 3 3 2 2 2 2 2 3 3" xfId="26938"/>
    <cellStyle name="Normal 3 3 3 2 2 2 2 2 3 4" xfId="44071"/>
    <cellStyle name="Normal 3 3 3 2 2 2 2 2 4" xfId="11415"/>
    <cellStyle name="Normal 3 3 3 2 2 2 2 2 4 2" xfId="11416"/>
    <cellStyle name="Normal 3 3 3 2 2 2 2 2 4 3" xfId="44072"/>
    <cellStyle name="Normal 3 3 3 2 2 2 2 2 5" xfId="11417"/>
    <cellStyle name="Normal 3 3 3 2 2 2 2 2 5 2" xfId="11418"/>
    <cellStyle name="Normal 3 3 3 2 2 2 2 2 6" xfId="11419"/>
    <cellStyle name="Normal 3 3 3 2 2 2 2 2 7" xfId="44073"/>
    <cellStyle name="Normal 3 3 3 2 2 2 2 3" xfId="11420"/>
    <cellStyle name="Normal 3 3 3 2 2 2 2 3 2" xfId="11421"/>
    <cellStyle name="Normal 3 3 3 2 2 2 2 3 2 2" xfId="26939"/>
    <cellStyle name="Normal 3 3 3 2 2 2 2 3 2 2 2" xfId="26940"/>
    <cellStyle name="Normal 3 3 3 2 2 2 2 3 2 2 3" xfId="44074"/>
    <cellStyle name="Normal 3 3 3 2 2 2 2 3 2 3" xfId="26941"/>
    <cellStyle name="Normal 3 3 3 2 2 2 2 3 2 4" xfId="44075"/>
    <cellStyle name="Normal 3 3 3 2 2 2 2 3 3" xfId="11422"/>
    <cellStyle name="Normal 3 3 3 2 2 2 2 3 3 2" xfId="26942"/>
    <cellStyle name="Normal 3 3 3 2 2 2 2 3 3 3" xfId="44076"/>
    <cellStyle name="Normal 3 3 3 2 2 2 2 3 4" xfId="26943"/>
    <cellStyle name="Normal 3 3 3 2 2 2 2 3 5" xfId="44077"/>
    <cellStyle name="Normal 3 3 3 2 2 2 2 4" xfId="11423"/>
    <cellStyle name="Normal 3 3 3 2 2 2 2 4 2" xfId="11424"/>
    <cellStyle name="Normal 3 3 3 2 2 2 2 4 2 2" xfId="26944"/>
    <cellStyle name="Normal 3 3 3 2 2 2 2 4 2 3" xfId="44078"/>
    <cellStyle name="Normal 3 3 3 2 2 2 2 4 3" xfId="26945"/>
    <cellStyle name="Normal 3 3 3 2 2 2 2 4 4" xfId="44079"/>
    <cellStyle name="Normal 3 3 3 2 2 2 2 5" xfId="11425"/>
    <cellStyle name="Normal 3 3 3 2 2 2 2 5 2" xfId="11426"/>
    <cellStyle name="Normal 3 3 3 2 2 2 2 5 3" xfId="44080"/>
    <cellStyle name="Normal 3 3 3 2 2 2 2 6" xfId="11427"/>
    <cellStyle name="Normal 3 3 3 2 2 2 2 6 2" xfId="11428"/>
    <cellStyle name="Normal 3 3 3 2 2 2 2 7" xfId="11429"/>
    <cellStyle name="Normal 3 3 3 2 2 2 2 8" xfId="44081"/>
    <cellStyle name="Normal 3 3 3 2 2 2 3" xfId="11430"/>
    <cellStyle name="Normal 3 3 3 2 2 2 3 2" xfId="11431"/>
    <cellStyle name="Normal 3 3 3 2 2 2 3 2 2" xfId="11432"/>
    <cellStyle name="Normal 3 3 3 2 2 2 3 2 2 2" xfId="26946"/>
    <cellStyle name="Normal 3 3 3 2 2 2 3 2 2 2 2" xfId="26947"/>
    <cellStyle name="Normal 3 3 3 2 2 2 3 2 2 2 3" xfId="44082"/>
    <cellStyle name="Normal 3 3 3 2 2 2 3 2 2 3" xfId="26948"/>
    <cellStyle name="Normal 3 3 3 2 2 2 3 2 2 4" xfId="44083"/>
    <cellStyle name="Normal 3 3 3 2 2 2 3 2 3" xfId="11433"/>
    <cellStyle name="Normal 3 3 3 2 2 2 3 2 3 2" xfId="26949"/>
    <cellStyle name="Normal 3 3 3 2 2 2 3 2 3 3" xfId="44084"/>
    <cellStyle name="Normal 3 3 3 2 2 2 3 2 4" xfId="26950"/>
    <cellStyle name="Normal 3 3 3 2 2 2 3 2 5" xfId="44085"/>
    <cellStyle name="Normal 3 3 3 2 2 2 3 3" xfId="11434"/>
    <cellStyle name="Normal 3 3 3 2 2 2 3 3 2" xfId="11435"/>
    <cellStyle name="Normal 3 3 3 2 2 2 3 3 2 2" xfId="26951"/>
    <cellStyle name="Normal 3 3 3 2 2 2 3 3 2 3" xfId="44086"/>
    <cellStyle name="Normal 3 3 3 2 2 2 3 3 3" xfId="26952"/>
    <cellStyle name="Normal 3 3 3 2 2 2 3 3 4" xfId="44087"/>
    <cellStyle name="Normal 3 3 3 2 2 2 3 4" xfId="11436"/>
    <cellStyle name="Normal 3 3 3 2 2 2 3 4 2" xfId="11437"/>
    <cellStyle name="Normal 3 3 3 2 2 2 3 4 3" xfId="44088"/>
    <cellStyle name="Normal 3 3 3 2 2 2 3 5" xfId="11438"/>
    <cellStyle name="Normal 3 3 3 2 2 2 3 5 2" xfId="11439"/>
    <cellStyle name="Normal 3 3 3 2 2 2 3 6" xfId="11440"/>
    <cellStyle name="Normal 3 3 3 2 2 2 3 7" xfId="44089"/>
    <cellStyle name="Normal 3 3 3 2 2 2 4" xfId="11441"/>
    <cellStyle name="Normal 3 3 3 2 2 2 4 2" xfId="11442"/>
    <cellStyle name="Normal 3 3 3 2 2 2 4 2 2" xfId="26953"/>
    <cellStyle name="Normal 3 3 3 2 2 2 4 2 2 2" xfId="26954"/>
    <cellStyle name="Normal 3 3 3 2 2 2 4 2 2 2 2" xfId="26955"/>
    <cellStyle name="Normal 3 3 3 2 2 2 4 2 2 2 3" xfId="44090"/>
    <cellStyle name="Normal 3 3 3 2 2 2 4 2 2 3" xfId="26956"/>
    <cellStyle name="Normal 3 3 3 2 2 2 4 2 2 4" xfId="44091"/>
    <cellStyle name="Normal 3 3 3 2 2 2 4 2 3" xfId="26957"/>
    <cellStyle name="Normal 3 3 3 2 2 2 4 2 3 2" xfId="26958"/>
    <cellStyle name="Normal 3 3 3 2 2 2 4 2 3 3" xfId="44092"/>
    <cellStyle name="Normal 3 3 3 2 2 2 4 2 4" xfId="26959"/>
    <cellStyle name="Normal 3 3 3 2 2 2 4 2 5" xfId="44093"/>
    <cellStyle name="Normal 3 3 3 2 2 2 4 3" xfId="11443"/>
    <cellStyle name="Normal 3 3 3 2 2 2 4 3 2" xfId="26960"/>
    <cellStyle name="Normal 3 3 3 2 2 2 4 3 2 2" xfId="26961"/>
    <cellStyle name="Normal 3 3 3 2 2 2 4 3 2 3" xfId="44094"/>
    <cellStyle name="Normal 3 3 3 2 2 2 4 3 3" xfId="26962"/>
    <cellStyle name="Normal 3 3 3 2 2 2 4 3 4" xfId="44095"/>
    <cellStyle name="Normal 3 3 3 2 2 2 4 4" xfId="26963"/>
    <cellStyle name="Normal 3 3 3 2 2 2 4 4 2" xfId="26964"/>
    <cellStyle name="Normal 3 3 3 2 2 2 4 4 3" xfId="44096"/>
    <cellStyle name="Normal 3 3 3 2 2 2 4 5" xfId="26965"/>
    <cellStyle name="Normal 3 3 3 2 2 2 4 6" xfId="44097"/>
    <cellStyle name="Normal 3 3 3 2 2 2 5" xfId="11444"/>
    <cellStyle name="Normal 3 3 3 2 2 2 5 2" xfId="11445"/>
    <cellStyle name="Normal 3 3 3 2 2 2 5 2 2" xfId="26966"/>
    <cellStyle name="Normal 3 3 3 2 2 2 5 2 2 2" xfId="26967"/>
    <cellStyle name="Normal 3 3 3 2 2 2 5 2 2 3" xfId="44098"/>
    <cellStyle name="Normal 3 3 3 2 2 2 5 2 3" xfId="26968"/>
    <cellStyle name="Normal 3 3 3 2 2 2 5 2 4" xfId="44099"/>
    <cellStyle name="Normal 3 3 3 2 2 2 5 3" xfId="26969"/>
    <cellStyle name="Normal 3 3 3 2 2 2 5 3 2" xfId="26970"/>
    <cellStyle name="Normal 3 3 3 2 2 2 5 3 3" xfId="44100"/>
    <cellStyle name="Normal 3 3 3 2 2 2 5 4" xfId="26971"/>
    <cellStyle name="Normal 3 3 3 2 2 2 5 5" xfId="44101"/>
    <cellStyle name="Normal 3 3 3 2 2 2 6" xfId="11446"/>
    <cellStyle name="Normal 3 3 3 2 2 2 6 2" xfId="11447"/>
    <cellStyle name="Normal 3 3 3 2 2 2 6 2 2" xfId="26972"/>
    <cellStyle name="Normal 3 3 3 2 2 2 6 2 2 2" xfId="26973"/>
    <cellStyle name="Normal 3 3 3 2 2 2 6 2 2 3" xfId="44102"/>
    <cellStyle name="Normal 3 3 3 2 2 2 6 2 3" xfId="26974"/>
    <cellStyle name="Normal 3 3 3 2 2 2 6 2 4" xfId="44103"/>
    <cellStyle name="Normal 3 3 3 2 2 2 6 3" xfId="26975"/>
    <cellStyle name="Normal 3 3 3 2 2 2 6 3 2" xfId="26976"/>
    <cellStyle name="Normal 3 3 3 2 2 2 6 3 3" xfId="44104"/>
    <cellStyle name="Normal 3 3 3 2 2 2 6 4" xfId="26977"/>
    <cellStyle name="Normal 3 3 3 2 2 2 6 5" xfId="44105"/>
    <cellStyle name="Normal 3 3 3 2 2 2 7" xfId="11448"/>
    <cellStyle name="Normal 3 3 3 2 2 2 7 2" xfId="11449"/>
    <cellStyle name="Normal 3 3 3 2 2 2 7 2 2" xfId="26978"/>
    <cellStyle name="Normal 3 3 3 2 2 2 7 2 3" xfId="44106"/>
    <cellStyle name="Normal 3 3 3 2 2 2 7 3" xfId="26979"/>
    <cellStyle name="Normal 3 3 3 2 2 2 7 4" xfId="44107"/>
    <cellStyle name="Normal 3 3 3 2 2 2 8" xfId="11450"/>
    <cellStyle name="Normal 3 3 3 2 2 2 8 2" xfId="26980"/>
    <cellStyle name="Normal 3 3 3 2 2 2 8 3" xfId="44108"/>
    <cellStyle name="Normal 3 3 3 2 2 2 9" xfId="26981"/>
    <cellStyle name="Normal 3 3 3 2 2 2 9 2" xfId="44109"/>
    <cellStyle name="Normal 3 3 3 2 2 3" xfId="11451"/>
    <cellStyle name="Normal 3 3 3 2 2 3 10" xfId="44110"/>
    <cellStyle name="Normal 3 3 3 2 2 3 11" xfId="44111"/>
    <cellStyle name="Normal 3 3 3 2 2 3 2" xfId="11452"/>
    <cellStyle name="Normal 3 3 3 2 2 3 2 2" xfId="11453"/>
    <cellStyle name="Normal 3 3 3 2 2 3 2 2 2" xfId="11454"/>
    <cellStyle name="Normal 3 3 3 2 2 3 2 2 2 2" xfId="11455"/>
    <cellStyle name="Normal 3 3 3 2 2 3 2 2 2 2 2" xfId="26982"/>
    <cellStyle name="Normal 3 3 3 2 2 3 2 2 2 2 2 2" xfId="26983"/>
    <cellStyle name="Normal 3 3 3 2 2 3 2 2 2 2 2 3" xfId="44112"/>
    <cellStyle name="Normal 3 3 3 2 2 3 2 2 2 2 3" xfId="26984"/>
    <cellStyle name="Normal 3 3 3 2 2 3 2 2 2 2 4" xfId="44113"/>
    <cellStyle name="Normal 3 3 3 2 2 3 2 2 2 3" xfId="11456"/>
    <cellStyle name="Normal 3 3 3 2 2 3 2 2 2 3 2" xfId="26985"/>
    <cellStyle name="Normal 3 3 3 2 2 3 2 2 2 3 3" xfId="44114"/>
    <cellStyle name="Normal 3 3 3 2 2 3 2 2 2 4" xfId="26986"/>
    <cellStyle name="Normal 3 3 3 2 2 3 2 2 2 5" xfId="44115"/>
    <cellStyle name="Normal 3 3 3 2 2 3 2 2 3" xfId="11457"/>
    <cellStyle name="Normal 3 3 3 2 2 3 2 2 3 2" xfId="11458"/>
    <cellStyle name="Normal 3 3 3 2 2 3 2 2 3 2 2" xfId="26987"/>
    <cellStyle name="Normal 3 3 3 2 2 3 2 2 3 2 3" xfId="44116"/>
    <cellStyle name="Normal 3 3 3 2 2 3 2 2 3 3" xfId="26988"/>
    <cellStyle name="Normal 3 3 3 2 2 3 2 2 3 4" xfId="44117"/>
    <cellStyle name="Normal 3 3 3 2 2 3 2 2 4" xfId="11459"/>
    <cellStyle name="Normal 3 3 3 2 2 3 2 2 4 2" xfId="11460"/>
    <cellStyle name="Normal 3 3 3 2 2 3 2 2 4 3" xfId="44118"/>
    <cellStyle name="Normal 3 3 3 2 2 3 2 2 5" xfId="11461"/>
    <cellStyle name="Normal 3 3 3 2 2 3 2 2 5 2" xfId="11462"/>
    <cellStyle name="Normal 3 3 3 2 2 3 2 2 6" xfId="11463"/>
    <cellStyle name="Normal 3 3 3 2 2 3 2 2 7" xfId="44119"/>
    <cellStyle name="Normal 3 3 3 2 2 3 2 3" xfId="11464"/>
    <cellStyle name="Normal 3 3 3 2 2 3 2 3 2" xfId="11465"/>
    <cellStyle name="Normal 3 3 3 2 2 3 2 3 2 2" xfId="26989"/>
    <cellStyle name="Normal 3 3 3 2 2 3 2 3 2 2 2" xfId="26990"/>
    <cellStyle name="Normal 3 3 3 2 2 3 2 3 2 2 3" xfId="44120"/>
    <cellStyle name="Normal 3 3 3 2 2 3 2 3 2 3" xfId="26991"/>
    <cellStyle name="Normal 3 3 3 2 2 3 2 3 2 4" xfId="44121"/>
    <cellStyle name="Normal 3 3 3 2 2 3 2 3 3" xfId="11466"/>
    <cellStyle name="Normal 3 3 3 2 2 3 2 3 3 2" xfId="26992"/>
    <cellStyle name="Normal 3 3 3 2 2 3 2 3 3 3" xfId="44122"/>
    <cellStyle name="Normal 3 3 3 2 2 3 2 3 4" xfId="26993"/>
    <cellStyle name="Normal 3 3 3 2 2 3 2 3 5" xfId="44123"/>
    <cellStyle name="Normal 3 3 3 2 2 3 2 4" xfId="11467"/>
    <cellStyle name="Normal 3 3 3 2 2 3 2 4 2" xfId="11468"/>
    <cellStyle name="Normal 3 3 3 2 2 3 2 4 2 2" xfId="26994"/>
    <cellStyle name="Normal 3 3 3 2 2 3 2 4 2 3" xfId="44124"/>
    <cellStyle name="Normal 3 3 3 2 2 3 2 4 3" xfId="26995"/>
    <cellStyle name="Normal 3 3 3 2 2 3 2 4 4" xfId="44125"/>
    <cellStyle name="Normal 3 3 3 2 2 3 2 5" xfId="11469"/>
    <cellStyle name="Normal 3 3 3 2 2 3 2 5 2" xfId="11470"/>
    <cellStyle name="Normal 3 3 3 2 2 3 2 5 3" xfId="44126"/>
    <cellStyle name="Normal 3 3 3 2 2 3 2 6" xfId="11471"/>
    <cellStyle name="Normal 3 3 3 2 2 3 2 6 2" xfId="11472"/>
    <cellStyle name="Normal 3 3 3 2 2 3 2 7" xfId="11473"/>
    <cellStyle name="Normal 3 3 3 2 2 3 2 8" xfId="44127"/>
    <cellStyle name="Normal 3 3 3 2 2 3 3" xfId="11474"/>
    <cellStyle name="Normal 3 3 3 2 2 3 3 2" xfId="11475"/>
    <cellStyle name="Normal 3 3 3 2 2 3 3 2 2" xfId="11476"/>
    <cellStyle name="Normal 3 3 3 2 2 3 3 2 2 2" xfId="26996"/>
    <cellStyle name="Normal 3 3 3 2 2 3 3 2 2 2 2" xfId="26997"/>
    <cellStyle name="Normal 3 3 3 2 2 3 3 2 2 2 3" xfId="44128"/>
    <cellStyle name="Normal 3 3 3 2 2 3 3 2 2 3" xfId="26998"/>
    <cellStyle name="Normal 3 3 3 2 2 3 3 2 2 4" xfId="44129"/>
    <cellStyle name="Normal 3 3 3 2 2 3 3 2 3" xfId="11477"/>
    <cellStyle name="Normal 3 3 3 2 2 3 3 2 3 2" xfId="26999"/>
    <cellStyle name="Normal 3 3 3 2 2 3 3 2 3 3" xfId="44130"/>
    <cellStyle name="Normal 3 3 3 2 2 3 3 2 4" xfId="27000"/>
    <cellStyle name="Normal 3 3 3 2 2 3 3 2 5" xfId="44131"/>
    <cellStyle name="Normal 3 3 3 2 2 3 3 3" xfId="11478"/>
    <cellStyle name="Normal 3 3 3 2 2 3 3 3 2" xfId="11479"/>
    <cellStyle name="Normal 3 3 3 2 2 3 3 3 2 2" xfId="27001"/>
    <cellStyle name="Normal 3 3 3 2 2 3 3 3 2 3" xfId="44132"/>
    <cellStyle name="Normal 3 3 3 2 2 3 3 3 3" xfId="27002"/>
    <cellStyle name="Normal 3 3 3 2 2 3 3 3 4" xfId="44133"/>
    <cellStyle name="Normal 3 3 3 2 2 3 3 4" xfId="11480"/>
    <cellStyle name="Normal 3 3 3 2 2 3 3 4 2" xfId="11481"/>
    <cellStyle name="Normal 3 3 3 2 2 3 3 4 3" xfId="44134"/>
    <cellStyle name="Normal 3 3 3 2 2 3 3 5" xfId="11482"/>
    <cellStyle name="Normal 3 3 3 2 2 3 3 5 2" xfId="11483"/>
    <cellStyle name="Normal 3 3 3 2 2 3 3 6" xfId="11484"/>
    <cellStyle name="Normal 3 3 3 2 2 3 3 7" xfId="44135"/>
    <cellStyle name="Normal 3 3 3 2 2 3 4" xfId="11485"/>
    <cellStyle name="Normal 3 3 3 2 2 3 4 2" xfId="11486"/>
    <cellStyle name="Normal 3 3 3 2 2 3 4 2 2" xfId="27003"/>
    <cellStyle name="Normal 3 3 3 2 2 3 4 2 2 2" xfId="27004"/>
    <cellStyle name="Normal 3 3 3 2 2 3 4 2 2 2 2" xfId="27005"/>
    <cellStyle name="Normal 3 3 3 2 2 3 4 2 2 2 3" xfId="44136"/>
    <cellStyle name="Normal 3 3 3 2 2 3 4 2 2 3" xfId="27006"/>
    <cellStyle name="Normal 3 3 3 2 2 3 4 2 2 4" xfId="44137"/>
    <cellStyle name="Normal 3 3 3 2 2 3 4 2 3" xfId="27007"/>
    <cellStyle name="Normal 3 3 3 2 2 3 4 2 3 2" xfId="27008"/>
    <cellStyle name="Normal 3 3 3 2 2 3 4 2 3 3" xfId="44138"/>
    <cellStyle name="Normal 3 3 3 2 2 3 4 2 4" xfId="27009"/>
    <cellStyle name="Normal 3 3 3 2 2 3 4 2 5" xfId="44139"/>
    <cellStyle name="Normal 3 3 3 2 2 3 4 3" xfId="11487"/>
    <cellStyle name="Normal 3 3 3 2 2 3 4 3 2" xfId="27010"/>
    <cellStyle name="Normal 3 3 3 2 2 3 4 3 2 2" xfId="27011"/>
    <cellStyle name="Normal 3 3 3 2 2 3 4 3 2 3" xfId="44140"/>
    <cellStyle name="Normal 3 3 3 2 2 3 4 3 3" xfId="27012"/>
    <cellStyle name="Normal 3 3 3 2 2 3 4 3 4" xfId="44141"/>
    <cellStyle name="Normal 3 3 3 2 2 3 4 4" xfId="27013"/>
    <cellStyle name="Normal 3 3 3 2 2 3 4 4 2" xfId="27014"/>
    <cellStyle name="Normal 3 3 3 2 2 3 4 4 3" xfId="44142"/>
    <cellStyle name="Normal 3 3 3 2 2 3 4 5" xfId="27015"/>
    <cellStyle name="Normal 3 3 3 2 2 3 4 6" xfId="44143"/>
    <cellStyle name="Normal 3 3 3 2 2 3 5" xfId="11488"/>
    <cellStyle name="Normal 3 3 3 2 2 3 5 2" xfId="11489"/>
    <cellStyle name="Normal 3 3 3 2 2 3 5 2 2" xfId="27016"/>
    <cellStyle name="Normal 3 3 3 2 2 3 5 2 2 2" xfId="27017"/>
    <cellStyle name="Normal 3 3 3 2 2 3 5 2 2 3" xfId="44144"/>
    <cellStyle name="Normal 3 3 3 2 2 3 5 2 3" xfId="27018"/>
    <cellStyle name="Normal 3 3 3 2 2 3 5 2 4" xfId="44145"/>
    <cellStyle name="Normal 3 3 3 2 2 3 5 3" xfId="27019"/>
    <cellStyle name="Normal 3 3 3 2 2 3 5 3 2" xfId="27020"/>
    <cellStyle name="Normal 3 3 3 2 2 3 5 3 3" xfId="44146"/>
    <cellStyle name="Normal 3 3 3 2 2 3 5 4" xfId="27021"/>
    <cellStyle name="Normal 3 3 3 2 2 3 5 5" xfId="44147"/>
    <cellStyle name="Normal 3 3 3 2 2 3 6" xfId="11490"/>
    <cellStyle name="Normal 3 3 3 2 2 3 6 2" xfId="11491"/>
    <cellStyle name="Normal 3 3 3 2 2 3 6 2 2" xfId="27022"/>
    <cellStyle name="Normal 3 3 3 2 2 3 6 2 3" xfId="44148"/>
    <cellStyle name="Normal 3 3 3 2 2 3 6 3" xfId="27023"/>
    <cellStyle name="Normal 3 3 3 2 2 3 6 4" xfId="44149"/>
    <cellStyle name="Normal 3 3 3 2 2 3 7" xfId="11492"/>
    <cellStyle name="Normal 3 3 3 2 2 3 7 2" xfId="11493"/>
    <cellStyle name="Normal 3 3 3 2 2 3 7 3" xfId="44150"/>
    <cellStyle name="Normal 3 3 3 2 2 3 8" xfId="11494"/>
    <cellStyle name="Normal 3 3 3 2 2 3 8 2" xfId="44151"/>
    <cellStyle name="Normal 3 3 3 2 2 3 9" xfId="44152"/>
    <cellStyle name="Normal 3 3 3 2 2 4" xfId="11495"/>
    <cellStyle name="Normal 3 3 3 2 2 4 10" xfId="44153"/>
    <cellStyle name="Normal 3 3 3 2 2 4 2" xfId="11496"/>
    <cellStyle name="Normal 3 3 3 2 2 4 2 2" xfId="11497"/>
    <cellStyle name="Normal 3 3 3 2 2 4 2 2 2" xfId="11498"/>
    <cellStyle name="Normal 3 3 3 2 2 4 2 2 2 2" xfId="27024"/>
    <cellStyle name="Normal 3 3 3 2 2 4 2 2 2 2 2" xfId="27025"/>
    <cellStyle name="Normal 3 3 3 2 2 4 2 2 2 2 3" xfId="44154"/>
    <cellStyle name="Normal 3 3 3 2 2 4 2 2 2 3" xfId="27026"/>
    <cellStyle name="Normal 3 3 3 2 2 4 2 2 2 4" xfId="44155"/>
    <cellStyle name="Normal 3 3 3 2 2 4 2 2 3" xfId="11499"/>
    <cellStyle name="Normal 3 3 3 2 2 4 2 2 3 2" xfId="27027"/>
    <cellStyle name="Normal 3 3 3 2 2 4 2 2 3 3" xfId="44156"/>
    <cellStyle name="Normal 3 3 3 2 2 4 2 2 4" xfId="27028"/>
    <cellStyle name="Normal 3 3 3 2 2 4 2 2 5" xfId="44157"/>
    <cellStyle name="Normal 3 3 3 2 2 4 2 3" xfId="11500"/>
    <cellStyle name="Normal 3 3 3 2 2 4 2 3 2" xfId="11501"/>
    <cellStyle name="Normal 3 3 3 2 2 4 2 3 2 2" xfId="27029"/>
    <cellStyle name="Normal 3 3 3 2 2 4 2 3 2 3" xfId="44158"/>
    <cellStyle name="Normal 3 3 3 2 2 4 2 3 3" xfId="27030"/>
    <cellStyle name="Normal 3 3 3 2 2 4 2 3 4" xfId="44159"/>
    <cellStyle name="Normal 3 3 3 2 2 4 2 4" xfId="11502"/>
    <cellStyle name="Normal 3 3 3 2 2 4 2 4 2" xfId="11503"/>
    <cellStyle name="Normal 3 3 3 2 2 4 2 4 3" xfId="44160"/>
    <cellStyle name="Normal 3 3 3 2 2 4 2 5" xfId="11504"/>
    <cellStyle name="Normal 3 3 3 2 2 4 2 5 2" xfId="11505"/>
    <cellStyle name="Normal 3 3 3 2 2 4 2 6" xfId="11506"/>
    <cellStyle name="Normal 3 3 3 2 2 4 2 7" xfId="44161"/>
    <cellStyle name="Normal 3 3 3 2 2 4 3" xfId="11507"/>
    <cellStyle name="Normal 3 3 3 2 2 4 3 2" xfId="11508"/>
    <cellStyle name="Normal 3 3 3 2 2 4 3 2 2" xfId="27031"/>
    <cellStyle name="Normal 3 3 3 2 2 4 3 2 2 2" xfId="27032"/>
    <cellStyle name="Normal 3 3 3 2 2 4 3 2 2 2 2" xfId="27033"/>
    <cellStyle name="Normal 3 3 3 2 2 4 3 2 2 2 3" xfId="44162"/>
    <cellStyle name="Normal 3 3 3 2 2 4 3 2 2 3" xfId="27034"/>
    <cellStyle name="Normal 3 3 3 2 2 4 3 2 2 4" xfId="44163"/>
    <cellStyle name="Normal 3 3 3 2 2 4 3 2 3" xfId="27035"/>
    <cellStyle name="Normal 3 3 3 2 2 4 3 2 3 2" xfId="27036"/>
    <cellStyle name="Normal 3 3 3 2 2 4 3 2 3 3" xfId="44164"/>
    <cellStyle name="Normal 3 3 3 2 2 4 3 2 4" xfId="27037"/>
    <cellStyle name="Normal 3 3 3 2 2 4 3 2 5" xfId="44165"/>
    <cellStyle name="Normal 3 3 3 2 2 4 3 3" xfId="11509"/>
    <cellStyle name="Normal 3 3 3 2 2 4 3 3 2" xfId="27038"/>
    <cellStyle name="Normal 3 3 3 2 2 4 3 3 2 2" xfId="27039"/>
    <cellStyle name="Normal 3 3 3 2 2 4 3 3 2 3" xfId="44166"/>
    <cellStyle name="Normal 3 3 3 2 2 4 3 3 3" xfId="27040"/>
    <cellStyle name="Normal 3 3 3 2 2 4 3 3 4" xfId="44167"/>
    <cellStyle name="Normal 3 3 3 2 2 4 3 4" xfId="27041"/>
    <cellStyle name="Normal 3 3 3 2 2 4 3 4 2" xfId="27042"/>
    <cellStyle name="Normal 3 3 3 2 2 4 3 4 3" xfId="44168"/>
    <cellStyle name="Normal 3 3 3 2 2 4 3 5" xfId="27043"/>
    <cellStyle name="Normal 3 3 3 2 2 4 3 6" xfId="44169"/>
    <cellStyle name="Normal 3 3 3 2 2 4 4" xfId="11510"/>
    <cellStyle name="Normal 3 3 3 2 2 4 4 2" xfId="11511"/>
    <cellStyle name="Normal 3 3 3 2 2 4 4 2 2" xfId="27044"/>
    <cellStyle name="Normal 3 3 3 2 2 4 4 2 2 2" xfId="27045"/>
    <cellStyle name="Normal 3 3 3 2 2 4 4 2 2 3" xfId="44170"/>
    <cellStyle name="Normal 3 3 3 2 2 4 4 2 3" xfId="27046"/>
    <cellStyle name="Normal 3 3 3 2 2 4 4 2 4" xfId="44171"/>
    <cellStyle name="Normal 3 3 3 2 2 4 4 3" xfId="27047"/>
    <cellStyle name="Normal 3 3 3 2 2 4 4 3 2" xfId="27048"/>
    <cellStyle name="Normal 3 3 3 2 2 4 4 3 3" xfId="44172"/>
    <cellStyle name="Normal 3 3 3 2 2 4 4 4" xfId="27049"/>
    <cellStyle name="Normal 3 3 3 2 2 4 4 5" xfId="44173"/>
    <cellStyle name="Normal 3 3 3 2 2 4 5" xfId="11512"/>
    <cellStyle name="Normal 3 3 3 2 2 4 5 2" xfId="11513"/>
    <cellStyle name="Normal 3 3 3 2 2 4 5 2 2" xfId="27050"/>
    <cellStyle name="Normal 3 3 3 2 2 4 5 2 3" xfId="44174"/>
    <cellStyle name="Normal 3 3 3 2 2 4 5 3" xfId="27051"/>
    <cellStyle name="Normal 3 3 3 2 2 4 5 4" xfId="44175"/>
    <cellStyle name="Normal 3 3 3 2 2 4 6" xfId="11514"/>
    <cellStyle name="Normal 3 3 3 2 2 4 6 2" xfId="11515"/>
    <cellStyle name="Normal 3 3 3 2 2 4 6 3" xfId="44176"/>
    <cellStyle name="Normal 3 3 3 2 2 4 7" xfId="11516"/>
    <cellStyle name="Normal 3 3 3 2 2 4 7 2" xfId="44177"/>
    <cellStyle name="Normal 3 3 3 2 2 4 8" xfId="44178"/>
    <cellStyle name="Normal 3 3 3 2 2 4 9" xfId="44179"/>
    <cellStyle name="Normal 3 3 3 2 2 5" xfId="11517"/>
    <cellStyle name="Normal 3 3 3 2 2 5 2" xfId="11518"/>
    <cellStyle name="Normal 3 3 3 2 2 5 2 2" xfId="11519"/>
    <cellStyle name="Normal 3 3 3 2 2 5 2 2 2" xfId="27052"/>
    <cellStyle name="Normal 3 3 3 2 2 5 2 2 2 2" xfId="27053"/>
    <cellStyle name="Normal 3 3 3 2 2 5 2 2 2 3" xfId="44180"/>
    <cellStyle name="Normal 3 3 3 2 2 5 2 2 3" xfId="27054"/>
    <cellStyle name="Normal 3 3 3 2 2 5 2 2 4" xfId="44181"/>
    <cellStyle name="Normal 3 3 3 2 2 5 2 3" xfId="11520"/>
    <cellStyle name="Normal 3 3 3 2 2 5 2 3 2" xfId="27055"/>
    <cellStyle name="Normal 3 3 3 2 2 5 2 3 3" xfId="44182"/>
    <cellStyle name="Normal 3 3 3 2 2 5 2 4" xfId="27056"/>
    <cellStyle name="Normal 3 3 3 2 2 5 2 5" xfId="44183"/>
    <cellStyle name="Normal 3 3 3 2 2 5 2 6" xfId="44184"/>
    <cellStyle name="Normal 3 3 3 2 2 5 3" xfId="11521"/>
    <cellStyle name="Normal 3 3 3 2 2 5 3 2" xfId="11522"/>
    <cellStyle name="Normal 3 3 3 2 2 5 3 2 2" xfId="27057"/>
    <cellStyle name="Normal 3 3 3 2 2 5 3 2 3" xfId="44185"/>
    <cellStyle name="Normal 3 3 3 2 2 5 3 3" xfId="27058"/>
    <cellStyle name="Normal 3 3 3 2 2 5 3 4" xfId="44186"/>
    <cellStyle name="Normal 3 3 3 2 2 5 4" xfId="11523"/>
    <cellStyle name="Normal 3 3 3 2 2 5 4 2" xfId="11524"/>
    <cellStyle name="Normal 3 3 3 2 2 5 4 3" xfId="44187"/>
    <cellStyle name="Normal 3 3 3 2 2 5 5" xfId="11525"/>
    <cellStyle name="Normal 3 3 3 2 2 5 5 2" xfId="11526"/>
    <cellStyle name="Normal 3 3 3 2 2 5 6" xfId="11527"/>
    <cellStyle name="Normal 3 3 3 2 2 5 7" xfId="44188"/>
    <cellStyle name="Normal 3 3 3 2 2 6" xfId="11528"/>
    <cellStyle name="Normal 3 3 3 2 2 6 2" xfId="11529"/>
    <cellStyle name="Normal 3 3 3 2 2 6 2 2" xfId="27059"/>
    <cellStyle name="Normal 3 3 3 2 2 6 2 2 2" xfId="27060"/>
    <cellStyle name="Normal 3 3 3 2 2 6 2 2 2 2" xfId="27061"/>
    <cellStyle name="Normal 3 3 3 2 2 6 2 2 2 3" xfId="44189"/>
    <cellStyle name="Normal 3 3 3 2 2 6 2 2 3" xfId="27062"/>
    <cellStyle name="Normal 3 3 3 2 2 6 2 2 4" xfId="44190"/>
    <cellStyle name="Normal 3 3 3 2 2 6 2 3" xfId="27063"/>
    <cellStyle name="Normal 3 3 3 2 2 6 2 3 2" xfId="27064"/>
    <cellStyle name="Normal 3 3 3 2 2 6 2 3 3" xfId="44191"/>
    <cellStyle name="Normal 3 3 3 2 2 6 2 4" xfId="27065"/>
    <cellStyle name="Normal 3 3 3 2 2 6 2 5" xfId="44192"/>
    <cellStyle name="Normal 3 3 3 2 2 6 3" xfId="11530"/>
    <cellStyle name="Normal 3 3 3 2 2 6 3 2" xfId="27066"/>
    <cellStyle name="Normal 3 3 3 2 2 6 3 2 2" xfId="27067"/>
    <cellStyle name="Normal 3 3 3 2 2 6 3 2 3" xfId="44193"/>
    <cellStyle name="Normal 3 3 3 2 2 6 3 3" xfId="27068"/>
    <cellStyle name="Normal 3 3 3 2 2 6 3 4" xfId="44194"/>
    <cellStyle name="Normal 3 3 3 2 2 6 4" xfId="27069"/>
    <cellStyle name="Normal 3 3 3 2 2 6 4 2" xfId="27070"/>
    <cellStyle name="Normal 3 3 3 2 2 6 4 3" xfId="44195"/>
    <cellStyle name="Normal 3 3 3 2 2 6 5" xfId="27071"/>
    <cellStyle name="Normal 3 3 3 2 2 6 6" xfId="44196"/>
    <cellStyle name="Normal 3 3 3 2 2 6 7" xfId="44197"/>
    <cellStyle name="Normal 3 3 3 2 2 7" xfId="11531"/>
    <cellStyle name="Normal 3 3 3 2 2 7 2" xfId="11532"/>
    <cellStyle name="Normal 3 3 3 2 2 7 2 2" xfId="27072"/>
    <cellStyle name="Normal 3 3 3 2 2 7 2 2 2" xfId="27073"/>
    <cellStyle name="Normal 3 3 3 2 2 7 2 2 3" xfId="44198"/>
    <cellStyle name="Normal 3 3 3 2 2 7 2 3" xfId="27074"/>
    <cellStyle name="Normal 3 3 3 2 2 7 2 4" xfId="44199"/>
    <cellStyle name="Normal 3 3 3 2 2 7 3" xfId="11533"/>
    <cellStyle name="Normal 3 3 3 2 2 7 3 2" xfId="27075"/>
    <cellStyle name="Normal 3 3 3 2 2 7 3 3" xfId="44200"/>
    <cellStyle name="Normal 3 3 3 2 2 7 4" xfId="27076"/>
    <cellStyle name="Normal 3 3 3 2 2 7 5" xfId="44201"/>
    <cellStyle name="Normal 3 3 3 2 2 8" xfId="11534"/>
    <cellStyle name="Normal 3 3 3 2 2 8 2" xfId="11535"/>
    <cellStyle name="Normal 3 3 3 2 2 8 2 2" xfId="27077"/>
    <cellStyle name="Normal 3 3 3 2 2 8 2 2 2" xfId="27078"/>
    <cellStyle name="Normal 3 3 3 2 2 8 2 2 3" xfId="44202"/>
    <cellStyle name="Normal 3 3 3 2 2 8 2 3" xfId="27079"/>
    <cellStyle name="Normal 3 3 3 2 2 8 2 4" xfId="44203"/>
    <cellStyle name="Normal 3 3 3 2 2 8 3" xfId="27080"/>
    <cellStyle name="Normal 3 3 3 2 2 8 3 2" xfId="27081"/>
    <cellStyle name="Normal 3 3 3 2 2 8 3 3" xfId="44204"/>
    <cellStyle name="Normal 3 3 3 2 2 8 4" xfId="27082"/>
    <cellStyle name="Normal 3 3 3 2 2 8 5" xfId="44205"/>
    <cellStyle name="Normal 3 3 3 2 2 9" xfId="11536"/>
    <cellStyle name="Normal 3 3 3 2 2 9 2" xfId="11537"/>
    <cellStyle name="Normal 3 3 3 2 2 9 2 2" xfId="27083"/>
    <cellStyle name="Normal 3 3 3 2 2 9 2 2 2" xfId="27084"/>
    <cellStyle name="Normal 3 3 3 2 2 9 2 2 3" xfId="44206"/>
    <cellStyle name="Normal 3 3 3 2 2 9 2 3" xfId="27085"/>
    <cellStyle name="Normal 3 3 3 2 2 9 2 4" xfId="44207"/>
    <cellStyle name="Normal 3 3 3 2 2 9 3" xfId="27086"/>
    <cellStyle name="Normal 3 3 3 2 2 9 3 2" xfId="27087"/>
    <cellStyle name="Normal 3 3 3 2 2 9 3 3" xfId="44208"/>
    <cellStyle name="Normal 3 3 3 2 2 9 4" xfId="27088"/>
    <cellStyle name="Normal 3 3 3 2 2 9 5" xfId="44209"/>
    <cellStyle name="Normal 3 3 3 2 3" xfId="11538"/>
    <cellStyle name="Normal 3 3 3 2 3 10" xfId="44210"/>
    <cellStyle name="Normal 3 3 3 2 3 11" xfId="44211"/>
    <cellStyle name="Normal 3 3 3 2 3 12" xfId="44212"/>
    <cellStyle name="Normal 3 3 3 2 3 2" xfId="11539"/>
    <cellStyle name="Normal 3 3 3 2 3 2 2" xfId="11540"/>
    <cellStyle name="Normal 3 3 3 2 3 2 2 2" xfId="11541"/>
    <cellStyle name="Normal 3 3 3 2 3 2 2 2 2" xfId="11542"/>
    <cellStyle name="Normal 3 3 3 2 3 2 2 2 2 2" xfId="27089"/>
    <cellStyle name="Normal 3 3 3 2 3 2 2 2 2 2 2" xfId="27090"/>
    <cellStyle name="Normal 3 3 3 2 3 2 2 2 2 2 3" xfId="44213"/>
    <cellStyle name="Normal 3 3 3 2 3 2 2 2 2 3" xfId="27091"/>
    <cellStyle name="Normal 3 3 3 2 3 2 2 2 2 4" xfId="44214"/>
    <cellStyle name="Normal 3 3 3 2 3 2 2 2 3" xfId="11543"/>
    <cellStyle name="Normal 3 3 3 2 3 2 2 2 3 2" xfId="27092"/>
    <cellStyle name="Normal 3 3 3 2 3 2 2 2 3 3" xfId="44215"/>
    <cellStyle name="Normal 3 3 3 2 3 2 2 2 4" xfId="27093"/>
    <cellStyle name="Normal 3 3 3 2 3 2 2 2 5" xfId="44216"/>
    <cellStyle name="Normal 3 3 3 2 3 2 2 3" xfId="11544"/>
    <cellStyle name="Normal 3 3 3 2 3 2 2 3 2" xfId="11545"/>
    <cellStyle name="Normal 3 3 3 2 3 2 2 3 2 2" xfId="27094"/>
    <cellStyle name="Normal 3 3 3 2 3 2 2 3 2 3" xfId="44217"/>
    <cellStyle name="Normal 3 3 3 2 3 2 2 3 3" xfId="27095"/>
    <cellStyle name="Normal 3 3 3 2 3 2 2 3 4" xfId="44218"/>
    <cellStyle name="Normal 3 3 3 2 3 2 2 4" xfId="11546"/>
    <cellStyle name="Normal 3 3 3 2 3 2 2 4 2" xfId="11547"/>
    <cellStyle name="Normal 3 3 3 2 3 2 2 4 3" xfId="44219"/>
    <cellStyle name="Normal 3 3 3 2 3 2 2 5" xfId="11548"/>
    <cellStyle name="Normal 3 3 3 2 3 2 2 5 2" xfId="11549"/>
    <cellStyle name="Normal 3 3 3 2 3 2 2 6" xfId="11550"/>
    <cellStyle name="Normal 3 3 3 2 3 2 2 7" xfId="44220"/>
    <cellStyle name="Normal 3 3 3 2 3 2 3" xfId="11551"/>
    <cellStyle name="Normal 3 3 3 2 3 2 3 2" xfId="11552"/>
    <cellStyle name="Normal 3 3 3 2 3 2 3 2 2" xfId="27096"/>
    <cellStyle name="Normal 3 3 3 2 3 2 3 2 2 2" xfId="27097"/>
    <cellStyle name="Normal 3 3 3 2 3 2 3 2 2 3" xfId="44221"/>
    <cellStyle name="Normal 3 3 3 2 3 2 3 2 3" xfId="27098"/>
    <cellStyle name="Normal 3 3 3 2 3 2 3 2 4" xfId="44222"/>
    <cellStyle name="Normal 3 3 3 2 3 2 3 3" xfId="11553"/>
    <cellStyle name="Normal 3 3 3 2 3 2 3 3 2" xfId="27099"/>
    <cellStyle name="Normal 3 3 3 2 3 2 3 3 3" xfId="44223"/>
    <cellStyle name="Normal 3 3 3 2 3 2 3 4" xfId="27100"/>
    <cellStyle name="Normal 3 3 3 2 3 2 3 5" xfId="44224"/>
    <cellStyle name="Normal 3 3 3 2 3 2 4" xfId="11554"/>
    <cellStyle name="Normal 3 3 3 2 3 2 4 2" xfId="11555"/>
    <cellStyle name="Normal 3 3 3 2 3 2 4 2 2" xfId="27101"/>
    <cellStyle name="Normal 3 3 3 2 3 2 4 2 3" xfId="44225"/>
    <cellStyle name="Normal 3 3 3 2 3 2 4 3" xfId="27102"/>
    <cellStyle name="Normal 3 3 3 2 3 2 4 4" xfId="44226"/>
    <cellStyle name="Normal 3 3 3 2 3 2 5" xfId="11556"/>
    <cellStyle name="Normal 3 3 3 2 3 2 5 2" xfId="11557"/>
    <cellStyle name="Normal 3 3 3 2 3 2 5 3" xfId="44227"/>
    <cellStyle name="Normal 3 3 3 2 3 2 6" xfId="11558"/>
    <cellStyle name="Normal 3 3 3 2 3 2 6 2" xfId="11559"/>
    <cellStyle name="Normal 3 3 3 2 3 2 7" xfId="11560"/>
    <cellStyle name="Normal 3 3 3 2 3 2 8" xfId="44228"/>
    <cellStyle name="Normal 3 3 3 2 3 3" xfId="11561"/>
    <cellStyle name="Normal 3 3 3 2 3 3 2" xfId="11562"/>
    <cellStyle name="Normal 3 3 3 2 3 3 2 2" xfId="11563"/>
    <cellStyle name="Normal 3 3 3 2 3 3 2 2 2" xfId="27103"/>
    <cellStyle name="Normal 3 3 3 2 3 3 2 2 2 2" xfId="27104"/>
    <cellStyle name="Normal 3 3 3 2 3 3 2 2 2 3" xfId="44229"/>
    <cellStyle name="Normal 3 3 3 2 3 3 2 2 3" xfId="27105"/>
    <cellStyle name="Normal 3 3 3 2 3 3 2 2 4" xfId="44230"/>
    <cellStyle name="Normal 3 3 3 2 3 3 2 3" xfId="11564"/>
    <cellStyle name="Normal 3 3 3 2 3 3 2 3 2" xfId="27106"/>
    <cellStyle name="Normal 3 3 3 2 3 3 2 3 3" xfId="44231"/>
    <cellStyle name="Normal 3 3 3 2 3 3 2 4" xfId="27107"/>
    <cellStyle name="Normal 3 3 3 2 3 3 2 5" xfId="44232"/>
    <cellStyle name="Normal 3 3 3 2 3 3 3" xfId="11565"/>
    <cellStyle name="Normal 3 3 3 2 3 3 3 2" xfId="11566"/>
    <cellStyle name="Normal 3 3 3 2 3 3 3 2 2" xfId="27108"/>
    <cellStyle name="Normal 3 3 3 2 3 3 3 2 3" xfId="44233"/>
    <cellStyle name="Normal 3 3 3 2 3 3 3 3" xfId="27109"/>
    <cellStyle name="Normal 3 3 3 2 3 3 3 4" xfId="44234"/>
    <cellStyle name="Normal 3 3 3 2 3 3 4" xfId="11567"/>
    <cellStyle name="Normal 3 3 3 2 3 3 4 2" xfId="11568"/>
    <cellStyle name="Normal 3 3 3 2 3 3 4 3" xfId="44235"/>
    <cellStyle name="Normal 3 3 3 2 3 3 5" xfId="11569"/>
    <cellStyle name="Normal 3 3 3 2 3 3 5 2" xfId="11570"/>
    <cellStyle name="Normal 3 3 3 2 3 3 6" xfId="11571"/>
    <cellStyle name="Normal 3 3 3 2 3 3 7" xfId="44236"/>
    <cellStyle name="Normal 3 3 3 2 3 4" xfId="11572"/>
    <cellStyle name="Normal 3 3 3 2 3 4 2" xfId="11573"/>
    <cellStyle name="Normal 3 3 3 2 3 4 2 2" xfId="27110"/>
    <cellStyle name="Normal 3 3 3 2 3 4 2 2 2" xfId="27111"/>
    <cellStyle name="Normal 3 3 3 2 3 4 2 2 2 2" xfId="27112"/>
    <cellStyle name="Normal 3 3 3 2 3 4 2 2 2 3" xfId="44237"/>
    <cellStyle name="Normal 3 3 3 2 3 4 2 2 3" xfId="27113"/>
    <cellStyle name="Normal 3 3 3 2 3 4 2 2 4" xfId="44238"/>
    <cellStyle name="Normal 3 3 3 2 3 4 2 3" xfId="27114"/>
    <cellStyle name="Normal 3 3 3 2 3 4 2 3 2" xfId="27115"/>
    <cellStyle name="Normal 3 3 3 2 3 4 2 3 3" xfId="44239"/>
    <cellStyle name="Normal 3 3 3 2 3 4 2 4" xfId="27116"/>
    <cellStyle name="Normal 3 3 3 2 3 4 2 5" xfId="44240"/>
    <cellStyle name="Normal 3 3 3 2 3 4 3" xfId="11574"/>
    <cellStyle name="Normal 3 3 3 2 3 4 3 2" xfId="27117"/>
    <cellStyle name="Normal 3 3 3 2 3 4 3 2 2" xfId="27118"/>
    <cellStyle name="Normal 3 3 3 2 3 4 3 2 3" xfId="44241"/>
    <cellStyle name="Normal 3 3 3 2 3 4 3 3" xfId="27119"/>
    <cellStyle name="Normal 3 3 3 2 3 4 3 4" xfId="44242"/>
    <cellStyle name="Normal 3 3 3 2 3 4 4" xfId="27120"/>
    <cellStyle name="Normal 3 3 3 2 3 4 4 2" xfId="27121"/>
    <cellStyle name="Normal 3 3 3 2 3 4 4 3" xfId="44243"/>
    <cellStyle name="Normal 3 3 3 2 3 4 5" xfId="27122"/>
    <cellStyle name="Normal 3 3 3 2 3 4 6" xfId="44244"/>
    <cellStyle name="Normal 3 3 3 2 3 5" xfId="11575"/>
    <cellStyle name="Normal 3 3 3 2 3 5 2" xfId="11576"/>
    <cellStyle name="Normal 3 3 3 2 3 5 2 2" xfId="27123"/>
    <cellStyle name="Normal 3 3 3 2 3 5 2 2 2" xfId="27124"/>
    <cellStyle name="Normal 3 3 3 2 3 5 2 2 3" xfId="44245"/>
    <cellStyle name="Normal 3 3 3 2 3 5 2 3" xfId="27125"/>
    <cellStyle name="Normal 3 3 3 2 3 5 2 4" xfId="44246"/>
    <cellStyle name="Normal 3 3 3 2 3 5 3" xfId="27126"/>
    <cellStyle name="Normal 3 3 3 2 3 5 3 2" xfId="27127"/>
    <cellStyle name="Normal 3 3 3 2 3 5 3 3" xfId="44247"/>
    <cellStyle name="Normal 3 3 3 2 3 5 4" xfId="27128"/>
    <cellStyle name="Normal 3 3 3 2 3 5 5" xfId="44248"/>
    <cellStyle name="Normal 3 3 3 2 3 6" xfId="11577"/>
    <cellStyle name="Normal 3 3 3 2 3 6 2" xfId="11578"/>
    <cellStyle name="Normal 3 3 3 2 3 6 2 2" xfId="27129"/>
    <cellStyle name="Normal 3 3 3 2 3 6 2 2 2" xfId="27130"/>
    <cellStyle name="Normal 3 3 3 2 3 6 2 2 3" xfId="44249"/>
    <cellStyle name="Normal 3 3 3 2 3 6 2 3" xfId="27131"/>
    <cellStyle name="Normal 3 3 3 2 3 6 2 4" xfId="44250"/>
    <cellStyle name="Normal 3 3 3 2 3 6 3" xfId="27132"/>
    <cellStyle name="Normal 3 3 3 2 3 6 3 2" xfId="27133"/>
    <cellStyle name="Normal 3 3 3 2 3 6 3 3" xfId="44251"/>
    <cellStyle name="Normal 3 3 3 2 3 6 4" xfId="27134"/>
    <cellStyle name="Normal 3 3 3 2 3 6 5" xfId="44252"/>
    <cellStyle name="Normal 3 3 3 2 3 7" xfId="11579"/>
    <cellStyle name="Normal 3 3 3 2 3 7 2" xfId="11580"/>
    <cellStyle name="Normal 3 3 3 2 3 7 2 2" xfId="27135"/>
    <cellStyle name="Normal 3 3 3 2 3 7 2 3" xfId="44253"/>
    <cellStyle name="Normal 3 3 3 2 3 7 3" xfId="27136"/>
    <cellStyle name="Normal 3 3 3 2 3 7 4" xfId="44254"/>
    <cellStyle name="Normal 3 3 3 2 3 8" xfId="11581"/>
    <cellStyle name="Normal 3 3 3 2 3 8 2" xfId="27137"/>
    <cellStyle name="Normal 3 3 3 2 3 8 3" xfId="44255"/>
    <cellStyle name="Normal 3 3 3 2 3 9" xfId="27138"/>
    <cellStyle name="Normal 3 3 3 2 3 9 2" xfId="44256"/>
    <cellStyle name="Normal 3 3 3 2 4" xfId="11582"/>
    <cellStyle name="Normal 3 3 3 2 4 10" xfId="44257"/>
    <cellStyle name="Normal 3 3 3 2 4 11" xfId="44258"/>
    <cellStyle name="Normal 3 3 3 2 4 2" xfId="11583"/>
    <cellStyle name="Normal 3 3 3 2 4 2 2" xfId="11584"/>
    <cellStyle name="Normal 3 3 3 2 4 2 2 2" xfId="11585"/>
    <cellStyle name="Normal 3 3 3 2 4 2 2 2 2" xfId="11586"/>
    <cellStyle name="Normal 3 3 3 2 4 2 2 2 2 2" xfId="27139"/>
    <cellStyle name="Normal 3 3 3 2 4 2 2 2 2 2 2" xfId="27140"/>
    <cellStyle name="Normal 3 3 3 2 4 2 2 2 2 2 3" xfId="44259"/>
    <cellStyle name="Normal 3 3 3 2 4 2 2 2 2 3" xfId="27141"/>
    <cellStyle name="Normal 3 3 3 2 4 2 2 2 2 4" xfId="44260"/>
    <cellStyle name="Normal 3 3 3 2 4 2 2 2 3" xfId="11587"/>
    <cellStyle name="Normal 3 3 3 2 4 2 2 2 3 2" xfId="27142"/>
    <cellStyle name="Normal 3 3 3 2 4 2 2 2 3 3" xfId="44261"/>
    <cellStyle name="Normal 3 3 3 2 4 2 2 2 4" xfId="27143"/>
    <cellStyle name="Normal 3 3 3 2 4 2 2 2 5" xfId="44262"/>
    <cellStyle name="Normal 3 3 3 2 4 2 2 3" xfId="11588"/>
    <cellStyle name="Normal 3 3 3 2 4 2 2 3 2" xfId="11589"/>
    <cellStyle name="Normal 3 3 3 2 4 2 2 3 2 2" xfId="27144"/>
    <cellStyle name="Normal 3 3 3 2 4 2 2 3 2 3" xfId="44263"/>
    <cellStyle name="Normal 3 3 3 2 4 2 2 3 3" xfId="27145"/>
    <cellStyle name="Normal 3 3 3 2 4 2 2 3 4" xfId="44264"/>
    <cellStyle name="Normal 3 3 3 2 4 2 2 4" xfId="11590"/>
    <cellStyle name="Normal 3 3 3 2 4 2 2 4 2" xfId="11591"/>
    <cellStyle name="Normal 3 3 3 2 4 2 2 4 3" xfId="44265"/>
    <cellStyle name="Normal 3 3 3 2 4 2 2 5" xfId="11592"/>
    <cellStyle name="Normal 3 3 3 2 4 2 2 5 2" xfId="11593"/>
    <cellStyle name="Normal 3 3 3 2 4 2 2 6" xfId="11594"/>
    <cellStyle name="Normal 3 3 3 2 4 2 2 7" xfId="44266"/>
    <cellStyle name="Normal 3 3 3 2 4 2 3" xfId="11595"/>
    <cellStyle name="Normal 3 3 3 2 4 2 3 2" xfId="11596"/>
    <cellStyle name="Normal 3 3 3 2 4 2 3 2 2" xfId="27146"/>
    <cellStyle name="Normal 3 3 3 2 4 2 3 2 2 2" xfId="27147"/>
    <cellStyle name="Normal 3 3 3 2 4 2 3 2 2 3" xfId="44267"/>
    <cellStyle name="Normal 3 3 3 2 4 2 3 2 3" xfId="27148"/>
    <cellStyle name="Normal 3 3 3 2 4 2 3 2 4" xfId="44268"/>
    <cellStyle name="Normal 3 3 3 2 4 2 3 3" xfId="11597"/>
    <cellStyle name="Normal 3 3 3 2 4 2 3 3 2" xfId="27149"/>
    <cellStyle name="Normal 3 3 3 2 4 2 3 3 3" xfId="44269"/>
    <cellStyle name="Normal 3 3 3 2 4 2 3 4" xfId="27150"/>
    <cellStyle name="Normal 3 3 3 2 4 2 3 5" xfId="44270"/>
    <cellStyle name="Normal 3 3 3 2 4 2 4" xfId="11598"/>
    <cellStyle name="Normal 3 3 3 2 4 2 4 2" xfId="11599"/>
    <cellStyle name="Normal 3 3 3 2 4 2 4 2 2" xfId="27151"/>
    <cellStyle name="Normal 3 3 3 2 4 2 4 2 3" xfId="44271"/>
    <cellStyle name="Normal 3 3 3 2 4 2 4 3" xfId="27152"/>
    <cellStyle name="Normal 3 3 3 2 4 2 4 4" xfId="44272"/>
    <cellStyle name="Normal 3 3 3 2 4 2 5" xfId="11600"/>
    <cellStyle name="Normal 3 3 3 2 4 2 5 2" xfId="11601"/>
    <cellStyle name="Normal 3 3 3 2 4 2 5 3" xfId="44273"/>
    <cellStyle name="Normal 3 3 3 2 4 2 6" xfId="11602"/>
    <cellStyle name="Normal 3 3 3 2 4 2 6 2" xfId="11603"/>
    <cellStyle name="Normal 3 3 3 2 4 2 7" xfId="11604"/>
    <cellStyle name="Normal 3 3 3 2 4 2 8" xfId="44274"/>
    <cellStyle name="Normal 3 3 3 2 4 3" xfId="11605"/>
    <cellStyle name="Normal 3 3 3 2 4 3 2" xfId="11606"/>
    <cellStyle name="Normal 3 3 3 2 4 3 2 2" xfId="11607"/>
    <cellStyle name="Normal 3 3 3 2 4 3 2 2 2" xfId="27153"/>
    <cellStyle name="Normal 3 3 3 2 4 3 2 2 2 2" xfId="27154"/>
    <cellStyle name="Normal 3 3 3 2 4 3 2 2 2 3" xfId="44275"/>
    <cellStyle name="Normal 3 3 3 2 4 3 2 2 3" xfId="27155"/>
    <cellStyle name="Normal 3 3 3 2 4 3 2 2 4" xfId="44276"/>
    <cellStyle name="Normal 3 3 3 2 4 3 2 3" xfId="11608"/>
    <cellStyle name="Normal 3 3 3 2 4 3 2 3 2" xfId="27156"/>
    <cellStyle name="Normal 3 3 3 2 4 3 2 3 3" xfId="44277"/>
    <cellStyle name="Normal 3 3 3 2 4 3 2 4" xfId="27157"/>
    <cellStyle name="Normal 3 3 3 2 4 3 2 5" xfId="44278"/>
    <cellStyle name="Normal 3 3 3 2 4 3 3" xfId="11609"/>
    <cellStyle name="Normal 3 3 3 2 4 3 3 2" xfId="11610"/>
    <cellStyle name="Normal 3 3 3 2 4 3 3 2 2" xfId="27158"/>
    <cellStyle name="Normal 3 3 3 2 4 3 3 2 3" xfId="44279"/>
    <cellStyle name="Normal 3 3 3 2 4 3 3 3" xfId="27159"/>
    <cellStyle name="Normal 3 3 3 2 4 3 3 4" xfId="44280"/>
    <cellStyle name="Normal 3 3 3 2 4 3 4" xfId="11611"/>
    <cellStyle name="Normal 3 3 3 2 4 3 4 2" xfId="11612"/>
    <cellStyle name="Normal 3 3 3 2 4 3 4 3" xfId="44281"/>
    <cellStyle name="Normal 3 3 3 2 4 3 5" xfId="11613"/>
    <cellStyle name="Normal 3 3 3 2 4 3 5 2" xfId="11614"/>
    <cellStyle name="Normal 3 3 3 2 4 3 6" xfId="11615"/>
    <cellStyle name="Normal 3 3 3 2 4 3 7" xfId="44282"/>
    <cellStyle name="Normal 3 3 3 2 4 4" xfId="11616"/>
    <cellStyle name="Normal 3 3 3 2 4 4 2" xfId="11617"/>
    <cellStyle name="Normal 3 3 3 2 4 4 2 2" xfId="27160"/>
    <cellStyle name="Normal 3 3 3 2 4 4 2 2 2" xfId="27161"/>
    <cellStyle name="Normal 3 3 3 2 4 4 2 2 2 2" xfId="27162"/>
    <cellStyle name="Normal 3 3 3 2 4 4 2 2 2 3" xfId="44283"/>
    <cellStyle name="Normal 3 3 3 2 4 4 2 2 3" xfId="27163"/>
    <cellStyle name="Normal 3 3 3 2 4 4 2 2 4" xfId="44284"/>
    <cellStyle name="Normal 3 3 3 2 4 4 2 3" xfId="27164"/>
    <cellStyle name="Normal 3 3 3 2 4 4 2 3 2" xfId="27165"/>
    <cellStyle name="Normal 3 3 3 2 4 4 2 3 3" xfId="44285"/>
    <cellStyle name="Normal 3 3 3 2 4 4 2 4" xfId="27166"/>
    <cellStyle name="Normal 3 3 3 2 4 4 2 5" xfId="44286"/>
    <cellStyle name="Normal 3 3 3 2 4 4 3" xfId="11618"/>
    <cellStyle name="Normal 3 3 3 2 4 4 3 2" xfId="27167"/>
    <cellStyle name="Normal 3 3 3 2 4 4 3 2 2" xfId="27168"/>
    <cellStyle name="Normal 3 3 3 2 4 4 3 2 3" xfId="44287"/>
    <cellStyle name="Normal 3 3 3 2 4 4 3 3" xfId="27169"/>
    <cellStyle name="Normal 3 3 3 2 4 4 3 4" xfId="44288"/>
    <cellStyle name="Normal 3 3 3 2 4 4 4" xfId="27170"/>
    <cellStyle name="Normal 3 3 3 2 4 4 4 2" xfId="27171"/>
    <cellStyle name="Normal 3 3 3 2 4 4 4 3" xfId="44289"/>
    <cellStyle name="Normal 3 3 3 2 4 4 5" xfId="27172"/>
    <cellStyle name="Normal 3 3 3 2 4 4 6" xfId="44290"/>
    <cellStyle name="Normal 3 3 3 2 4 5" xfId="11619"/>
    <cellStyle name="Normal 3 3 3 2 4 5 2" xfId="11620"/>
    <cellStyle name="Normal 3 3 3 2 4 5 2 2" xfId="27173"/>
    <cellStyle name="Normal 3 3 3 2 4 5 2 2 2" xfId="27174"/>
    <cellStyle name="Normal 3 3 3 2 4 5 2 2 3" xfId="44291"/>
    <cellStyle name="Normal 3 3 3 2 4 5 2 3" xfId="27175"/>
    <cellStyle name="Normal 3 3 3 2 4 5 2 4" xfId="44292"/>
    <cellStyle name="Normal 3 3 3 2 4 5 3" xfId="27176"/>
    <cellStyle name="Normal 3 3 3 2 4 5 3 2" xfId="27177"/>
    <cellStyle name="Normal 3 3 3 2 4 5 3 3" xfId="44293"/>
    <cellStyle name="Normal 3 3 3 2 4 5 4" xfId="27178"/>
    <cellStyle name="Normal 3 3 3 2 4 5 5" xfId="44294"/>
    <cellStyle name="Normal 3 3 3 2 4 6" xfId="11621"/>
    <cellStyle name="Normal 3 3 3 2 4 6 2" xfId="11622"/>
    <cellStyle name="Normal 3 3 3 2 4 6 2 2" xfId="27179"/>
    <cellStyle name="Normal 3 3 3 2 4 6 2 3" xfId="44295"/>
    <cellStyle name="Normal 3 3 3 2 4 6 3" xfId="27180"/>
    <cellStyle name="Normal 3 3 3 2 4 6 4" xfId="44296"/>
    <cellStyle name="Normal 3 3 3 2 4 7" xfId="11623"/>
    <cellStyle name="Normal 3 3 3 2 4 7 2" xfId="11624"/>
    <cellStyle name="Normal 3 3 3 2 4 7 3" xfId="44297"/>
    <cellStyle name="Normal 3 3 3 2 4 8" xfId="11625"/>
    <cellStyle name="Normal 3 3 3 2 4 8 2" xfId="44298"/>
    <cellStyle name="Normal 3 3 3 2 4 9" xfId="44299"/>
    <cellStyle name="Normal 3 3 3 2 5" xfId="11626"/>
    <cellStyle name="Normal 3 3 3 2 5 10" xfId="44300"/>
    <cellStyle name="Normal 3 3 3 2 5 2" xfId="11627"/>
    <cellStyle name="Normal 3 3 3 2 5 2 2" xfId="11628"/>
    <cellStyle name="Normal 3 3 3 2 5 2 2 2" xfId="11629"/>
    <cellStyle name="Normal 3 3 3 2 5 2 2 2 2" xfId="27181"/>
    <cellStyle name="Normal 3 3 3 2 5 2 2 2 2 2" xfId="27182"/>
    <cellStyle name="Normal 3 3 3 2 5 2 2 2 2 3" xfId="44301"/>
    <cellStyle name="Normal 3 3 3 2 5 2 2 2 3" xfId="27183"/>
    <cellStyle name="Normal 3 3 3 2 5 2 2 2 4" xfId="44302"/>
    <cellStyle name="Normal 3 3 3 2 5 2 2 3" xfId="11630"/>
    <cellStyle name="Normal 3 3 3 2 5 2 2 3 2" xfId="27184"/>
    <cellStyle name="Normal 3 3 3 2 5 2 2 3 3" xfId="44303"/>
    <cellStyle name="Normal 3 3 3 2 5 2 2 4" xfId="27185"/>
    <cellStyle name="Normal 3 3 3 2 5 2 2 5" xfId="44304"/>
    <cellStyle name="Normal 3 3 3 2 5 2 3" xfId="11631"/>
    <cellStyle name="Normal 3 3 3 2 5 2 3 2" xfId="11632"/>
    <cellStyle name="Normal 3 3 3 2 5 2 3 2 2" xfId="27186"/>
    <cellStyle name="Normal 3 3 3 2 5 2 3 2 3" xfId="44305"/>
    <cellStyle name="Normal 3 3 3 2 5 2 3 3" xfId="27187"/>
    <cellStyle name="Normal 3 3 3 2 5 2 3 4" xfId="44306"/>
    <cellStyle name="Normal 3 3 3 2 5 2 4" xfId="11633"/>
    <cellStyle name="Normal 3 3 3 2 5 2 4 2" xfId="11634"/>
    <cellStyle name="Normal 3 3 3 2 5 2 4 3" xfId="44307"/>
    <cellStyle name="Normal 3 3 3 2 5 2 5" xfId="11635"/>
    <cellStyle name="Normal 3 3 3 2 5 2 5 2" xfId="11636"/>
    <cellStyle name="Normal 3 3 3 2 5 2 6" xfId="11637"/>
    <cellStyle name="Normal 3 3 3 2 5 2 7" xfId="44308"/>
    <cellStyle name="Normal 3 3 3 2 5 3" xfId="11638"/>
    <cellStyle name="Normal 3 3 3 2 5 3 2" xfId="11639"/>
    <cellStyle name="Normal 3 3 3 2 5 3 2 2" xfId="27188"/>
    <cellStyle name="Normal 3 3 3 2 5 3 2 2 2" xfId="27189"/>
    <cellStyle name="Normal 3 3 3 2 5 3 2 2 2 2" xfId="27190"/>
    <cellStyle name="Normal 3 3 3 2 5 3 2 2 2 3" xfId="44309"/>
    <cellStyle name="Normal 3 3 3 2 5 3 2 2 3" xfId="27191"/>
    <cellStyle name="Normal 3 3 3 2 5 3 2 2 4" xfId="44310"/>
    <cellStyle name="Normal 3 3 3 2 5 3 2 3" xfId="27192"/>
    <cellStyle name="Normal 3 3 3 2 5 3 2 3 2" xfId="27193"/>
    <cellStyle name="Normal 3 3 3 2 5 3 2 3 3" xfId="44311"/>
    <cellStyle name="Normal 3 3 3 2 5 3 2 4" xfId="27194"/>
    <cellStyle name="Normal 3 3 3 2 5 3 2 5" xfId="44312"/>
    <cellStyle name="Normal 3 3 3 2 5 3 3" xfId="11640"/>
    <cellStyle name="Normal 3 3 3 2 5 3 3 2" xfId="27195"/>
    <cellStyle name="Normal 3 3 3 2 5 3 3 2 2" xfId="27196"/>
    <cellStyle name="Normal 3 3 3 2 5 3 3 2 3" xfId="44313"/>
    <cellStyle name="Normal 3 3 3 2 5 3 3 3" xfId="27197"/>
    <cellStyle name="Normal 3 3 3 2 5 3 3 4" xfId="44314"/>
    <cellStyle name="Normal 3 3 3 2 5 3 4" xfId="27198"/>
    <cellStyle name="Normal 3 3 3 2 5 3 4 2" xfId="27199"/>
    <cellStyle name="Normal 3 3 3 2 5 3 4 3" xfId="44315"/>
    <cellStyle name="Normal 3 3 3 2 5 3 5" xfId="27200"/>
    <cellStyle name="Normal 3 3 3 2 5 3 6" xfId="44316"/>
    <cellStyle name="Normal 3 3 3 2 5 4" xfId="11641"/>
    <cellStyle name="Normal 3 3 3 2 5 4 2" xfId="11642"/>
    <cellStyle name="Normal 3 3 3 2 5 4 2 2" xfId="27201"/>
    <cellStyle name="Normal 3 3 3 2 5 4 2 2 2" xfId="27202"/>
    <cellStyle name="Normal 3 3 3 2 5 4 2 2 3" xfId="44317"/>
    <cellStyle name="Normal 3 3 3 2 5 4 2 3" xfId="27203"/>
    <cellStyle name="Normal 3 3 3 2 5 4 2 4" xfId="44318"/>
    <cellStyle name="Normal 3 3 3 2 5 4 3" xfId="27204"/>
    <cellStyle name="Normal 3 3 3 2 5 4 3 2" xfId="27205"/>
    <cellStyle name="Normal 3 3 3 2 5 4 3 3" xfId="44319"/>
    <cellStyle name="Normal 3 3 3 2 5 4 4" xfId="27206"/>
    <cellStyle name="Normal 3 3 3 2 5 4 5" xfId="44320"/>
    <cellStyle name="Normal 3 3 3 2 5 5" xfId="11643"/>
    <cellStyle name="Normal 3 3 3 2 5 5 2" xfId="11644"/>
    <cellStyle name="Normal 3 3 3 2 5 5 2 2" xfId="27207"/>
    <cellStyle name="Normal 3 3 3 2 5 5 2 3" xfId="44321"/>
    <cellStyle name="Normal 3 3 3 2 5 5 3" xfId="27208"/>
    <cellStyle name="Normal 3 3 3 2 5 5 4" xfId="44322"/>
    <cellStyle name="Normal 3 3 3 2 5 6" xfId="11645"/>
    <cellStyle name="Normal 3 3 3 2 5 6 2" xfId="11646"/>
    <cellStyle name="Normal 3 3 3 2 5 6 3" xfId="44323"/>
    <cellStyle name="Normal 3 3 3 2 5 7" xfId="11647"/>
    <cellStyle name="Normal 3 3 3 2 5 7 2" xfId="44324"/>
    <cellStyle name="Normal 3 3 3 2 5 8" xfId="44325"/>
    <cellStyle name="Normal 3 3 3 2 5 9" xfId="44326"/>
    <cellStyle name="Normal 3 3 3 2 6" xfId="11648"/>
    <cellStyle name="Normal 3 3 3 2 6 2" xfId="11649"/>
    <cellStyle name="Normal 3 3 3 2 6 2 2" xfId="11650"/>
    <cellStyle name="Normal 3 3 3 2 6 2 2 2" xfId="27209"/>
    <cellStyle name="Normal 3 3 3 2 6 2 2 2 2" xfId="27210"/>
    <cellStyle name="Normal 3 3 3 2 6 2 2 2 3" xfId="44327"/>
    <cellStyle name="Normal 3 3 3 2 6 2 2 3" xfId="27211"/>
    <cellStyle name="Normal 3 3 3 2 6 2 2 4" xfId="44328"/>
    <cellStyle name="Normal 3 3 3 2 6 2 3" xfId="11651"/>
    <cellStyle name="Normal 3 3 3 2 6 2 3 2" xfId="27212"/>
    <cellStyle name="Normal 3 3 3 2 6 2 3 3" xfId="44329"/>
    <cellStyle name="Normal 3 3 3 2 6 2 4" xfId="27213"/>
    <cellStyle name="Normal 3 3 3 2 6 2 5" xfId="44330"/>
    <cellStyle name="Normal 3 3 3 2 6 2 6" xfId="44331"/>
    <cellStyle name="Normal 3 3 3 2 6 3" xfId="11652"/>
    <cellStyle name="Normal 3 3 3 2 6 3 2" xfId="11653"/>
    <cellStyle name="Normal 3 3 3 2 6 3 2 2" xfId="27214"/>
    <cellStyle name="Normal 3 3 3 2 6 3 2 3" xfId="44332"/>
    <cellStyle name="Normal 3 3 3 2 6 3 3" xfId="27215"/>
    <cellStyle name="Normal 3 3 3 2 6 3 4" xfId="44333"/>
    <cellStyle name="Normal 3 3 3 2 6 4" xfId="11654"/>
    <cellStyle name="Normal 3 3 3 2 6 4 2" xfId="11655"/>
    <cellStyle name="Normal 3 3 3 2 6 4 3" xfId="44334"/>
    <cellStyle name="Normal 3 3 3 2 6 5" xfId="11656"/>
    <cellStyle name="Normal 3 3 3 2 6 5 2" xfId="11657"/>
    <cellStyle name="Normal 3 3 3 2 6 6" xfId="11658"/>
    <cellStyle name="Normal 3 3 3 2 6 7" xfId="44335"/>
    <cellStyle name="Normal 3 3 3 2 7" xfId="11659"/>
    <cellStyle name="Normal 3 3 3 2 7 2" xfId="11660"/>
    <cellStyle name="Normal 3 3 3 2 7 2 2" xfId="27216"/>
    <cellStyle name="Normal 3 3 3 2 7 2 2 2" xfId="27217"/>
    <cellStyle name="Normal 3 3 3 2 7 2 2 2 2" xfId="27218"/>
    <cellStyle name="Normal 3 3 3 2 7 2 2 2 3" xfId="44336"/>
    <cellStyle name="Normal 3 3 3 2 7 2 2 3" xfId="27219"/>
    <cellStyle name="Normal 3 3 3 2 7 2 2 4" xfId="44337"/>
    <cellStyle name="Normal 3 3 3 2 7 2 3" xfId="27220"/>
    <cellStyle name="Normal 3 3 3 2 7 2 3 2" xfId="27221"/>
    <cellStyle name="Normal 3 3 3 2 7 2 3 3" xfId="44338"/>
    <cellStyle name="Normal 3 3 3 2 7 2 4" xfId="27222"/>
    <cellStyle name="Normal 3 3 3 2 7 2 5" xfId="44339"/>
    <cellStyle name="Normal 3 3 3 2 7 3" xfId="11661"/>
    <cellStyle name="Normal 3 3 3 2 7 3 2" xfId="27223"/>
    <cellStyle name="Normal 3 3 3 2 7 3 2 2" xfId="27224"/>
    <cellStyle name="Normal 3 3 3 2 7 3 2 3" xfId="44340"/>
    <cellStyle name="Normal 3 3 3 2 7 3 3" xfId="27225"/>
    <cellStyle name="Normal 3 3 3 2 7 3 4" xfId="44341"/>
    <cellStyle name="Normal 3 3 3 2 7 4" xfId="27226"/>
    <cellStyle name="Normal 3 3 3 2 7 4 2" xfId="27227"/>
    <cellStyle name="Normal 3 3 3 2 7 4 3" xfId="44342"/>
    <cellStyle name="Normal 3 3 3 2 7 5" xfId="27228"/>
    <cellStyle name="Normal 3 3 3 2 7 6" xfId="44343"/>
    <cellStyle name="Normal 3 3 3 2 7 7" xfId="44344"/>
    <cellStyle name="Normal 3 3 3 2 8" xfId="11662"/>
    <cellStyle name="Normal 3 3 3 2 8 2" xfId="11663"/>
    <cellStyle name="Normal 3 3 3 2 8 2 2" xfId="27229"/>
    <cellStyle name="Normal 3 3 3 2 8 2 2 2" xfId="27230"/>
    <cellStyle name="Normal 3 3 3 2 8 2 2 3" xfId="44345"/>
    <cellStyle name="Normal 3 3 3 2 8 2 3" xfId="27231"/>
    <cellStyle name="Normal 3 3 3 2 8 2 4" xfId="44346"/>
    <cellStyle name="Normal 3 3 3 2 8 3" xfId="11664"/>
    <cellStyle name="Normal 3 3 3 2 8 3 2" xfId="27232"/>
    <cellStyle name="Normal 3 3 3 2 8 3 3" xfId="44347"/>
    <cellStyle name="Normal 3 3 3 2 8 4" xfId="27233"/>
    <cellStyle name="Normal 3 3 3 2 8 5" xfId="44348"/>
    <cellStyle name="Normal 3 3 3 2 9" xfId="11665"/>
    <cellStyle name="Normal 3 3 3 2 9 2" xfId="11666"/>
    <cellStyle name="Normal 3 3 3 2 9 2 2" xfId="27234"/>
    <cellStyle name="Normal 3 3 3 2 9 2 2 2" xfId="27235"/>
    <cellStyle name="Normal 3 3 3 2 9 2 2 3" xfId="44349"/>
    <cellStyle name="Normal 3 3 3 2 9 2 3" xfId="27236"/>
    <cellStyle name="Normal 3 3 3 2 9 2 4" xfId="44350"/>
    <cellStyle name="Normal 3 3 3 2 9 3" xfId="27237"/>
    <cellStyle name="Normal 3 3 3 2 9 3 2" xfId="27238"/>
    <cellStyle name="Normal 3 3 3 2 9 3 3" xfId="44351"/>
    <cellStyle name="Normal 3 3 3 2 9 4" xfId="27239"/>
    <cellStyle name="Normal 3 3 3 2 9 5" xfId="44352"/>
    <cellStyle name="Normal 3 3 3 20" xfId="44353"/>
    <cellStyle name="Normal 3 3 3 3" xfId="11667"/>
    <cellStyle name="Normal 3 3 3 3 10" xfId="11668"/>
    <cellStyle name="Normal 3 3 3 3 10 2" xfId="11669"/>
    <cellStyle name="Normal 3 3 3 3 10 2 2" xfId="27240"/>
    <cellStyle name="Normal 3 3 3 3 10 2 3" xfId="44354"/>
    <cellStyle name="Normal 3 3 3 3 10 3" xfId="27241"/>
    <cellStyle name="Normal 3 3 3 3 10 4" xfId="44355"/>
    <cellStyle name="Normal 3 3 3 3 11" xfId="11670"/>
    <cellStyle name="Normal 3 3 3 3 11 2" xfId="27242"/>
    <cellStyle name="Normal 3 3 3 3 11 3" xfId="44356"/>
    <cellStyle name="Normal 3 3 3 3 12" xfId="27243"/>
    <cellStyle name="Normal 3 3 3 3 12 2" xfId="44357"/>
    <cellStyle name="Normal 3 3 3 3 13" xfId="44358"/>
    <cellStyle name="Normal 3 3 3 3 14" xfId="44359"/>
    <cellStyle name="Normal 3 3 3 3 15" xfId="44360"/>
    <cellStyle name="Normal 3 3 3 3 2" xfId="11671"/>
    <cellStyle name="Normal 3 3 3 3 2 10" xfId="44361"/>
    <cellStyle name="Normal 3 3 3 3 2 11" xfId="44362"/>
    <cellStyle name="Normal 3 3 3 3 2 12" xfId="44363"/>
    <cellStyle name="Normal 3 3 3 3 2 2" xfId="11672"/>
    <cellStyle name="Normal 3 3 3 3 2 2 2" xfId="11673"/>
    <cellStyle name="Normal 3 3 3 3 2 2 2 2" xfId="11674"/>
    <cellStyle name="Normal 3 3 3 3 2 2 2 2 2" xfId="11675"/>
    <cellStyle name="Normal 3 3 3 3 2 2 2 2 2 2" xfId="27244"/>
    <cellStyle name="Normal 3 3 3 3 2 2 2 2 2 2 2" xfId="27245"/>
    <cellStyle name="Normal 3 3 3 3 2 2 2 2 2 2 3" xfId="44364"/>
    <cellStyle name="Normal 3 3 3 3 2 2 2 2 2 3" xfId="27246"/>
    <cellStyle name="Normal 3 3 3 3 2 2 2 2 2 4" xfId="44365"/>
    <cellStyle name="Normal 3 3 3 3 2 2 2 2 3" xfId="11676"/>
    <cellStyle name="Normal 3 3 3 3 2 2 2 2 3 2" xfId="27247"/>
    <cellStyle name="Normal 3 3 3 3 2 2 2 2 3 3" xfId="44366"/>
    <cellStyle name="Normal 3 3 3 3 2 2 2 2 4" xfId="27248"/>
    <cellStyle name="Normal 3 3 3 3 2 2 2 2 5" xfId="44367"/>
    <cellStyle name="Normal 3 3 3 3 2 2 2 3" xfId="11677"/>
    <cellStyle name="Normal 3 3 3 3 2 2 2 3 2" xfId="11678"/>
    <cellStyle name="Normal 3 3 3 3 2 2 2 3 2 2" xfId="27249"/>
    <cellStyle name="Normal 3 3 3 3 2 2 2 3 2 3" xfId="44368"/>
    <cellStyle name="Normal 3 3 3 3 2 2 2 3 3" xfId="27250"/>
    <cellStyle name="Normal 3 3 3 3 2 2 2 3 4" xfId="44369"/>
    <cellStyle name="Normal 3 3 3 3 2 2 2 4" xfId="11679"/>
    <cellStyle name="Normal 3 3 3 3 2 2 2 4 2" xfId="11680"/>
    <cellStyle name="Normal 3 3 3 3 2 2 2 4 3" xfId="44370"/>
    <cellStyle name="Normal 3 3 3 3 2 2 2 5" xfId="11681"/>
    <cellStyle name="Normal 3 3 3 3 2 2 2 5 2" xfId="11682"/>
    <cellStyle name="Normal 3 3 3 3 2 2 2 6" xfId="11683"/>
    <cellStyle name="Normal 3 3 3 3 2 2 2 7" xfId="44371"/>
    <cellStyle name="Normal 3 3 3 3 2 2 3" xfId="11684"/>
    <cellStyle name="Normal 3 3 3 3 2 2 3 2" xfId="11685"/>
    <cellStyle name="Normal 3 3 3 3 2 2 3 2 2" xfId="27251"/>
    <cellStyle name="Normal 3 3 3 3 2 2 3 2 2 2" xfId="27252"/>
    <cellStyle name="Normal 3 3 3 3 2 2 3 2 2 3" xfId="44372"/>
    <cellStyle name="Normal 3 3 3 3 2 2 3 2 3" xfId="27253"/>
    <cellStyle name="Normal 3 3 3 3 2 2 3 2 4" xfId="44373"/>
    <cellStyle name="Normal 3 3 3 3 2 2 3 3" xfId="11686"/>
    <cellStyle name="Normal 3 3 3 3 2 2 3 3 2" xfId="27254"/>
    <cellStyle name="Normal 3 3 3 3 2 2 3 3 3" xfId="44374"/>
    <cellStyle name="Normal 3 3 3 3 2 2 3 4" xfId="27255"/>
    <cellStyle name="Normal 3 3 3 3 2 2 3 5" xfId="44375"/>
    <cellStyle name="Normal 3 3 3 3 2 2 4" xfId="11687"/>
    <cellStyle name="Normal 3 3 3 3 2 2 4 2" xfId="11688"/>
    <cellStyle name="Normal 3 3 3 3 2 2 4 2 2" xfId="27256"/>
    <cellStyle name="Normal 3 3 3 3 2 2 4 2 3" xfId="44376"/>
    <cellStyle name="Normal 3 3 3 3 2 2 4 3" xfId="27257"/>
    <cellStyle name="Normal 3 3 3 3 2 2 4 4" xfId="44377"/>
    <cellStyle name="Normal 3 3 3 3 2 2 5" xfId="11689"/>
    <cellStyle name="Normal 3 3 3 3 2 2 5 2" xfId="11690"/>
    <cellStyle name="Normal 3 3 3 3 2 2 5 3" xfId="44378"/>
    <cellStyle name="Normal 3 3 3 3 2 2 6" xfId="11691"/>
    <cellStyle name="Normal 3 3 3 3 2 2 6 2" xfId="11692"/>
    <cellStyle name="Normal 3 3 3 3 2 2 7" xfId="11693"/>
    <cellStyle name="Normal 3 3 3 3 2 2 8" xfId="44379"/>
    <cellStyle name="Normal 3 3 3 3 2 3" xfId="11694"/>
    <cellStyle name="Normal 3 3 3 3 2 3 2" xfId="11695"/>
    <cellStyle name="Normal 3 3 3 3 2 3 2 2" xfId="11696"/>
    <cellStyle name="Normal 3 3 3 3 2 3 2 2 2" xfId="27258"/>
    <cellStyle name="Normal 3 3 3 3 2 3 2 2 2 2" xfId="27259"/>
    <cellStyle name="Normal 3 3 3 3 2 3 2 2 2 3" xfId="44380"/>
    <cellStyle name="Normal 3 3 3 3 2 3 2 2 3" xfId="27260"/>
    <cellStyle name="Normal 3 3 3 3 2 3 2 2 4" xfId="44381"/>
    <cellStyle name="Normal 3 3 3 3 2 3 2 3" xfId="11697"/>
    <cellStyle name="Normal 3 3 3 3 2 3 2 3 2" xfId="27261"/>
    <cellStyle name="Normal 3 3 3 3 2 3 2 3 3" xfId="44382"/>
    <cellStyle name="Normal 3 3 3 3 2 3 2 4" xfId="27262"/>
    <cellStyle name="Normal 3 3 3 3 2 3 2 5" xfId="44383"/>
    <cellStyle name="Normal 3 3 3 3 2 3 3" xfId="11698"/>
    <cellStyle name="Normal 3 3 3 3 2 3 3 2" xfId="11699"/>
    <cellStyle name="Normal 3 3 3 3 2 3 3 2 2" xfId="27263"/>
    <cellStyle name="Normal 3 3 3 3 2 3 3 2 3" xfId="44384"/>
    <cellStyle name="Normal 3 3 3 3 2 3 3 3" xfId="27264"/>
    <cellStyle name="Normal 3 3 3 3 2 3 3 4" xfId="44385"/>
    <cellStyle name="Normal 3 3 3 3 2 3 4" xfId="11700"/>
    <cellStyle name="Normal 3 3 3 3 2 3 4 2" xfId="11701"/>
    <cellStyle name="Normal 3 3 3 3 2 3 4 3" xfId="44386"/>
    <cellStyle name="Normal 3 3 3 3 2 3 5" xfId="11702"/>
    <cellStyle name="Normal 3 3 3 3 2 3 5 2" xfId="11703"/>
    <cellStyle name="Normal 3 3 3 3 2 3 6" xfId="11704"/>
    <cellStyle name="Normal 3 3 3 3 2 3 7" xfId="44387"/>
    <cellStyle name="Normal 3 3 3 3 2 4" xfId="11705"/>
    <cellStyle name="Normal 3 3 3 3 2 4 2" xfId="11706"/>
    <cellStyle name="Normal 3 3 3 3 2 4 2 2" xfId="27265"/>
    <cellStyle name="Normal 3 3 3 3 2 4 2 2 2" xfId="27266"/>
    <cellStyle name="Normal 3 3 3 3 2 4 2 2 2 2" xfId="27267"/>
    <cellStyle name="Normal 3 3 3 3 2 4 2 2 2 3" xfId="44388"/>
    <cellStyle name="Normal 3 3 3 3 2 4 2 2 3" xfId="27268"/>
    <cellStyle name="Normal 3 3 3 3 2 4 2 2 4" xfId="44389"/>
    <cellStyle name="Normal 3 3 3 3 2 4 2 3" xfId="27269"/>
    <cellStyle name="Normal 3 3 3 3 2 4 2 3 2" xfId="27270"/>
    <cellStyle name="Normal 3 3 3 3 2 4 2 3 3" xfId="44390"/>
    <cellStyle name="Normal 3 3 3 3 2 4 2 4" xfId="27271"/>
    <cellStyle name="Normal 3 3 3 3 2 4 2 5" xfId="44391"/>
    <cellStyle name="Normal 3 3 3 3 2 4 3" xfId="11707"/>
    <cellStyle name="Normal 3 3 3 3 2 4 3 2" xfId="27272"/>
    <cellStyle name="Normal 3 3 3 3 2 4 3 2 2" xfId="27273"/>
    <cellStyle name="Normal 3 3 3 3 2 4 3 2 3" xfId="44392"/>
    <cellStyle name="Normal 3 3 3 3 2 4 3 3" xfId="27274"/>
    <cellStyle name="Normal 3 3 3 3 2 4 3 4" xfId="44393"/>
    <cellStyle name="Normal 3 3 3 3 2 4 4" xfId="27275"/>
    <cellStyle name="Normal 3 3 3 3 2 4 4 2" xfId="27276"/>
    <cellStyle name="Normal 3 3 3 3 2 4 4 3" xfId="44394"/>
    <cellStyle name="Normal 3 3 3 3 2 4 5" xfId="27277"/>
    <cellStyle name="Normal 3 3 3 3 2 4 6" xfId="44395"/>
    <cellStyle name="Normal 3 3 3 3 2 5" xfId="11708"/>
    <cellStyle name="Normal 3 3 3 3 2 5 2" xfId="11709"/>
    <cellStyle name="Normal 3 3 3 3 2 5 2 2" xfId="27278"/>
    <cellStyle name="Normal 3 3 3 3 2 5 2 2 2" xfId="27279"/>
    <cellStyle name="Normal 3 3 3 3 2 5 2 2 3" xfId="44396"/>
    <cellStyle name="Normal 3 3 3 3 2 5 2 3" xfId="27280"/>
    <cellStyle name="Normal 3 3 3 3 2 5 2 4" xfId="44397"/>
    <cellStyle name="Normal 3 3 3 3 2 5 3" xfId="27281"/>
    <cellStyle name="Normal 3 3 3 3 2 5 3 2" xfId="27282"/>
    <cellStyle name="Normal 3 3 3 3 2 5 3 3" xfId="44398"/>
    <cellStyle name="Normal 3 3 3 3 2 5 4" xfId="27283"/>
    <cellStyle name="Normal 3 3 3 3 2 5 5" xfId="44399"/>
    <cellStyle name="Normal 3 3 3 3 2 6" xfId="11710"/>
    <cellStyle name="Normal 3 3 3 3 2 6 2" xfId="11711"/>
    <cellStyle name="Normal 3 3 3 3 2 6 2 2" xfId="27284"/>
    <cellStyle name="Normal 3 3 3 3 2 6 2 2 2" xfId="27285"/>
    <cellStyle name="Normal 3 3 3 3 2 6 2 2 3" xfId="44400"/>
    <cellStyle name="Normal 3 3 3 3 2 6 2 3" xfId="27286"/>
    <cellStyle name="Normal 3 3 3 3 2 6 2 4" xfId="44401"/>
    <cellStyle name="Normal 3 3 3 3 2 6 3" xfId="27287"/>
    <cellStyle name="Normal 3 3 3 3 2 6 3 2" xfId="27288"/>
    <cellStyle name="Normal 3 3 3 3 2 6 3 3" xfId="44402"/>
    <cellStyle name="Normal 3 3 3 3 2 6 4" xfId="27289"/>
    <cellStyle name="Normal 3 3 3 3 2 6 5" xfId="44403"/>
    <cellStyle name="Normal 3 3 3 3 2 7" xfId="11712"/>
    <cellStyle name="Normal 3 3 3 3 2 7 2" xfId="11713"/>
    <cellStyle name="Normal 3 3 3 3 2 7 2 2" xfId="27290"/>
    <cellStyle name="Normal 3 3 3 3 2 7 2 3" xfId="44404"/>
    <cellStyle name="Normal 3 3 3 3 2 7 3" xfId="27291"/>
    <cellStyle name="Normal 3 3 3 3 2 7 4" xfId="44405"/>
    <cellStyle name="Normal 3 3 3 3 2 8" xfId="11714"/>
    <cellStyle name="Normal 3 3 3 3 2 8 2" xfId="27292"/>
    <cellStyle name="Normal 3 3 3 3 2 8 3" xfId="44406"/>
    <cellStyle name="Normal 3 3 3 3 2 9" xfId="27293"/>
    <cellStyle name="Normal 3 3 3 3 2 9 2" xfId="44407"/>
    <cellStyle name="Normal 3 3 3 3 3" xfId="11715"/>
    <cellStyle name="Normal 3 3 3 3 3 10" xfId="44408"/>
    <cellStyle name="Normal 3 3 3 3 3 11" xfId="44409"/>
    <cellStyle name="Normal 3 3 3 3 3 2" xfId="11716"/>
    <cellStyle name="Normal 3 3 3 3 3 2 2" xfId="11717"/>
    <cellStyle name="Normal 3 3 3 3 3 2 2 2" xfId="11718"/>
    <cellStyle name="Normal 3 3 3 3 3 2 2 2 2" xfId="11719"/>
    <cellStyle name="Normal 3 3 3 3 3 2 2 2 2 2" xfId="27294"/>
    <cellStyle name="Normal 3 3 3 3 3 2 2 2 2 2 2" xfId="27295"/>
    <cellStyle name="Normal 3 3 3 3 3 2 2 2 2 2 3" xfId="44410"/>
    <cellStyle name="Normal 3 3 3 3 3 2 2 2 2 3" xfId="27296"/>
    <cellStyle name="Normal 3 3 3 3 3 2 2 2 2 4" xfId="44411"/>
    <cellStyle name="Normal 3 3 3 3 3 2 2 2 3" xfId="11720"/>
    <cellStyle name="Normal 3 3 3 3 3 2 2 2 3 2" xfId="27297"/>
    <cellStyle name="Normal 3 3 3 3 3 2 2 2 3 3" xfId="44412"/>
    <cellStyle name="Normal 3 3 3 3 3 2 2 2 4" xfId="27298"/>
    <cellStyle name="Normal 3 3 3 3 3 2 2 2 5" xfId="44413"/>
    <cellStyle name="Normal 3 3 3 3 3 2 2 3" xfId="11721"/>
    <cellStyle name="Normal 3 3 3 3 3 2 2 3 2" xfId="11722"/>
    <cellStyle name="Normal 3 3 3 3 3 2 2 3 2 2" xfId="27299"/>
    <cellStyle name="Normal 3 3 3 3 3 2 2 3 2 3" xfId="44414"/>
    <cellStyle name="Normal 3 3 3 3 3 2 2 3 3" xfId="27300"/>
    <cellStyle name="Normal 3 3 3 3 3 2 2 3 4" xfId="44415"/>
    <cellStyle name="Normal 3 3 3 3 3 2 2 4" xfId="11723"/>
    <cellStyle name="Normal 3 3 3 3 3 2 2 4 2" xfId="11724"/>
    <cellStyle name="Normal 3 3 3 3 3 2 2 4 3" xfId="44416"/>
    <cellStyle name="Normal 3 3 3 3 3 2 2 5" xfId="11725"/>
    <cellStyle name="Normal 3 3 3 3 3 2 2 5 2" xfId="11726"/>
    <cellStyle name="Normal 3 3 3 3 3 2 2 6" xfId="11727"/>
    <cellStyle name="Normal 3 3 3 3 3 2 2 7" xfId="44417"/>
    <cellStyle name="Normal 3 3 3 3 3 2 3" xfId="11728"/>
    <cellStyle name="Normal 3 3 3 3 3 2 3 2" xfId="11729"/>
    <cellStyle name="Normal 3 3 3 3 3 2 3 2 2" xfId="27301"/>
    <cellStyle name="Normal 3 3 3 3 3 2 3 2 2 2" xfId="27302"/>
    <cellStyle name="Normal 3 3 3 3 3 2 3 2 2 3" xfId="44418"/>
    <cellStyle name="Normal 3 3 3 3 3 2 3 2 3" xfId="27303"/>
    <cellStyle name="Normal 3 3 3 3 3 2 3 2 4" xfId="44419"/>
    <cellStyle name="Normal 3 3 3 3 3 2 3 3" xfId="11730"/>
    <cellStyle name="Normal 3 3 3 3 3 2 3 3 2" xfId="27304"/>
    <cellStyle name="Normal 3 3 3 3 3 2 3 3 3" xfId="44420"/>
    <cellStyle name="Normal 3 3 3 3 3 2 3 4" xfId="27305"/>
    <cellStyle name="Normal 3 3 3 3 3 2 3 5" xfId="44421"/>
    <cellStyle name="Normal 3 3 3 3 3 2 4" xfId="11731"/>
    <cellStyle name="Normal 3 3 3 3 3 2 4 2" xfId="11732"/>
    <cellStyle name="Normal 3 3 3 3 3 2 4 2 2" xfId="27306"/>
    <cellStyle name="Normal 3 3 3 3 3 2 4 2 3" xfId="44422"/>
    <cellStyle name="Normal 3 3 3 3 3 2 4 3" xfId="27307"/>
    <cellStyle name="Normal 3 3 3 3 3 2 4 4" xfId="44423"/>
    <cellStyle name="Normal 3 3 3 3 3 2 5" xfId="11733"/>
    <cellStyle name="Normal 3 3 3 3 3 2 5 2" xfId="11734"/>
    <cellStyle name="Normal 3 3 3 3 3 2 5 3" xfId="44424"/>
    <cellStyle name="Normal 3 3 3 3 3 2 6" xfId="11735"/>
    <cellStyle name="Normal 3 3 3 3 3 2 6 2" xfId="11736"/>
    <cellStyle name="Normal 3 3 3 3 3 2 7" xfId="11737"/>
    <cellStyle name="Normal 3 3 3 3 3 2 8" xfId="44425"/>
    <cellStyle name="Normal 3 3 3 3 3 3" xfId="11738"/>
    <cellStyle name="Normal 3 3 3 3 3 3 2" xfId="11739"/>
    <cellStyle name="Normal 3 3 3 3 3 3 2 2" xfId="11740"/>
    <cellStyle name="Normal 3 3 3 3 3 3 2 2 2" xfId="27308"/>
    <cellStyle name="Normal 3 3 3 3 3 3 2 2 2 2" xfId="27309"/>
    <cellStyle name="Normal 3 3 3 3 3 3 2 2 2 3" xfId="44426"/>
    <cellStyle name="Normal 3 3 3 3 3 3 2 2 3" xfId="27310"/>
    <cellStyle name="Normal 3 3 3 3 3 3 2 2 4" xfId="44427"/>
    <cellStyle name="Normal 3 3 3 3 3 3 2 3" xfId="11741"/>
    <cellStyle name="Normal 3 3 3 3 3 3 2 3 2" xfId="27311"/>
    <cellStyle name="Normal 3 3 3 3 3 3 2 3 3" xfId="44428"/>
    <cellStyle name="Normal 3 3 3 3 3 3 2 4" xfId="27312"/>
    <cellStyle name="Normal 3 3 3 3 3 3 2 5" xfId="44429"/>
    <cellStyle name="Normal 3 3 3 3 3 3 3" xfId="11742"/>
    <cellStyle name="Normal 3 3 3 3 3 3 3 2" xfId="11743"/>
    <cellStyle name="Normal 3 3 3 3 3 3 3 2 2" xfId="27313"/>
    <cellStyle name="Normal 3 3 3 3 3 3 3 2 3" xfId="44430"/>
    <cellStyle name="Normal 3 3 3 3 3 3 3 3" xfId="27314"/>
    <cellStyle name="Normal 3 3 3 3 3 3 3 4" xfId="44431"/>
    <cellStyle name="Normal 3 3 3 3 3 3 4" xfId="11744"/>
    <cellStyle name="Normal 3 3 3 3 3 3 4 2" xfId="11745"/>
    <cellStyle name="Normal 3 3 3 3 3 3 4 3" xfId="44432"/>
    <cellStyle name="Normal 3 3 3 3 3 3 5" xfId="11746"/>
    <cellStyle name="Normal 3 3 3 3 3 3 5 2" xfId="11747"/>
    <cellStyle name="Normal 3 3 3 3 3 3 6" xfId="11748"/>
    <cellStyle name="Normal 3 3 3 3 3 3 7" xfId="44433"/>
    <cellStyle name="Normal 3 3 3 3 3 4" xfId="11749"/>
    <cellStyle name="Normal 3 3 3 3 3 4 2" xfId="11750"/>
    <cellStyle name="Normal 3 3 3 3 3 4 2 2" xfId="27315"/>
    <cellStyle name="Normal 3 3 3 3 3 4 2 2 2" xfId="27316"/>
    <cellStyle name="Normal 3 3 3 3 3 4 2 2 2 2" xfId="27317"/>
    <cellStyle name="Normal 3 3 3 3 3 4 2 2 2 3" xfId="44434"/>
    <cellStyle name="Normal 3 3 3 3 3 4 2 2 3" xfId="27318"/>
    <cellStyle name="Normal 3 3 3 3 3 4 2 2 4" xfId="44435"/>
    <cellStyle name="Normal 3 3 3 3 3 4 2 3" xfId="27319"/>
    <cellStyle name="Normal 3 3 3 3 3 4 2 3 2" xfId="27320"/>
    <cellStyle name="Normal 3 3 3 3 3 4 2 3 3" xfId="44436"/>
    <cellStyle name="Normal 3 3 3 3 3 4 2 4" xfId="27321"/>
    <cellStyle name="Normal 3 3 3 3 3 4 2 5" xfId="44437"/>
    <cellStyle name="Normal 3 3 3 3 3 4 3" xfId="11751"/>
    <cellStyle name="Normal 3 3 3 3 3 4 3 2" xfId="27322"/>
    <cellStyle name="Normal 3 3 3 3 3 4 3 2 2" xfId="27323"/>
    <cellStyle name="Normal 3 3 3 3 3 4 3 2 3" xfId="44438"/>
    <cellStyle name="Normal 3 3 3 3 3 4 3 3" xfId="27324"/>
    <cellStyle name="Normal 3 3 3 3 3 4 3 4" xfId="44439"/>
    <cellStyle name="Normal 3 3 3 3 3 4 4" xfId="27325"/>
    <cellStyle name="Normal 3 3 3 3 3 4 4 2" xfId="27326"/>
    <cellStyle name="Normal 3 3 3 3 3 4 4 3" xfId="44440"/>
    <cellStyle name="Normal 3 3 3 3 3 4 5" xfId="27327"/>
    <cellStyle name="Normal 3 3 3 3 3 4 6" xfId="44441"/>
    <cellStyle name="Normal 3 3 3 3 3 5" xfId="11752"/>
    <cellStyle name="Normal 3 3 3 3 3 5 2" xfId="11753"/>
    <cellStyle name="Normal 3 3 3 3 3 5 2 2" xfId="27328"/>
    <cellStyle name="Normal 3 3 3 3 3 5 2 2 2" xfId="27329"/>
    <cellStyle name="Normal 3 3 3 3 3 5 2 2 3" xfId="44442"/>
    <cellStyle name="Normal 3 3 3 3 3 5 2 3" xfId="27330"/>
    <cellStyle name="Normal 3 3 3 3 3 5 2 4" xfId="44443"/>
    <cellStyle name="Normal 3 3 3 3 3 5 3" xfId="27331"/>
    <cellStyle name="Normal 3 3 3 3 3 5 3 2" xfId="27332"/>
    <cellStyle name="Normal 3 3 3 3 3 5 3 3" xfId="44444"/>
    <cellStyle name="Normal 3 3 3 3 3 5 4" xfId="27333"/>
    <cellStyle name="Normal 3 3 3 3 3 5 5" xfId="44445"/>
    <cellStyle name="Normal 3 3 3 3 3 6" xfId="11754"/>
    <cellStyle name="Normal 3 3 3 3 3 6 2" xfId="11755"/>
    <cellStyle name="Normal 3 3 3 3 3 6 2 2" xfId="27334"/>
    <cellStyle name="Normal 3 3 3 3 3 6 2 3" xfId="44446"/>
    <cellStyle name="Normal 3 3 3 3 3 6 3" xfId="27335"/>
    <cellStyle name="Normal 3 3 3 3 3 6 4" xfId="44447"/>
    <cellStyle name="Normal 3 3 3 3 3 7" xfId="11756"/>
    <cellStyle name="Normal 3 3 3 3 3 7 2" xfId="11757"/>
    <cellStyle name="Normal 3 3 3 3 3 7 3" xfId="44448"/>
    <cellStyle name="Normal 3 3 3 3 3 8" xfId="11758"/>
    <cellStyle name="Normal 3 3 3 3 3 8 2" xfId="44449"/>
    <cellStyle name="Normal 3 3 3 3 3 9" xfId="44450"/>
    <cellStyle name="Normal 3 3 3 3 4" xfId="11759"/>
    <cellStyle name="Normal 3 3 3 3 4 10" xfId="44451"/>
    <cellStyle name="Normal 3 3 3 3 4 2" xfId="11760"/>
    <cellStyle name="Normal 3 3 3 3 4 2 2" xfId="11761"/>
    <cellStyle name="Normal 3 3 3 3 4 2 2 2" xfId="11762"/>
    <cellStyle name="Normal 3 3 3 3 4 2 2 2 2" xfId="27336"/>
    <cellStyle name="Normal 3 3 3 3 4 2 2 2 2 2" xfId="27337"/>
    <cellStyle name="Normal 3 3 3 3 4 2 2 2 2 3" xfId="44452"/>
    <cellStyle name="Normal 3 3 3 3 4 2 2 2 3" xfId="27338"/>
    <cellStyle name="Normal 3 3 3 3 4 2 2 2 4" xfId="44453"/>
    <cellStyle name="Normal 3 3 3 3 4 2 2 3" xfId="11763"/>
    <cellStyle name="Normal 3 3 3 3 4 2 2 3 2" xfId="27339"/>
    <cellStyle name="Normal 3 3 3 3 4 2 2 3 3" xfId="44454"/>
    <cellStyle name="Normal 3 3 3 3 4 2 2 4" xfId="27340"/>
    <cellStyle name="Normal 3 3 3 3 4 2 2 5" xfId="44455"/>
    <cellStyle name="Normal 3 3 3 3 4 2 3" xfId="11764"/>
    <cellStyle name="Normal 3 3 3 3 4 2 3 2" xfId="11765"/>
    <cellStyle name="Normal 3 3 3 3 4 2 3 2 2" xfId="27341"/>
    <cellStyle name="Normal 3 3 3 3 4 2 3 2 3" xfId="44456"/>
    <cellStyle name="Normal 3 3 3 3 4 2 3 3" xfId="27342"/>
    <cellStyle name="Normal 3 3 3 3 4 2 3 4" xfId="44457"/>
    <cellStyle name="Normal 3 3 3 3 4 2 4" xfId="11766"/>
    <cellStyle name="Normal 3 3 3 3 4 2 4 2" xfId="11767"/>
    <cellStyle name="Normal 3 3 3 3 4 2 4 3" xfId="44458"/>
    <cellStyle name="Normal 3 3 3 3 4 2 5" xfId="11768"/>
    <cellStyle name="Normal 3 3 3 3 4 2 5 2" xfId="11769"/>
    <cellStyle name="Normal 3 3 3 3 4 2 6" xfId="11770"/>
    <cellStyle name="Normal 3 3 3 3 4 2 7" xfId="44459"/>
    <cellStyle name="Normal 3 3 3 3 4 3" xfId="11771"/>
    <cellStyle name="Normal 3 3 3 3 4 3 2" xfId="11772"/>
    <cellStyle name="Normal 3 3 3 3 4 3 2 2" xfId="27343"/>
    <cellStyle name="Normal 3 3 3 3 4 3 2 2 2" xfId="27344"/>
    <cellStyle name="Normal 3 3 3 3 4 3 2 2 2 2" xfId="27345"/>
    <cellStyle name="Normal 3 3 3 3 4 3 2 2 2 3" xfId="44460"/>
    <cellStyle name="Normal 3 3 3 3 4 3 2 2 3" xfId="27346"/>
    <cellStyle name="Normal 3 3 3 3 4 3 2 2 4" xfId="44461"/>
    <cellStyle name="Normal 3 3 3 3 4 3 2 3" xfId="27347"/>
    <cellStyle name="Normal 3 3 3 3 4 3 2 3 2" xfId="27348"/>
    <cellStyle name="Normal 3 3 3 3 4 3 2 3 3" xfId="44462"/>
    <cellStyle name="Normal 3 3 3 3 4 3 2 4" xfId="27349"/>
    <cellStyle name="Normal 3 3 3 3 4 3 2 5" xfId="44463"/>
    <cellStyle name="Normal 3 3 3 3 4 3 3" xfId="11773"/>
    <cellStyle name="Normal 3 3 3 3 4 3 3 2" xfId="27350"/>
    <cellStyle name="Normal 3 3 3 3 4 3 3 2 2" xfId="27351"/>
    <cellStyle name="Normal 3 3 3 3 4 3 3 2 3" xfId="44464"/>
    <cellStyle name="Normal 3 3 3 3 4 3 3 3" xfId="27352"/>
    <cellStyle name="Normal 3 3 3 3 4 3 3 4" xfId="44465"/>
    <cellStyle name="Normal 3 3 3 3 4 3 4" xfId="27353"/>
    <cellStyle name="Normal 3 3 3 3 4 3 4 2" xfId="27354"/>
    <cellStyle name="Normal 3 3 3 3 4 3 4 3" xfId="44466"/>
    <cellStyle name="Normal 3 3 3 3 4 3 5" xfId="27355"/>
    <cellStyle name="Normal 3 3 3 3 4 3 6" xfId="44467"/>
    <cellStyle name="Normal 3 3 3 3 4 4" xfId="11774"/>
    <cellStyle name="Normal 3 3 3 3 4 4 2" xfId="11775"/>
    <cellStyle name="Normal 3 3 3 3 4 4 2 2" xfId="27356"/>
    <cellStyle name="Normal 3 3 3 3 4 4 2 2 2" xfId="27357"/>
    <cellStyle name="Normal 3 3 3 3 4 4 2 2 3" xfId="44468"/>
    <cellStyle name="Normal 3 3 3 3 4 4 2 3" xfId="27358"/>
    <cellStyle name="Normal 3 3 3 3 4 4 2 4" xfId="44469"/>
    <cellStyle name="Normal 3 3 3 3 4 4 3" xfId="27359"/>
    <cellStyle name="Normal 3 3 3 3 4 4 3 2" xfId="27360"/>
    <cellStyle name="Normal 3 3 3 3 4 4 3 3" xfId="44470"/>
    <cellStyle name="Normal 3 3 3 3 4 4 4" xfId="27361"/>
    <cellStyle name="Normal 3 3 3 3 4 4 5" xfId="44471"/>
    <cellStyle name="Normal 3 3 3 3 4 5" xfId="11776"/>
    <cellStyle name="Normal 3 3 3 3 4 5 2" xfId="11777"/>
    <cellStyle name="Normal 3 3 3 3 4 5 2 2" xfId="27362"/>
    <cellStyle name="Normal 3 3 3 3 4 5 2 3" xfId="44472"/>
    <cellStyle name="Normal 3 3 3 3 4 5 3" xfId="27363"/>
    <cellStyle name="Normal 3 3 3 3 4 5 4" xfId="44473"/>
    <cellStyle name="Normal 3 3 3 3 4 6" xfId="11778"/>
    <cellStyle name="Normal 3 3 3 3 4 6 2" xfId="11779"/>
    <cellStyle name="Normal 3 3 3 3 4 6 3" xfId="44474"/>
    <cellStyle name="Normal 3 3 3 3 4 7" xfId="11780"/>
    <cellStyle name="Normal 3 3 3 3 4 7 2" xfId="44475"/>
    <cellStyle name="Normal 3 3 3 3 4 8" xfId="44476"/>
    <cellStyle name="Normal 3 3 3 3 4 9" xfId="44477"/>
    <cellStyle name="Normal 3 3 3 3 5" xfId="11781"/>
    <cellStyle name="Normal 3 3 3 3 5 2" xfId="11782"/>
    <cellStyle name="Normal 3 3 3 3 5 2 2" xfId="11783"/>
    <cellStyle name="Normal 3 3 3 3 5 2 2 2" xfId="27364"/>
    <cellStyle name="Normal 3 3 3 3 5 2 2 2 2" xfId="27365"/>
    <cellStyle name="Normal 3 3 3 3 5 2 2 2 3" xfId="44478"/>
    <cellStyle name="Normal 3 3 3 3 5 2 2 3" xfId="27366"/>
    <cellStyle name="Normal 3 3 3 3 5 2 2 4" xfId="44479"/>
    <cellStyle name="Normal 3 3 3 3 5 2 3" xfId="11784"/>
    <cellStyle name="Normal 3 3 3 3 5 2 3 2" xfId="27367"/>
    <cellStyle name="Normal 3 3 3 3 5 2 3 3" xfId="44480"/>
    <cellStyle name="Normal 3 3 3 3 5 2 4" xfId="27368"/>
    <cellStyle name="Normal 3 3 3 3 5 2 5" xfId="44481"/>
    <cellStyle name="Normal 3 3 3 3 5 2 6" xfId="44482"/>
    <cellStyle name="Normal 3 3 3 3 5 3" xfId="11785"/>
    <cellStyle name="Normal 3 3 3 3 5 3 2" xfId="11786"/>
    <cellStyle name="Normal 3 3 3 3 5 3 2 2" xfId="27369"/>
    <cellStyle name="Normal 3 3 3 3 5 3 2 3" xfId="44483"/>
    <cellStyle name="Normal 3 3 3 3 5 3 3" xfId="27370"/>
    <cellStyle name="Normal 3 3 3 3 5 3 4" xfId="44484"/>
    <cellStyle name="Normal 3 3 3 3 5 4" xfId="11787"/>
    <cellStyle name="Normal 3 3 3 3 5 4 2" xfId="11788"/>
    <cellStyle name="Normal 3 3 3 3 5 4 3" xfId="44485"/>
    <cellStyle name="Normal 3 3 3 3 5 5" xfId="11789"/>
    <cellStyle name="Normal 3 3 3 3 5 5 2" xfId="11790"/>
    <cellStyle name="Normal 3 3 3 3 5 6" xfId="11791"/>
    <cellStyle name="Normal 3 3 3 3 5 7" xfId="44486"/>
    <cellStyle name="Normal 3 3 3 3 6" xfId="11792"/>
    <cellStyle name="Normal 3 3 3 3 6 2" xfId="11793"/>
    <cellStyle name="Normal 3 3 3 3 6 2 2" xfId="27371"/>
    <cellStyle name="Normal 3 3 3 3 6 2 2 2" xfId="27372"/>
    <cellStyle name="Normal 3 3 3 3 6 2 2 2 2" xfId="27373"/>
    <cellStyle name="Normal 3 3 3 3 6 2 2 2 3" xfId="44487"/>
    <cellStyle name="Normal 3 3 3 3 6 2 2 3" xfId="27374"/>
    <cellStyle name="Normal 3 3 3 3 6 2 2 4" xfId="44488"/>
    <cellStyle name="Normal 3 3 3 3 6 2 3" xfId="27375"/>
    <cellStyle name="Normal 3 3 3 3 6 2 3 2" xfId="27376"/>
    <cellStyle name="Normal 3 3 3 3 6 2 3 3" xfId="44489"/>
    <cellStyle name="Normal 3 3 3 3 6 2 4" xfId="27377"/>
    <cellStyle name="Normal 3 3 3 3 6 2 5" xfId="44490"/>
    <cellStyle name="Normal 3 3 3 3 6 3" xfId="11794"/>
    <cellStyle name="Normal 3 3 3 3 6 3 2" xfId="27378"/>
    <cellStyle name="Normal 3 3 3 3 6 3 2 2" xfId="27379"/>
    <cellStyle name="Normal 3 3 3 3 6 3 2 3" xfId="44491"/>
    <cellStyle name="Normal 3 3 3 3 6 3 3" xfId="27380"/>
    <cellStyle name="Normal 3 3 3 3 6 3 4" xfId="44492"/>
    <cellStyle name="Normal 3 3 3 3 6 4" xfId="27381"/>
    <cellStyle name="Normal 3 3 3 3 6 4 2" xfId="27382"/>
    <cellStyle name="Normal 3 3 3 3 6 4 3" xfId="44493"/>
    <cellStyle name="Normal 3 3 3 3 6 5" xfId="27383"/>
    <cellStyle name="Normal 3 3 3 3 6 6" xfId="44494"/>
    <cellStyle name="Normal 3 3 3 3 6 7" xfId="44495"/>
    <cellStyle name="Normal 3 3 3 3 7" xfId="11795"/>
    <cellStyle name="Normal 3 3 3 3 7 2" xfId="11796"/>
    <cellStyle name="Normal 3 3 3 3 7 2 2" xfId="27384"/>
    <cellStyle name="Normal 3 3 3 3 7 2 2 2" xfId="27385"/>
    <cellStyle name="Normal 3 3 3 3 7 2 2 3" xfId="44496"/>
    <cellStyle name="Normal 3 3 3 3 7 2 3" xfId="27386"/>
    <cellStyle name="Normal 3 3 3 3 7 2 4" xfId="44497"/>
    <cellStyle name="Normal 3 3 3 3 7 3" xfId="11797"/>
    <cellStyle name="Normal 3 3 3 3 7 3 2" xfId="27387"/>
    <cellStyle name="Normal 3 3 3 3 7 3 3" xfId="44498"/>
    <cellStyle name="Normal 3 3 3 3 7 4" xfId="27388"/>
    <cellStyle name="Normal 3 3 3 3 7 5" xfId="44499"/>
    <cellStyle name="Normal 3 3 3 3 8" xfId="11798"/>
    <cellStyle name="Normal 3 3 3 3 8 2" xfId="11799"/>
    <cellStyle name="Normal 3 3 3 3 8 2 2" xfId="27389"/>
    <cellStyle name="Normal 3 3 3 3 8 2 2 2" xfId="27390"/>
    <cellStyle name="Normal 3 3 3 3 8 2 2 3" xfId="44500"/>
    <cellStyle name="Normal 3 3 3 3 8 2 3" xfId="27391"/>
    <cellStyle name="Normal 3 3 3 3 8 2 4" xfId="44501"/>
    <cellStyle name="Normal 3 3 3 3 8 3" xfId="27392"/>
    <cellStyle name="Normal 3 3 3 3 8 3 2" xfId="27393"/>
    <cellStyle name="Normal 3 3 3 3 8 3 3" xfId="44502"/>
    <cellStyle name="Normal 3 3 3 3 8 4" xfId="27394"/>
    <cellStyle name="Normal 3 3 3 3 8 5" xfId="44503"/>
    <cellStyle name="Normal 3 3 3 3 9" xfId="11800"/>
    <cellStyle name="Normal 3 3 3 3 9 2" xfId="11801"/>
    <cellStyle name="Normal 3 3 3 3 9 2 2" xfId="27395"/>
    <cellStyle name="Normal 3 3 3 3 9 2 2 2" xfId="27396"/>
    <cellStyle name="Normal 3 3 3 3 9 2 2 3" xfId="44504"/>
    <cellStyle name="Normal 3 3 3 3 9 2 3" xfId="27397"/>
    <cellStyle name="Normal 3 3 3 3 9 2 4" xfId="44505"/>
    <cellStyle name="Normal 3 3 3 3 9 3" xfId="27398"/>
    <cellStyle name="Normal 3 3 3 3 9 3 2" xfId="27399"/>
    <cellStyle name="Normal 3 3 3 3 9 3 3" xfId="44506"/>
    <cellStyle name="Normal 3 3 3 3 9 4" xfId="27400"/>
    <cellStyle name="Normal 3 3 3 3 9 5" xfId="44507"/>
    <cellStyle name="Normal 3 3 3 4" xfId="11802"/>
    <cellStyle name="Normal 3 3 3 4 10" xfId="11803"/>
    <cellStyle name="Normal 3 3 3 4 10 2" xfId="11804"/>
    <cellStyle name="Normal 3 3 3 4 10 2 2" xfId="27401"/>
    <cellStyle name="Normal 3 3 3 4 10 2 3" xfId="44508"/>
    <cellStyle name="Normal 3 3 3 4 10 3" xfId="27402"/>
    <cellStyle name="Normal 3 3 3 4 10 4" xfId="44509"/>
    <cellStyle name="Normal 3 3 3 4 11" xfId="11805"/>
    <cellStyle name="Normal 3 3 3 4 11 2" xfId="27403"/>
    <cellStyle name="Normal 3 3 3 4 11 3" xfId="44510"/>
    <cellStyle name="Normal 3 3 3 4 12" xfId="27404"/>
    <cellStyle name="Normal 3 3 3 4 12 2" xfId="44511"/>
    <cellStyle name="Normal 3 3 3 4 13" xfId="44512"/>
    <cellStyle name="Normal 3 3 3 4 14" xfId="44513"/>
    <cellStyle name="Normal 3 3 3 4 15" xfId="44514"/>
    <cellStyle name="Normal 3 3 3 4 2" xfId="11806"/>
    <cellStyle name="Normal 3 3 3 4 2 10" xfId="44515"/>
    <cellStyle name="Normal 3 3 3 4 2 11" xfId="44516"/>
    <cellStyle name="Normal 3 3 3 4 2 12" xfId="44517"/>
    <cellStyle name="Normal 3 3 3 4 2 2" xfId="11807"/>
    <cellStyle name="Normal 3 3 3 4 2 2 2" xfId="11808"/>
    <cellStyle name="Normal 3 3 3 4 2 2 2 2" xfId="11809"/>
    <cellStyle name="Normal 3 3 3 4 2 2 2 2 2" xfId="11810"/>
    <cellStyle name="Normal 3 3 3 4 2 2 2 2 2 2" xfId="27405"/>
    <cellStyle name="Normal 3 3 3 4 2 2 2 2 2 2 2" xfId="27406"/>
    <cellStyle name="Normal 3 3 3 4 2 2 2 2 2 2 3" xfId="44518"/>
    <cellStyle name="Normal 3 3 3 4 2 2 2 2 2 3" xfId="27407"/>
    <cellStyle name="Normal 3 3 3 4 2 2 2 2 2 4" xfId="44519"/>
    <cellStyle name="Normal 3 3 3 4 2 2 2 2 3" xfId="11811"/>
    <cellStyle name="Normal 3 3 3 4 2 2 2 2 3 2" xfId="27408"/>
    <cellStyle name="Normal 3 3 3 4 2 2 2 2 3 3" xfId="44520"/>
    <cellStyle name="Normal 3 3 3 4 2 2 2 2 4" xfId="27409"/>
    <cellStyle name="Normal 3 3 3 4 2 2 2 2 5" xfId="44521"/>
    <cellStyle name="Normal 3 3 3 4 2 2 2 3" xfId="11812"/>
    <cellStyle name="Normal 3 3 3 4 2 2 2 3 2" xfId="11813"/>
    <cellStyle name="Normal 3 3 3 4 2 2 2 3 2 2" xfId="27410"/>
    <cellStyle name="Normal 3 3 3 4 2 2 2 3 2 3" xfId="44522"/>
    <cellStyle name="Normal 3 3 3 4 2 2 2 3 3" xfId="27411"/>
    <cellStyle name="Normal 3 3 3 4 2 2 2 3 4" xfId="44523"/>
    <cellStyle name="Normal 3 3 3 4 2 2 2 4" xfId="11814"/>
    <cellStyle name="Normal 3 3 3 4 2 2 2 4 2" xfId="11815"/>
    <cellStyle name="Normal 3 3 3 4 2 2 2 4 3" xfId="44524"/>
    <cellStyle name="Normal 3 3 3 4 2 2 2 5" xfId="11816"/>
    <cellStyle name="Normal 3 3 3 4 2 2 2 5 2" xfId="11817"/>
    <cellStyle name="Normal 3 3 3 4 2 2 2 6" xfId="11818"/>
    <cellStyle name="Normal 3 3 3 4 2 2 2 7" xfId="44525"/>
    <cellStyle name="Normal 3 3 3 4 2 2 3" xfId="11819"/>
    <cellStyle name="Normal 3 3 3 4 2 2 3 2" xfId="11820"/>
    <cellStyle name="Normal 3 3 3 4 2 2 3 2 2" xfId="27412"/>
    <cellStyle name="Normal 3 3 3 4 2 2 3 2 2 2" xfId="27413"/>
    <cellStyle name="Normal 3 3 3 4 2 2 3 2 2 3" xfId="44526"/>
    <cellStyle name="Normal 3 3 3 4 2 2 3 2 3" xfId="27414"/>
    <cellStyle name="Normal 3 3 3 4 2 2 3 2 4" xfId="44527"/>
    <cellStyle name="Normal 3 3 3 4 2 2 3 3" xfId="11821"/>
    <cellStyle name="Normal 3 3 3 4 2 2 3 3 2" xfId="27415"/>
    <cellStyle name="Normal 3 3 3 4 2 2 3 3 3" xfId="44528"/>
    <cellStyle name="Normal 3 3 3 4 2 2 3 4" xfId="27416"/>
    <cellStyle name="Normal 3 3 3 4 2 2 3 5" xfId="44529"/>
    <cellStyle name="Normal 3 3 3 4 2 2 4" xfId="11822"/>
    <cellStyle name="Normal 3 3 3 4 2 2 4 2" xfId="11823"/>
    <cellStyle name="Normal 3 3 3 4 2 2 4 2 2" xfId="27417"/>
    <cellStyle name="Normal 3 3 3 4 2 2 4 2 3" xfId="44530"/>
    <cellStyle name="Normal 3 3 3 4 2 2 4 3" xfId="27418"/>
    <cellStyle name="Normal 3 3 3 4 2 2 4 4" xfId="44531"/>
    <cellStyle name="Normal 3 3 3 4 2 2 5" xfId="11824"/>
    <cellStyle name="Normal 3 3 3 4 2 2 5 2" xfId="11825"/>
    <cellStyle name="Normal 3 3 3 4 2 2 5 3" xfId="44532"/>
    <cellStyle name="Normal 3 3 3 4 2 2 6" xfId="11826"/>
    <cellStyle name="Normal 3 3 3 4 2 2 6 2" xfId="11827"/>
    <cellStyle name="Normal 3 3 3 4 2 2 7" xfId="11828"/>
    <cellStyle name="Normal 3 3 3 4 2 2 8" xfId="44533"/>
    <cellStyle name="Normal 3 3 3 4 2 3" xfId="11829"/>
    <cellStyle name="Normal 3 3 3 4 2 3 2" xfId="11830"/>
    <cellStyle name="Normal 3 3 3 4 2 3 2 2" xfId="11831"/>
    <cellStyle name="Normal 3 3 3 4 2 3 2 2 2" xfId="27419"/>
    <cellStyle name="Normal 3 3 3 4 2 3 2 2 2 2" xfId="27420"/>
    <cellStyle name="Normal 3 3 3 4 2 3 2 2 2 3" xfId="44534"/>
    <cellStyle name="Normal 3 3 3 4 2 3 2 2 3" xfId="27421"/>
    <cellStyle name="Normal 3 3 3 4 2 3 2 2 4" xfId="44535"/>
    <cellStyle name="Normal 3 3 3 4 2 3 2 3" xfId="11832"/>
    <cellStyle name="Normal 3 3 3 4 2 3 2 3 2" xfId="27422"/>
    <cellStyle name="Normal 3 3 3 4 2 3 2 3 3" xfId="44536"/>
    <cellStyle name="Normal 3 3 3 4 2 3 2 4" xfId="27423"/>
    <cellStyle name="Normal 3 3 3 4 2 3 2 5" xfId="44537"/>
    <cellStyle name="Normal 3 3 3 4 2 3 3" xfId="11833"/>
    <cellStyle name="Normal 3 3 3 4 2 3 3 2" xfId="11834"/>
    <cellStyle name="Normal 3 3 3 4 2 3 3 2 2" xfId="27424"/>
    <cellStyle name="Normal 3 3 3 4 2 3 3 2 3" xfId="44538"/>
    <cellStyle name="Normal 3 3 3 4 2 3 3 3" xfId="27425"/>
    <cellStyle name="Normal 3 3 3 4 2 3 3 4" xfId="44539"/>
    <cellStyle name="Normal 3 3 3 4 2 3 4" xfId="11835"/>
    <cellStyle name="Normal 3 3 3 4 2 3 4 2" xfId="11836"/>
    <cellStyle name="Normal 3 3 3 4 2 3 4 3" xfId="44540"/>
    <cellStyle name="Normal 3 3 3 4 2 3 5" xfId="11837"/>
    <cellStyle name="Normal 3 3 3 4 2 3 5 2" xfId="11838"/>
    <cellStyle name="Normal 3 3 3 4 2 3 6" xfId="11839"/>
    <cellStyle name="Normal 3 3 3 4 2 3 7" xfId="44541"/>
    <cellStyle name="Normal 3 3 3 4 2 4" xfId="11840"/>
    <cellStyle name="Normal 3 3 3 4 2 4 2" xfId="11841"/>
    <cellStyle name="Normal 3 3 3 4 2 4 2 2" xfId="27426"/>
    <cellStyle name="Normal 3 3 3 4 2 4 2 2 2" xfId="27427"/>
    <cellStyle name="Normal 3 3 3 4 2 4 2 2 2 2" xfId="27428"/>
    <cellStyle name="Normal 3 3 3 4 2 4 2 2 2 3" xfId="44542"/>
    <cellStyle name="Normal 3 3 3 4 2 4 2 2 3" xfId="27429"/>
    <cellStyle name="Normal 3 3 3 4 2 4 2 2 4" xfId="44543"/>
    <cellStyle name="Normal 3 3 3 4 2 4 2 3" xfId="27430"/>
    <cellStyle name="Normal 3 3 3 4 2 4 2 3 2" xfId="27431"/>
    <cellStyle name="Normal 3 3 3 4 2 4 2 3 3" xfId="44544"/>
    <cellStyle name="Normal 3 3 3 4 2 4 2 4" xfId="27432"/>
    <cellStyle name="Normal 3 3 3 4 2 4 2 5" xfId="44545"/>
    <cellStyle name="Normal 3 3 3 4 2 4 3" xfId="11842"/>
    <cellStyle name="Normal 3 3 3 4 2 4 3 2" xfId="27433"/>
    <cellStyle name="Normal 3 3 3 4 2 4 3 2 2" xfId="27434"/>
    <cellStyle name="Normal 3 3 3 4 2 4 3 2 3" xfId="44546"/>
    <cellStyle name="Normal 3 3 3 4 2 4 3 3" xfId="27435"/>
    <cellStyle name="Normal 3 3 3 4 2 4 3 4" xfId="44547"/>
    <cellStyle name="Normal 3 3 3 4 2 4 4" xfId="27436"/>
    <cellStyle name="Normal 3 3 3 4 2 4 4 2" xfId="27437"/>
    <cellStyle name="Normal 3 3 3 4 2 4 4 3" xfId="44548"/>
    <cellStyle name="Normal 3 3 3 4 2 4 5" xfId="27438"/>
    <cellStyle name="Normal 3 3 3 4 2 4 6" xfId="44549"/>
    <cellStyle name="Normal 3 3 3 4 2 5" xfId="11843"/>
    <cellStyle name="Normal 3 3 3 4 2 5 2" xfId="11844"/>
    <cellStyle name="Normal 3 3 3 4 2 5 2 2" xfId="27439"/>
    <cellStyle name="Normal 3 3 3 4 2 5 2 2 2" xfId="27440"/>
    <cellStyle name="Normal 3 3 3 4 2 5 2 2 3" xfId="44550"/>
    <cellStyle name="Normal 3 3 3 4 2 5 2 3" xfId="27441"/>
    <cellStyle name="Normal 3 3 3 4 2 5 2 4" xfId="44551"/>
    <cellStyle name="Normal 3 3 3 4 2 5 3" xfId="27442"/>
    <cellStyle name="Normal 3 3 3 4 2 5 3 2" xfId="27443"/>
    <cellStyle name="Normal 3 3 3 4 2 5 3 3" xfId="44552"/>
    <cellStyle name="Normal 3 3 3 4 2 5 4" xfId="27444"/>
    <cellStyle name="Normal 3 3 3 4 2 5 5" xfId="44553"/>
    <cellStyle name="Normal 3 3 3 4 2 6" xfId="11845"/>
    <cellStyle name="Normal 3 3 3 4 2 6 2" xfId="11846"/>
    <cellStyle name="Normal 3 3 3 4 2 6 2 2" xfId="27445"/>
    <cellStyle name="Normal 3 3 3 4 2 6 2 2 2" xfId="27446"/>
    <cellStyle name="Normal 3 3 3 4 2 6 2 2 3" xfId="44554"/>
    <cellStyle name="Normal 3 3 3 4 2 6 2 3" xfId="27447"/>
    <cellStyle name="Normal 3 3 3 4 2 6 2 4" xfId="44555"/>
    <cellStyle name="Normal 3 3 3 4 2 6 3" xfId="27448"/>
    <cellStyle name="Normal 3 3 3 4 2 6 3 2" xfId="27449"/>
    <cellStyle name="Normal 3 3 3 4 2 6 3 3" xfId="44556"/>
    <cellStyle name="Normal 3 3 3 4 2 6 4" xfId="27450"/>
    <cellStyle name="Normal 3 3 3 4 2 6 5" xfId="44557"/>
    <cellStyle name="Normal 3 3 3 4 2 7" xfId="11847"/>
    <cellStyle name="Normal 3 3 3 4 2 7 2" xfId="11848"/>
    <cellStyle name="Normal 3 3 3 4 2 7 2 2" xfId="27451"/>
    <cellStyle name="Normal 3 3 3 4 2 7 2 3" xfId="44558"/>
    <cellStyle name="Normal 3 3 3 4 2 7 3" xfId="27452"/>
    <cellStyle name="Normal 3 3 3 4 2 7 4" xfId="44559"/>
    <cellStyle name="Normal 3 3 3 4 2 8" xfId="11849"/>
    <cellStyle name="Normal 3 3 3 4 2 8 2" xfId="27453"/>
    <cellStyle name="Normal 3 3 3 4 2 8 3" xfId="44560"/>
    <cellStyle name="Normal 3 3 3 4 2 9" xfId="27454"/>
    <cellStyle name="Normal 3 3 3 4 2 9 2" xfId="44561"/>
    <cellStyle name="Normal 3 3 3 4 3" xfId="11850"/>
    <cellStyle name="Normal 3 3 3 4 3 10" xfId="44562"/>
    <cellStyle name="Normal 3 3 3 4 3 11" xfId="44563"/>
    <cellStyle name="Normal 3 3 3 4 3 2" xfId="11851"/>
    <cellStyle name="Normal 3 3 3 4 3 2 2" xfId="11852"/>
    <cellStyle name="Normal 3 3 3 4 3 2 2 2" xfId="11853"/>
    <cellStyle name="Normal 3 3 3 4 3 2 2 2 2" xfId="11854"/>
    <cellStyle name="Normal 3 3 3 4 3 2 2 2 2 2" xfId="27455"/>
    <cellStyle name="Normal 3 3 3 4 3 2 2 2 2 2 2" xfId="27456"/>
    <cellStyle name="Normal 3 3 3 4 3 2 2 2 2 2 3" xfId="44564"/>
    <cellStyle name="Normal 3 3 3 4 3 2 2 2 2 3" xfId="27457"/>
    <cellStyle name="Normal 3 3 3 4 3 2 2 2 2 4" xfId="44565"/>
    <cellStyle name="Normal 3 3 3 4 3 2 2 2 3" xfId="11855"/>
    <cellStyle name="Normal 3 3 3 4 3 2 2 2 3 2" xfId="27458"/>
    <cellStyle name="Normal 3 3 3 4 3 2 2 2 3 3" xfId="44566"/>
    <cellStyle name="Normal 3 3 3 4 3 2 2 2 4" xfId="27459"/>
    <cellStyle name="Normal 3 3 3 4 3 2 2 2 5" xfId="44567"/>
    <cellStyle name="Normal 3 3 3 4 3 2 2 3" xfId="11856"/>
    <cellStyle name="Normal 3 3 3 4 3 2 2 3 2" xfId="11857"/>
    <cellStyle name="Normal 3 3 3 4 3 2 2 3 2 2" xfId="27460"/>
    <cellStyle name="Normal 3 3 3 4 3 2 2 3 2 3" xfId="44568"/>
    <cellStyle name="Normal 3 3 3 4 3 2 2 3 3" xfId="27461"/>
    <cellStyle name="Normal 3 3 3 4 3 2 2 3 4" xfId="44569"/>
    <cellStyle name="Normal 3 3 3 4 3 2 2 4" xfId="11858"/>
    <cellStyle name="Normal 3 3 3 4 3 2 2 4 2" xfId="11859"/>
    <cellStyle name="Normal 3 3 3 4 3 2 2 4 3" xfId="44570"/>
    <cellStyle name="Normal 3 3 3 4 3 2 2 5" xfId="11860"/>
    <cellStyle name="Normal 3 3 3 4 3 2 2 5 2" xfId="11861"/>
    <cellStyle name="Normal 3 3 3 4 3 2 2 6" xfId="11862"/>
    <cellStyle name="Normal 3 3 3 4 3 2 2 7" xfId="44571"/>
    <cellStyle name="Normal 3 3 3 4 3 2 3" xfId="11863"/>
    <cellStyle name="Normal 3 3 3 4 3 2 3 2" xfId="11864"/>
    <cellStyle name="Normal 3 3 3 4 3 2 3 2 2" xfId="27462"/>
    <cellStyle name="Normal 3 3 3 4 3 2 3 2 2 2" xfId="27463"/>
    <cellStyle name="Normal 3 3 3 4 3 2 3 2 2 3" xfId="44572"/>
    <cellStyle name="Normal 3 3 3 4 3 2 3 2 3" xfId="27464"/>
    <cellStyle name="Normal 3 3 3 4 3 2 3 2 4" xfId="44573"/>
    <cellStyle name="Normal 3 3 3 4 3 2 3 3" xfId="11865"/>
    <cellStyle name="Normal 3 3 3 4 3 2 3 3 2" xfId="27465"/>
    <cellStyle name="Normal 3 3 3 4 3 2 3 3 3" xfId="44574"/>
    <cellStyle name="Normal 3 3 3 4 3 2 3 4" xfId="27466"/>
    <cellStyle name="Normal 3 3 3 4 3 2 3 5" xfId="44575"/>
    <cellStyle name="Normal 3 3 3 4 3 2 4" xfId="11866"/>
    <cellStyle name="Normal 3 3 3 4 3 2 4 2" xfId="11867"/>
    <cellStyle name="Normal 3 3 3 4 3 2 4 2 2" xfId="27467"/>
    <cellStyle name="Normal 3 3 3 4 3 2 4 2 3" xfId="44576"/>
    <cellStyle name="Normal 3 3 3 4 3 2 4 3" xfId="27468"/>
    <cellStyle name="Normal 3 3 3 4 3 2 4 4" xfId="44577"/>
    <cellStyle name="Normal 3 3 3 4 3 2 5" xfId="11868"/>
    <cellStyle name="Normal 3 3 3 4 3 2 5 2" xfId="11869"/>
    <cellStyle name="Normal 3 3 3 4 3 2 5 3" xfId="44578"/>
    <cellStyle name="Normal 3 3 3 4 3 2 6" xfId="11870"/>
    <cellStyle name="Normal 3 3 3 4 3 2 6 2" xfId="11871"/>
    <cellStyle name="Normal 3 3 3 4 3 2 7" xfId="11872"/>
    <cellStyle name="Normal 3 3 3 4 3 2 8" xfId="44579"/>
    <cellStyle name="Normal 3 3 3 4 3 3" xfId="11873"/>
    <cellStyle name="Normal 3 3 3 4 3 3 2" xfId="11874"/>
    <cellStyle name="Normal 3 3 3 4 3 3 2 2" xfId="11875"/>
    <cellStyle name="Normal 3 3 3 4 3 3 2 2 2" xfId="27469"/>
    <cellStyle name="Normal 3 3 3 4 3 3 2 2 2 2" xfId="27470"/>
    <cellStyle name="Normal 3 3 3 4 3 3 2 2 2 3" xfId="44580"/>
    <cellStyle name="Normal 3 3 3 4 3 3 2 2 3" xfId="27471"/>
    <cellStyle name="Normal 3 3 3 4 3 3 2 2 4" xfId="44581"/>
    <cellStyle name="Normal 3 3 3 4 3 3 2 3" xfId="11876"/>
    <cellStyle name="Normal 3 3 3 4 3 3 2 3 2" xfId="27472"/>
    <cellStyle name="Normal 3 3 3 4 3 3 2 3 3" xfId="44582"/>
    <cellStyle name="Normal 3 3 3 4 3 3 2 4" xfId="27473"/>
    <cellStyle name="Normal 3 3 3 4 3 3 2 5" xfId="44583"/>
    <cellStyle name="Normal 3 3 3 4 3 3 3" xfId="11877"/>
    <cellStyle name="Normal 3 3 3 4 3 3 3 2" xfId="11878"/>
    <cellStyle name="Normal 3 3 3 4 3 3 3 2 2" xfId="27474"/>
    <cellStyle name="Normal 3 3 3 4 3 3 3 2 3" xfId="44584"/>
    <cellStyle name="Normal 3 3 3 4 3 3 3 3" xfId="27475"/>
    <cellStyle name="Normal 3 3 3 4 3 3 3 4" xfId="44585"/>
    <cellStyle name="Normal 3 3 3 4 3 3 4" xfId="11879"/>
    <cellStyle name="Normal 3 3 3 4 3 3 4 2" xfId="11880"/>
    <cellStyle name="Normal 3 3 3 4 3 3 4 3" xfId="44586"/>
    <cellStyle name="Normal 3 3 3 4 3 3 5" xfId="11881"/>
    <cellStyle name="Normal 3 3 3 4 3 3 5 2" xfId="11882"/>
    <cellStyle name="Normal 3 3 3 4 3 3 6" xfId="11883"/>
    <cellStyle name="Normal 3 3 3 4 3 3 7" xfId="44587"/>
    <cellStyle name="Normal 3 3 3 4 3 4" xfId="11884"/>
    <cellStyle name="Normal 3 3 3 4 3 4 2" xfId="11885"/>
    <cellStyle name="Normal 3 3 3 4 3 4 2 2" xfId="27476"/>
    <cellStyle name="Normal 3 3 3 4 3 4 2 2 2" xfId="27477"/>
    <cellStyle name="Normal 3 3 3 4 3 4 2 2 2 2" xfId="27478"/>
    <cellStyle name="Normal 3 3 3 4 3 4 2 2 2 3" xfId="44588"/>
    <cellStyle name="Normal 3 3 3 4 3 4 2 2 3" xfId="27479"/>
    <cellStyle name="Normal 3 3 3 4 3 4 2 2 4" xfId="44589"/>
    <cellStyle name="Normal 3 3 3 4 3 4 2 3" xfId="27480"/>
    <cellStyle name="Normal 3 3 3 4 3 4 2 3 2" xfId="27481"/>
    <cellStyle name="Normal 3 3 3 4 3 4 2 3 3" xfId="44590"/>
    <cellStyle name="Normal 3 3 3 4 3 4 2 4" xfId="27482"/>
    <cellStyle name="Normal 3 3 3 4 3 4 2 5" xfId="44591"/>
    <cellStyle name="Normal 3 3 3 4 3 4 3" xfId="11886"/>
    <cellStyle name="Normal 3 3 3 4 3 4 3 2" xfId="27483"/>
    <cellStyle name="Normal 3 3 3 4 3 4 3 2 2" xfId="27484"/>
    <cellStyle name="Normal 3 3 3 4 3 4 3 2 3" xfId="44592"/>
    <cellStyle name="Normal 3 3 3 4 3 4 3 3" xfId="27485"/>
    <cellStyle name="Normal 3 3 3 4 3 4 3 4" xfId="44593"/>
    <cellStyle name="Normal 3 3 3 4 3 4 4" xfId="27486"/>
    <cellStyle name="Normal 3 3 3 4 3 4 4 2" xfId="27487"/>
    <cellStyle name="Normal 3 3 3 4 3 4 4 3" xfId="44594"/>
    <cellStyle name="Normal 3 3 3 4 3 4 5" xfId="27488"/>
    <cellStyle name="Normal 3 3 3 4 3 4 6" xfId="44595"/>
    <cellStyle name="Normal 3 3 3 4 3 5" xfId="11887"/>
    <cellStyle name="Normal 3 3 3 4 3 5 2" xfId="11888"/>
    <cellStyle name="Normal 3 3 3 4 3 5 2 2" xfId="27489"/>
    <cellStyle name="Normal 3 3 3 4 3 5 2 2 2" xfId="27490"/>
    <cellStyle name="Normal 3 3 3 4 3 5 2 2 3" xfId="44596"/>
    <cellStyle name="Normal 3 3 3 4 3 5 2 3" xfId="27491"/>
    <cellStyle name="Normal 3 3 3 4 3 5 2 4" xfId="44597"/>
    <cellStyle name="Normal 3 3 3 4 3 5 3" xfId="27492"/>
    <cellStyle name="Normal 3 3 3 4 3 5 3 2" xfId="27493"/>
    <cellStyle name="Normal 3 3 3 4 3 5 3 3" xfId="44598"/>
    <cellStyle name="Normal 3 3 3 4 3 5 4" xfId="27494"/>
    <cellStyle name="Normal 3 3 3 4 3 5 5" xfId="44599"/>
    <cellStyle name="Normal 3 3 3 4 3 6" xfId="11889"/>
    <cellStyle name="Normal 3 3 3 4 3 6 2" xfId="11890"/>
    <cellStyle name="Normal 3 3 3 4 3 6 2 2" xfId="27495"/>
    <cellStyle name="Normal 3 3 3 4 3 6 2 3" xfId="44600"/>
    <cellStyle name="Normal 3 3 3 4 3 6 3" xfId="27496"/>
    <cellStyle name="Normal 3 3 3 4 3 6 4" xfId="44601"/>
    <cellStyle name="Normal 3 3 3 4 3 7" xfId="11891"/>
    <cellStyle name="Normal 3 3 3 4 3 7 2" xfId="11892"/>
    <cellStyle name="Normal 3 3 3 4 3 7 3" xfId="44602"/>
    <cellStyle name="Normal 3 3 3 4 3 8" xfId="11893"/>
    <cellStyle name="Normal 3 3 3 4 3 8 2" xfId="44603"/>
    <cellStyle name="Normal 3 3 3 4 3 9" xfId="44604"/>
    <cellStyle name="Normal 3 3 3 4 4" xfId="11894"/>
    <cellStyle name="Normal 3 3 3 4 4 10" xfId="44605"/>
    <cellStyle name="Normal 3 3 3 4 4 2" xfId="11895"/>
    <cellStyle name="Normal 3 3 3 4 4 2 2" xfId="11896"/>
    <cellStyle name="Normal 3 3 3 4 4 2 2 2" xfId="11897"/>
    <cellStyle name="Normal 3 3 3 4 4 2 2 2 2" xfId="27497"/>
    <cellStyle name="Normal 3 3 3 4 4 2 2 2 2 2" xfId="27498"/>
    <cellStyle name="Normal 3 3 3 4 4 2 2 2 2 3" xfId="44606"/>
    <cellStyle name="Normal 3 3 3 4 4 2 2 2 3" xfId="27499"/>
    <cellStyle name="Normal 3 3 3 4 4 2 2 2 4" xfId="44607"/>
    <cellStyle name="Normal 3 3 3 4 4 2 2 3" xfId="11898"/>
    <cellStyle name="Normal 3 3 3 4 4 2 2 3 2" xfId="27500"/>
    <cellStyle name="Normal 3 3 3 4 4 2 2 3 3" xfId="44608"/>
    <cellStyle name="Normal 3 3 3 4 4 2 2 4" xfId="27501"/>
    <cellStyle name="Normal 3 3 3 4 4 2 2 5" xfId="44609"/>
    <cellStyle name="Normal 3 3 3 4 4 2 3" xfId="11899"/>
    <cellStyle name="Normal 3 3 3 4 4 2 3 2" xfId="11900"/>
    <cellStyle name="Normal 3 3 3 4 4 2 3 2 2" xfId="27502"/>
    <cellStyle name="Normal 3 3 3 4 4 2 3 2 3" xfId="44610"/>
    <cellStyle name="Normal 3 3 3 4 4 2 3 3" xfId="27503"/>
    <cellStyle name="Normal 3 3 3 4 4 2 3 4" xfId="44611"/>
    <cellStyle name="Normal 3 3 3 4 4 2 4" xfId="11901"/>
    <cellStyle name="Normal 3 3 3 4 4 2 4 2" xfId="11902"/>
    <cellStyle name="Normal 3 3 3 4 4 2 4 3" xfId="44612"/>
    <cellStyle name="Normal 3 3 3 4 4 2 5" xfId="11903"/>
    <cellStyle name="Normal 3 3 3 4 4 2 5 2" xfId="11904"/>
    <cellStyle name="Normal 3 3 3 4 4 2 6" xfId="11905"/>
    <cellStyle name="Normal 3 3 3 4 4 2 7" xfId="44613"/>
    <cellStyle name="Normal 3 3 3 4 4 3" xfId="11906"/>
    <cellStyle name="Normal 3 3 3 4 4 3 2" xfId="11907"/>
    <cellStyle name="Normal 3 3 3 4 4 3 2 2" xfId="27504"/>
    <cellStyle name="Normal 3 3 3 4 4 3 2 2 2" xfId="27505"/>
    <cellStyle name="Normal 3 3 3 4 4 3 2 2 2 2" xfId="27506"/>
    <cellStyle name="Normal 3 3 3 4 4 3 2 2 2 3" xfId="44614"/>
    <cellStyle name="Normal 3 3 3 4 4 3 2 2 3" xfId="27507"/>
    <cellStyle name="Normal 3 3 3 4 4 3 2 2 4" xfId="44615"/>
    <cellStyle name="Normal 3 3 3 4 4 3 2 3" xfId="27508"/>
    <cellStyle name="Normal 3 3 3 4 4 3 2 3 2" xfId="27509"/>
    <cellStyle name="Normal 3 3 3 4 4 3 2 3 3" xfId="44616"/>
    <cellStyle name="Normal 3 3 3 4 4 3 2 4" xfId="27510"/>
    <cellStyle name="Normal 3 3 3 4 4 3 2 5" xfId="44617"/>
    <cellStyle name="Normal 3 3 3 4 4 3 3" xfId="11908"/>
    <cellStyle name="Normal 3 3 3 4 4 3 3 2" xfId="27511"/>
    <cellStyle name="Normal 3 3 3 4 4 3 3 2 2" xfId="27512"/>
    <cellStyle name="Normal 3 3 3 4 4 3 3 2 3" xfId="44618"/>
    <cellStyle name="Normal 3 3 3 4 4 3 3 3" xfId="27513"/>
    <cellStyle name="Normal 3 3 3 4 4 3 3 4" xfId="44619"/>
    <cellStyle name="Normal 3 3 3 4 4 3 4" xfId="27514"/>
    <cellStyle name="Normal 3 3 3 4 4 3 4 2" xfId="27515"/>
    <cellStyle name="Normal 3 3 3 4 4 3 4 3" xfId="44620"/>
    <cellStyle name="Normal 3 3 3 4 4 3 5" xfId="27516"/>
    <cellStyle name="Normal 3 3 3 4 4 3 6" xfId="44621"/>
    <cellStyle name="Normal 3 3 3 4 4 4" xfId="11909"/>
    <cellStyle name="Normal 3 3 3 4 4 4 2" xfId="11910"/>
    <cellStyle name="Normal 3 3 3 4 4 4 2 2" xfId="27517"/>
    <cellStyle name="Normal 3 3 3 4 4 4 2 2 2" xfId="27518"/>
    <cellStyle name="Normal 3 3 3 4 4 4 2 2 3" xfId="44622"/>
    <cellStyle name="Normal 3 3 3 4 4 4 2 3" xfId="27519"/>
    <cellStyle name="Normal 3 3 3 4 4 4 2 4" xfId="44623"/>
    <cellStyle name="Normal 3 3 3 4 4 4 3" xfId="27520"/>
    <cellStyle name="Normal 3 3 3 4 4 4 3 2" xfId="27521"/>
    <cellStyle name="Normal 3 3 3 4 4 4 3 3" xfId="44624"/>
    <cellStyle name="Normal 3 3 3 4 4 4 4" xfId="27522"/>
    <cellStyle name="Normal 3 3 3 4 4 4 5" xfId="44625"/>
    <cellStyle name="Normal 3 3 3 4 4 5" xfId="11911"/>
    <cellStyle name="Normal 3 3 3 4 4 5 2" xfId="11912"/>
    <cellStyle name="Normal 3 3 3 4 4 5 2 2" xfId="27523"/>
    <cellStyle name="Normal 3 3 3 4 4 5 2 3" xfId="44626"/>
    <cellStyle name="Normal 3 3 3 4 4 5 3" xfId="27524"/>
    <cellStyle name="Normal 3 3 3 4 4 5 4" xfId="44627"/>
    <cellStyle name="Normal 3 3 3 4 4 6" xfId="11913"/>
    <cellStyle name="Normal 3 3 3 4 4 6 2" xfId="11914"/>
    <cellStyle name="Normal 3 3 3 4 4 6 3" xfId="44628"/>
    <cellStyle name="Normal 3 3 3 4 4 7" xfId="11915"/>
    <cellStyle name="Normal 3 3 3 4 4 7 2" xfId="44629"/>
    <cellStyle name="Normal 3 3 3 4 4 8" xfId="44630"/>
    <cellStyle name="Normal 3 3 3 4 4 9" xfId="44631"/>
    <cellStyle name="Normal 3 3 3 4 5" xfId="11916"/>
    <cellStyle name="Normal 3 3 3 4 5 2" xfId="11917"/>
    <cellStyle name="Normal 3 3 3 4 5 2 2" xfId="11918"/>
    <cellStyle name="Normal 3 3 3 4 5 2 2 2" xfId="27525"/>
    <cellStyle name="Normal 3 3 3 4 5 2 2 2 2" xfId="27526"/>
    <cellStyle name="Normal 3 3 3 4 5 2 2 2 3" xfId="44632"/>
    <cellStyle name="Normal 3 3 3 4 5 2 2 3" xfId="27527"/>
    <cellStyle name="Normal 3 3 3 4 5 2 2 4" xfId="44633"/>
    <cellStyle name="Normal 3 3 3 4 5 2 3" xfId="11919"/>
    <cellStyle name="Normal 3 3 3 4 5 2 3 2" xfId="27528"/>
    <cellStyle name="Normal 3 3 3 4 5 2 3 3" xfId="44634"/>
    <cellStyle name="Normal 3 3 3 4 5 2 4" xfId="27529"/>
    <cellStyle name="Normal 3 3 3 4 5 2 5" xfId="44635"/>
    <cellStyle name="Normal 3 3 3 4 5 2 6" xfId="44636"/>
    <cellStyle name="Normal 3 3 3 4 5 3" xfId="11920"/>
    <cellStyle name="Normal 3 3 3 4 5 3 2" xfId="11921"/>
    <cellStyle name="Normal 3 3 3 4 5 3 2 2" xfId="27530"/>
    <cellStyle name="Normal 3 3 3 4 5 3 2 3" xfId="44637"/>
    <cellStyle name="Normal 3 3 3 4 5 3 3" xfId="27531"/>
    <cellStyle name="Normal 3 3 3 4 5 3 4" xfId="44638"/>
    <cellStyle name="Normal 3 3 3 4 5 4" xfId="11922"/>
    <cellStyle name="Normal 3 3 3 4 5 4 2" xfId="11923"/>
    <cellStyle name="Normal 3 3 3 4 5 4 3" xfId="44639"/>
    <cellStyle name="Normal 3 3 3 4 5 5" xfId="11924"/>
    <cellStyle name="Normal 3 3 3 4 5 5 2" xfId="11925"/>
    <cellStyle name="Normal 3 3 3 4 5 6" xfId="11926"/>
    <cellStyle name="Normal 3 3 3 4 5 7" xfId="44640"/>
    <cellStyle name="Normal 3 3 3 4 6" xfId="11927"/>
    <cellStyle name="Normal 3 3 3 4 6 2" xfId="11928"/>
    <cellStyle name="Normal 3 3 3 4 6 2 2" xfId="27532"/>
    <cellStyle name="Normal 3 3 3 4 6 2 2 2" xfId="27533"/>
    <cellStyle name="Normal 3 3 3 4 6 2 2 2 2" xfId="27534"/>
    <cellStyle name="Normal 3 3 3 4 6 2 2 2 3" xfId="44641"/>
    <cellStyle name="Normal 3 3 3 4 6 2 2 3" xfId="27535"/>
    <cellStyle name="Normal 3 3 3 4 6 2 2 4" xfId="44642"/>
    <cellStyle name="Normal 3 3 3 4 6 2 3" xfId="27536"/>
    <cellStyle name="Normal 3 3 3 4 6 2 3 2" xfId="27537"/>
    <cellStyle name="Normal 3 3 3 4 6 2 3 3" xfId="44643"/>
    <cellStyle name="Normal 3 3 3 4 6 2 4" xfId="27538"/>
    <cellStyle name="Normal 3 3 3 4 6 2 5" xfId="44644"/>
    <cellStyle name="Normal 3 3 3 4 6 3" xfId="11929"/>
    <cellStyle name="Normal 3 3 3 4 6 3 2" xfId="27539"/>
    <cellStyle name="Normal 3 3 3 4 6 3 2 2" xfId="27540"/>
    <cellStyle name="Normal 3 3 3 4 6 3 2 3" xfId="44645"/>
    <cellStyle name="Normal 3 3 3 4 6 3 3" xfId="27541"/>
    <cellStyle name="Normal 3 3 3 4 6 3 4" xfId="44646"/>
    <cellStyle name="Normal 3 3 3 4 6 4" xfId="27542"/>
    <cellStyle name="Normal 3 3 3 4 6 4 2" xfId="27543"/>
    <cellStyle name="Normal 3 3 3 4 6 4 3" xfId="44647"/>
    <cellStyle name="Normal 3 3 3 4 6 5" xfId="27544"/>
    <cellStyle name="Normal 3 3 3 4 6 6" xfId="44648"/>
    <cellStyle name="Normal 3 3 3 4 6 7" xfId="44649"/>
    <cellStyle name="Normal 3 3 3 4 7" xfId="11930"/>
    <cellStyle name="Normal 3 3 3 4 7 2" xfId="11931"/>
    <cellStyle name="Normal 3 3 3 4 7 2 2" xfId="27545"/>
    <cellStyle name="Normal 3 3 3 4 7 2 2 2" xfId="27546"/>
    <cellStyle name="Normal 3 3 3 4 7 2 2 3" xfId="44650"/>
    <cellStyle name="Normal 3 3 3 4 7 2 3" xfId="27547"/>
    <cellStyle name="Normal 3 3 3 4 7 2 4" xfId="44651"/>
    <cellStyle name="Normal 3 3 3 4 7 3" xfId="11932"/>
    <cellStyle name="Normal 3 3 3 4 7 3 2" xfId="27548"/>
    <cellStyle name="Normal 3 3 3 4 7 3 3" xfId="44652"/>
    <cellStyle name="Normal 3 3 3 4 7 4" xfId="27549"/>
    <cellStyle name="Normal 3 3 3 4 7 5" xfId="44653"/>
    <cellStyle name="Normal 3 3 3 4 8" xfId="11933"/>
    <cellStyle name="Normal 3 3 3 4 8 2" xfId="11934"/>
    <cellStyle name="Normal 3 3 3 4 8 2 2" xfId="27550"/>
    <cellStyle name="Normal 3 3 3 4 8 2 2 2" xfId="27551"/>
    <cellStyle name="Normal 3 3 3 4 8 2 2 3" xfId="44654"/>
    <cellStyle name="Normal 3 3 3 4 8 2 3" xfId="27552"/>
    <cellStyle name="Normal 3 3 3 4 8 2 4" xfId="44655"/>
    <cellStyle name="Normal 3 3 3 4 8 3" xfId="27553"/>
    <cellStyle name="Normal 3 3 3 4 8 3 2" xfId="27554"/>
    <cellStyle name="Normal 3 3 3 4 8 3 3" xfId="44656"/>
    <cellStyle name="Normal 3 3 3 4 8 4" xfId="27555"/>
    <cellStyle name="Normal 3 3 3 4 8 5" xfId="44657"/>
    <cellStyle name="Normal 3 3 3 4 9" xfId="11935"/>
    <cellStyle name="Normal 3 3 3 4 9 2" xfId="11936"/>
    <cellStyle name="Normal 3 3 3 4 9 2 2" xfId="27556"/>
    <cellStyle name="Normal 3 3 3 4 9 2 2 2" xfId="27557"/>
    <cellStyle name="Normal 3 3 3 4 9 2 2 3" xfId="44658"/>
    <cellStyle name="Normal 3 3 3 4 9 2 3" xfId="27558"/>
    <cellStyle name="Normal 3 3 3 4 9 2 4" xfId="44659"/>
    <cellStyle name="Normal 3 3 3 4 9 3" xfId="27559"/>
    <cellStyle name="Normal 3 3 3 4 9 3 2" xfId="27560"/>
    <cellStyle name="Normal 3 3 3 4 9 3 3" xfId="44660"/>
    <cellStyle name="Normal 3 3 3 4 9 4" xfId="27561"/>
    <cellStyle name="Normal 3 3 3 4 9 5" xfId="44661"/>
    <cellStyle name="Normal 3 3 3 5" xfId="11937"/>
    <cellStyle name="Normal 3 3 3 5 10" xfId="11938"/>
    <cellStyle name="Normal 3 3 3 5 10 2" xfId="11939"/>
    <cellStyle name="Normal 3 3 3 5 10 2 2" xfId="27562"/>
    <cellStyle name="Normal 3 3 3 5 10 2 3" xfId="44662"/>
    <cellStyle name="Normal 3 3 3 5 10 3" xfId="27563"/>
    <cellStyle name="Normal 3 3 3 5 10 4" xfId="44663"/>
    <cellStyle name="Normal 3 3 3 5 11" xfId="11940"/>
    <cellStyle name="Normal 3 3 3 5 11 2" xfId="27564"/>
    <cellStyle name="Normal 3 3 3 5 11 3" xfId="44664"/>
    <cellStyle name="Normal 3 3 3 5 12" xfId="27565"/>
    <cellStyle name="Normal 3 3 3 5 12 2" xfId="44665"/>
    <cellStyle name="Normal 3 3 3 5 13" xfId="44666"/>
    <cellStyle name="Normal 3 3 3 5 14" xfId="44667"/>
    <cellStyle name="Normal 3 3 3 5 15" xfId="44668"/>
    <cellStyle name="Normal 3 3 3 5 2" xfId="11941"/>
    <cellStyle name="Normal 3 3 3 5 2 10" xfId="44669"/>
    <cellStyle name="Normal 3 3 3 5 2 11" xfId="44670"/>
    <cellStyle name="Normal 3 3 3 5 2 12" xfId="44671"/>
    <cellStyle name="Normal 3 3 3 5 2 2" xfId="11942"/>
    <cellStyle name="Normal 3 3 3 5 2 2 2" xfId="11943"/>
    <cellStyle name="Normal 3 3 3 5 2 2 2 2" xfId="11944"/>
    <cellStyle name="Normal 3 3 3 5 2 2 2 2 2" xfId="11945"/>
    <cellStyle name="Normal 3 3 3 5 2 2 2 2 2 2" xfId="27566"/>
    <cellStyle name="Normal 3 3 3 5 2 2 2 2 2 2 2" xfId="27567"/>
    <cellStyle name="Normal 3 3 3 5 2 2 2 2 2 2 3" xfId="44672"/>
    <cellStyle name="Normal 3 3 3 5 2 2 2 2 2 3" xfId="27568"/>
    <cellStyle name="Normal 3 3 3 5 2 2 2 2 2 4" xfId="44673"/>
    <cellStyle name="Normal 3 3 3 5 2 2 2 2 3" xfId="11946"/>
    <cellStyle name="Normal 3 3 3 5 2 2 2 2 3 2" xfId="27569"/>
    <cellStyle name="Normal 3 3 3 5 2 2 2 2 3 3" xfId="44674"/>
    <cellStyle name="Normal 3 3 3 5 2 2 2 2 4" xfId="27570"/>
    <cellStyle name="Normal 3 3 3 5 2 2 2 2 5" xfId="44675"/>
    <cellStyle name="Normal 3 3 3 5 2 2 2 3" xfId="11947"/>
    <cellStyle name="Normal 3 3 3 5 2 2 2 3 2" xfId="11948"/>
    <cellStyle name="Normal 3 3 3 5 2 2 2 3 2 2" xfId="27571"/>
    <cellStyle name="Normal 3 3 3 5 2 2 2 3 2 3" xfId="44676"/>
    <cellStyle name="Normal 3 3 3 5 2 2 2 3 3" xfId="27572"/>
    <cellStyle name="Normal 3 3 3 5 2 2 2 3 4" xfId="44677"/>
    <cellStyle name="Normal 3 3 3 5 2 2 2 4" xfId="11949"/>
    <cellStyle name="Normal 3 3 3 5 2 2 2 4 2" xfId="11950"/>
    <cellStyle name="Normal 3 3 3 5 2 2 2 4 3" xfId="44678"/>
    <cellStyle name="Normal 3 3 3 5 2 2 2 5" xfId="11951"/>
    <cellStyle name="Normal 3 3 3 5 2 2 2 5 2" xfId="11952"/>
    <cellStyle name="Normal 3 3 3 5 2 2 2 6" xfId="11953"/>
    <cellStyle name="Normal 3 3 3 5 2 2 2 7" xfId="44679"/>
    <cellStyle name="Normal 3 3 3 5 2 2 3" xfId="11954"/>
    <cellStyle name="Normal 3 3 3 5 2 2 3 2" xfId="11955"/>
    <cellStyle name="Normal 3 3 3 5 2 2 3 2 2" xfId="27573"/>
    <cellStyle name="Normal 3 3 3 5 2 2 3 2 2 2" xfId="27574"/>
    <cellStyle name="Normal 3 3 3 5 2 2 3 2 2 3" xfId="44680"/>
    <cellStyle name="Normal 3 3 3 5 2 2 3 2 3" xfId="27575"/>
    <cellStyle name="Normal 3 3 3 5 2 2 3 2 4" xfId="44681"/>
    <cellStyle name="Normal 3 3 3 5 2 2 3 3" xfId="11956"/>
    <cellStyle name="Normal 3 3 3 5 2 2 3 3 2" xfId="27576"/>
    <cellStyle name="Normal 3 3 3 5 2 2 3 3 3" xfId="44682"/>
    <cellStyle name="Normal 3 3 3 5 2 2 3 4" xfId="27577"/>
    <cellStyle name="Normal 3 3 3 5 2 2 3 5" xfId="44683"/>
    <cellStyle name="Normal 3 3 3 5 2 2 4" xfId="11957"/>
    <cellStyle name="Normal 3 3 3 5 2 2 4 2" xfId="11958"/>
    <cellStyle name="Normal 3 3 3 5 2 2 4 2 2" xfId="27578"/>
    <cellStyle name="Normal 3 3 3 5 2 2 4 2 3" xfId="44684"/>
    <cellStyle name="Normal 3 3 3 5 2 2 4 3" xfId="27579"/>
    <cellStyle name="Normal 3 3 3 5 2 2 4 4" xfId="44685"/>
    <cellStyle name="Normal 3 3 3 5 2 2 5" xfId="11959"/>
    <cellStyle name="Normal 3 3 3 5 2 2 5 2" xfId="11960"/>
    <cellStyle name="Normal 3 3 3 5 2 2 5 3" xfId="44686"/>
    <cellStyle name="Normal 3 3 3 5 2 2 6" xfId="11961"/>
    <cellStyle name="Normal 3 3 3 5 2 2 6 2" xfId="11962"/>
    <cellStyle name="Normal 3 3 3 5 2 2 7" xfId="11963"/>
    <cellStyle name="Normal 3 3 3 5 2 2 8" xfId="44687"/>
    <cellStyle name="Normal 3 3 3 5 2 3" xfId="11964"/>
    <cellStyle name="Normal 3 3 3 5 2 3 2" xfId="11965"/>
    <cellStyle name="Normal 3 3 3 5 2 3 2 2" xfId="11966"/>
    <cellStyle name="Normal 3 3 3 5 2 3 2 2 2" xfId="27580"/>
    <cellStyle name="Normal 3 3 3 5 2 3 2 2 2 2" xfId="27581"/>
    <cellStyle name="Normal 3 3 3 5 2 3 2 2 2 3" xfId="44688"/>
    <cellStyle name="Normal 3 3 3 5 2 3 2 2 3" xfId="27582"/>
    <cellStyle name="Normal 3 3 3 5 2 3 2 2 4" xfId="44689"/>
    <cellStyle name="Normal 3 3 3 5 2 3 2 3" xfId="11967"/>
    <cellStyle name="Normal 3 3 3 5 2 3 2 3 2" xfId="27583"/>
    <cellStyle name="Normal 3 3 3 5 2 3 2 3 3" xfId="44690"/>
    <cellStyle name="Normal 3 3 3 5 2 3 2 4" xfId="27584"/>
    <cellStyle name="Normal 3 3 3 5 2 3 2 5" xfId="44691"/>
    <cellStyle name="Normal 3 3 3 5 2 3 3" xfId="11968"/>
    <cellStyle name="Normal 3 3 3 5 2 3 3 2" xfId="11969"/>
    <cellStyle name="Normal 3 3 3 5 2 3 3 2 2" xfId="27585"/>
    <cellStyle name="Normal 3 3 3 5 2 3 3 2 3" xfId="44692"/>
    <cellStyle name="Normal 3 3 3 5 2 3 3 3" xfId="27586"/>
    <cellStyle name="Normal 3 3 3 5 2 3 3 4" xfId="44693"/>
    <cellStyle name="Normal 3 3 3 5 2 3 4" xfId="11970"/>
    <cellStyle name="Normal 3 3 3 5 2 3 4 2" xfId="11971"/>
    <cellStyle name="Normal 3 3 3 5 2 3 4 3" xfId="44694"/>
    <cellStyle name="Normal 3 3 3 5 2 3 5" xfId="11972"/>
    <cellStyle name="Normal 3 3 3 5 2 3 5 2" xfId="11973"/>
    <cellStyle name="Normal 3 3 3 5 2 3 6" xfId="11974"/>
    <cellStyle name="Normal 3 3 3 5 2 3 7" xfId="44695"/>
    <cellStyle name="Normal 3 3 3 5 2 4" xfId="11975"/>
    <cellStyle name="Normal 3 3 3 5 2 4 2" xfId="11976"/>
    <cellStyle name="Normal 3 3 3 5 2 4 2 2" xfId="27587"/>
    <cellStyle name="Normal 3 3 3 5 2 4 2 2 2" xfId="27588"/>
    <cellStyle name="Normal 3 3 3 5 2 4 2 2 2 2" xfId="27589"/>
    <cellStyle name="Normal 3 3 3 5 2 4 2 2 2 3" xfId="44696"/>
    <cellStyle name="Normal 3 3 3 5 2 4 2 2 3" xfId="27590"/>
    <cellStyle name="Normal 3 3 3 5 2 4 2 2 4" xfId="44697"/>
    <cellStyle name="Normal 3 3 3 5 2 4 2 3" xfId="27591"/>
    <cellStyle name="Normal 3 3 3 5 2 4 2 3 2" xfId="27592"/>
    <cellStyle name="Normal 3 3 3 5 2 4 2 3 3" xfId="44698"/>
    <cellStyle name="Normal 3 3 3 5 2 4 2 4" xfId="27593"/>
    <cellStyle name="Normal 3 3 3 5 2 4 2 5" xfId="44699"/>
    <cellStyle name="Normal 3 3 3 5 2 4 3" xfId="11977"/>
    <cellStyle name="Normal 3 3 3 5 2 4 3 2" xfId="27594"/>
    <cellStyle name="Normal 3 3 3 5 2 4 3 2 2" xfId="27595"/>
    <cellStyle name="Normal 3 3 3 5 2 4 3 2 3" xfId="44700"/>
    <cellStyle name="Normal 3 3 3 5 2 4 3 3" xfId="27596"/>
    <cellStyle name="Normal 3 3 3 5 2 4 3 4" xfId="44701"/>
    <cellStyle name="Normal 3 3 3 5 2 4 4" xfId="27597"/>
    <cellStyle name="Normal 3 3 3 5 2 4 4 2" xfId="27598"/>
    <cellStyle name="Normal 3 3 3 5 2 4 4 3" xfId="44702"/>
    <cellStyle name="Normal 3 3 3 5 2 4 5" xfId="27599"/>
    <cellStyle name="Normal 3 3 3 5 2 4 6" xfId="44703"/>
    <cellStyle name="Normal 3 3 3 5 2 5" xfId="11978"/>
    <cellStyle name="Normal 3 3 3 5 2 5 2" xfId="11979"/>
    <cellStyle name="Normal 3 3 3 5 2 5 2 2" xfId="27600"/>
    <cellStyle name="Normal 3 3 3 5 2 5 2 2 2" xfId="27601"/>
    <cellStyle name="Normal 3 3 3 5 2 5 2 2 3" xfId="44704"/>
    <cellStyle name="Normal 3 3 3 5 2 5 2 3" xfId="27602"/>
    <cellStyle name="Normal 3 3 3 5 2 5 2 4" xfId="44705"/>
    <cellStyle name="Normal 3 3 3 5 2 5 3" xfId="27603"/>
    <cellStyle name="Normal 3 3 3 5 2 5 3 2" xfId="27604"/>
    <cellStyle name="Normal 3 3 3 5 2 5 3 3" xfId="44706"/>
    <cellStyle name="Normal 3 3 3 5 2 5 4" xfId="27605"/>
    <cellStyle name="Normal 3 3 3 5 2 5 5" xfId="44707"/>
    <cellStyle name="Normal 3 3 3 5 2 6" xfId="11980"/>
    <cellStyle name="Normal 3 3 3 5 2 6 2" xfId="11981"/>
    <cellStyle name="Normal 3 3 3 5 2 6 2 2" xfId="27606"/>
    <cellStyle name="Normal 3 3 3 5 2 6 2 2 2" xfId="27607"/>
    <cellStyle name="Normal 3 3 3 5 2 6 2 2 3" xfId="44708"/>
    <cellStyle name="Normal 3 3 3 5 2 6 2 3" xfId="27608"/>
    <cellStyle name="Normal 3 3 3 5 2 6 2 4" xfId="44709"/>
    <cellStyle name="Normal 3 3 3 5 2 6 3" xfId="27609"/>
    <cellStyle name="Normal 3 3 3 5 2 6 3 2" xfId="27610"/>
    <cellStyle name="Normal 3 3 3 5 2 6 3 3" xfId="44710"/>
    <cellStyle name="Normal 3 3 3 5 2 6 4" xfId="27611"/>
    <cellStyle name="Normal 3 3 3 5 2 6 5" xfId="44711"/>
    <cellStyle name="Normal 3 3 3 5 2 7" xfId="11982"/>
    <cellStyle name="Normal 3 3 3 5 2 7 2" xfId="11983"/>
    <cellStyle name="Normal 3 3 3 5 2 7 2 2" xfId="27612"/>
    <cellStyle name="Normal 3 3 3 5 2 7 2 3" xfId="44712"/>
    <cellStyle name="Normal 3 3 3 5 2 7 3" xfId="27613"/>
    <cellStyle name="Normal 3 3 3 5 2 7 4" xfId="44713"/>
    <cellStyle name="Normal 3 3 3 5 2 8" xfId="11984"/>
    <cellStyle name="Normal 3 3 3 5 2 8 2" xfId="27614"/>
    <cellStyle name="Normal 3 3 3 5 2 8 3" xfId="44714"/>
    <cellStyle name="Normal 3 3 3 5 2 9" xfId="27615"/>
    <cellStyle name="Normal 3 3 3 5 2 9 2" xfId="44715"/>
    <cellStyle name="Normal 3 3 3 5 3" xfId="11985"/>
    <cellStyle name="Normal 3 3 3 5 3 10" xfId="44716"/>
    <cellStyle name="Normal 3 3 3 5 3 11" xfId="44717"/>
    <cellStyle name="Normal 3 3 3 5 3 2" xfId="11986"/>
    <cellStyle name="Normal 3 3 3 5 3 2 2" xfId="11987"/>
    <cellStyle name="Normal 3 3 3 5 3 2 2 2" xfId="11988"/>
    <cellStyle name="Normal 3 3 3 5 3 2 2 2 2" xfId="11989"/>
    <cellStyle name="Normal 3 3 3 5 3 2 2 2 2 2" xfId="27616"/>
    <cellStyle name="Normal 3 3 3 5 3 2 2 2 2 2 2" xfId="27617"/>
    <cellStyle name="Normal 3 3 3 5 3 2 2 2 2 2 3" xfId="44718"/>
    <cellStyle name="Normal 3 3 3 5 3 2 2 2 2 3" xfId="27618"/>
    <cellStyle name="Normal 3 3 3 5 3 2 2 2 2 4" xfId="44719"/>
    <cellStyle name="Normal 3 3 3 5 3 2 2 2 3" xfId="11990"/>
    <cellStyle name="Normal 3 3 3 5 3 2 2 2 3 2" xfId="27619"/>
    <cellStyle name="Normal 3 3 3 5 3 2 2 2 3 3" xfId="44720"/>
    <cellStyle name="Normal 3 3 3 5 3 2 2 2 4" xfId="27620"/>
    <cellStyle name="Normal 3 3 3 5 3 2 2 2 5" xfId="44721"/>
    <cellStyle name="Normal 3 3 3 5 3 2 2 3" xfId="11991"/>
    <cellStyle name="Normal 3 3 3 5 3 2 2 3 2" xfId="11992"/>
    <cellStyle name="Normal 3 3 3 5 3 2 2 3 2 2" xfId="27621"/>
    <cellStyle name="Normal 3 3 3 5 3 2 2 3 2 3" xfId="44722"/>
    <cellStyle name="Normal 3 3 3 5 3 2 2 3 3" xfId="27622"/>
    <cellStyle name="Normal 3 3 3 5 3 2 2 3 4" xfId="44723"/>
    <cellStyle name="Normal 3 3 3 5 3 2 2 4" xfId="11993"/>
    <cellStyle name="Normal 3 3 3 5 3 2 2 4 2" xfId="11994"/>
    <cellStyle name="Normal 3 3 3 5 3 2 2 4 3" xfId="44724"/>
    <cellStyle name="Normal 3 3 3 5 3 2 2 5" xfId="11995"/>
    <cellStyle name="Normal 3 3 3 5 3 2 2 5 2" xfId="11996"/>
    <cellStyle name="Normal 3 3 3 5 3 2 2 6" xfId="11997"/>
    <cellStyle name="Normal 3 3 3 5 3 2 2 7" xfId="44725"/>
    <cellStyle name="Normal 3 3 3 5 3 2 3" xfId="11998"/>
    <cellStyle name="Normal 3 3 3 5 3 2 3 2" xfId="11999"/>
    <cellStyle name="Normal 3 3 3 5 3 2 3 2 2" xfId="27623"/>
    <cellStyle name="Normal 3 3 3 5 3 2 3 2 2 2" xfId="27624"/>
    <cellStyle name="Normal 3 3 3 5 3 2 3 2 2 3" xfId="44726"/>
    <cellStyle name="Normal 3 3 3 5 3 2 3 2 3" xfId="27625"/>
    <cellStyle name="Normal 3 3 3 5 3 2 3 2 4" xfId="44727"/>
    <cellStyle name="Normal 3 3 3 5 3 2 3 3" xfId="12000"/>
    <cellStyle name="Normal 3 3 3 5 3 2 3 3 2" xfId="27626"/>
    <cellStyle name="Normal 3 3 3 5 3 2 3 3 3" xfId="44728"/>
    <cellStyle name="Normal 3 3 3 5 3 2 3 4" xfId="27627"/>
    <cellStyle name="Normal 3 3 3 5 3 2 3 5" xfId="44729"/>
    <cellStyle name="Normal 3 3 3 5 3 2 4" xfId="12001"/>
    <cellStyle name="Normal 3 3 3 5 3 2 4 2" xfId="12002"/>
    <cellStyle name="Normal 3 3 3 5 3 2 4 2 2" xfId="27628"/>
    <cellStyle name="Normal 3 3 3 5 3 2 4 2 3" xfId="44730"/>
    <cellStyle name="Normal 3 3 3 5 3 2 4 3" xfId="27629"/>
    <cellStyle name="Normal 3 3 3 5 3 2 4 4" xfId="44731"/>
    <cellStyle name="Normal 3 3 3 5 3 2 5" xfId="12003"/>
    <cellStyle name="Normal 3 3 3 5 3 2 5 2" xfId="12004"/>
    <cellStyle name="Normal 3 3 3 5 3 2 5 3" xfId="44732"/>
    <cellStyle name="Normal 3 3 3 5 3 2 6" xfId="12005"/>
    <cellStyle name="Normal 3 3 3 5 3 2 6 2" xfId="12006"/>
    <cellStyle name="Normal 3 3 3 5 3 2 7" xfId="12007"/>
    <cellStyle name="Normal 3 3 3 5 3 2 8" xfId="44733"/>
    <cellStyle name="Normal 3 3 3 5 3 3" xfId="12008"/>
    <cellStyle name="Normal 3 3 3 5 3 3 2" xfId="12009"/>
    <cellStyle name="Normal 3 3 3 5 3 3 2 2" xfId="12010"/>
    <cellStyle name="Normal 3 3 3 5 3 3 2 2 2" xfId="27630"/>
    <cellStyle name="Normal 3 3 3 5 3 3 2 2 2 2" xfId="27631"/>
    <cellStyle name="Normal 3 3 3 5 3 3 2 2 2 3" xfId="44734"/>
    <cellStyle name="Normal 3 3 3 5 3 3 2 2 3" xfId="27632"/>
    <cellStyle name="Normal 3 3 3 5 3 3 2 2 4" xfId="44735"/>
    <cellStyle name="Normal 3 3 3 5 3 3 2 3" xfId="12011"/>
    <cellStyle name="Normal 3 3 3 5 3 3 2 3 2" xfId="27633"/>
    <cellStyle name="Normal 3 3 3 5 3 3 2 3 3" xfId="44736"/>
    <cellStyle name="Normal 3 3 3 5 3 3 2 4" xfId="27634"/>
    <cellStyle name="Normal 3 3 3 5 3 3 2 5" xfId="44737"/>
    <cellStyle name="Normal 3 3 3 5 3 3 3" xfId="12012"/>
    <cellStyle name="Normal 3 3 3 5 3 3 3 2" xfId="12013"/>
    <cellStyle name="Normal 3 3 3 5 3 3 3 2 2" xfId="27635"/>
    <cellStyle name="Normal 3 3 3 5 3 3 3 2 3" xfId="44738"/>
    <cellStyle name="Normal 3 3 3 5 3 3 3 3" xfId="27636"/>
    <cellStyle name="Normal 3 3 3 5 3 3 3 4" xfId="44739"/>
    <cellStyle name="Normal 3 3 3 5 3 3 4" xfId="12014"/>
    <cellStyle name="Normal 3 3 3 5 3 3 4 2" xfId="12015"/>
    <cellStyle name="Normal 3 3 3 5 3 3 4 3" xfId="44740"/>
    <cellStyle name="Normal 3 3 3 5 3 3 5" xfId="12016"/>
    <cellStyle name="Normal 3 3 3 5 3 3 5 2" xfId="12017"/>
    <cellStyle name="Normal 3 3 3 5 3 3 6" xfId="12018"/>
    <cellStyle name="Normal 3 3 3 5 3 3 7" xfId="44741"/>
    <cellStyle name="Normal 3 3 3 5 3 4" xfId="12019"/>
    <cellStyle name="Normal 3 3 3 5 3 4 2" xfId="12020"/>
    <cellStyle name="Normal 3 3 3 5 3 4 2 2" xfId="27637"/>
    <cellStyle name="Normal 3 3 3 5 3 4 2 2 2" xfId="27638"/>
    <cellStyle name="Normal 3 3 3 5 3 4 2 2 2 2" xfId="27639"/>
    <cellStyle name="Normal 3 3 3 5 3 4 2 2 2 3" xfId="44742"/>
    <cellStyle name="Normal 3 3 3 5 3 4 2 2 3" xfId="27640"/>
    <cellStyle name="Normal 3 3 3 5 3 4 2 2 4" xfId="44743"/>
    <cellStyle name="Normal 3 3 3 5 3 4 2 3" xfId="27641"/>
    <cellStyle name="Normal 3 3 3 5 3 4 2 3 2" xfId="27642"/>
    <cellStyle name="Normal 3 3 3 5 3 4 2 3 3" xfId="44744"/>
    <cellStyle name="Normal 3 3 3 5 3 4 2 4" xfId="27643"/>
    <cellStyle name="Normal 3 3 3 5 3 4 2 5" xfId="44745"/>
    <cellStyle name="Normal 3 3 3 5 3 4 3" xfId="12021"/>
    <cellStyle name="Normal 3 3 3 5 3 4 3 2" xfId="27644"/>
    <cellStyle name="Normal 3 3 3 5 3 4 3 2 2" xfId="27645"/>
    <cellStyle name="Normal 3 3 3 5 3 4 3 2 3" xfId="44746"/>
    <cellStyle name="Normal 3 3 3 5 3 4 3 3" xfId="27646"/>
    <cellStyle name="Normal 3 3 3 5 3 4 3 4" xfId="44747"/>
    <cellStyle name="Normal 3 3 3 5 3 4 4" xfId="27647"/>
    <cellStyle name="Normal 3 3 3 5 3 4 4 2" xfId="27648"/>
    <cellStyle name="Normal 3 3 3 5 3 4 4 3" xfId="44748"/>
    <cellStyle name="Normal 3 3 3 5 3 4 5" xfId="27649"/>
    <cellStyle name="Normal 3 3 3 5 3 4 6" xfId="44749"/>
    <cellStyle name="Normal 3 3 3 5 3 5" xfId="12022"/>
    <cellStyle name="Normal 3 3 3 5 3 5 2" xfId="12023"/>
    <cellStyle name="Normal 3 3 3 5 3 5 2 2" xfId="27650"/>
    <cellStyle name="Normal 3 3 3 5 3 5 2 2 2" xfId="27651"/>
    <cellStyle name="Normal 3 3 3 5 3 5 2 2 3" xfId="44750"/>
    <cellStyle name="Normal 3 3 3 5 3 5 2 3" xfId="27652"/>
    <cellStyle name="Normal 3 3 3 5 3 5 2 4" xfId="44751"/>
    <cellStyle name="Normal 3 3 3 5 3 5 3" xfId="27653"/>
    <cellStyle name="Normal 3 3 3 5 3 5 3 2" xfId="27654"/>
    <cellStyle name="Normal 3 3 3 5 3 5 3 3" xfId="44752"/>
    <cellStyle name="Normal 3 3 3 5 3 5 4" xfId="27655"/>
    <cellStyle name="Normal 3 3 3 5 3 5 5" xfId="44753"/>
    <cellStyle name="Normal 3 3 3 5 3 6" xfId="12024"/>
    <cellStyle name="Normal 3 3 3 5 3 6 2" xfId="12025"/>
    <cellStyle name="Normal 3 3 3 5 3 6 2 2" xfId="27656"/>
    <cellStyle name="Normal 3 3 3 5 3 6 2 3" xfId="44754"/>
    <cellStyle name="Normal 3 3 3 5 3 6 3" xfId="27657"/>
    <cellStyle name="Normal 3 3 3 5 3 6 4" xfId="44755"/>
    <cellStyle name="Normal 3 3 3 5 3 7" xfId="12026"/>
    <cellStyle name="Normal 3 3 3 5 3 7 2" xfId="12027"/>
    <cellStyle name="Normal 3 3 3 5 3 7 3" xfId="44756"/>
    <cellStyle name="Normal 3 3 3 5 3 8" xfId="12028"/>
    <cellStyle name="Normal 3 3 3 5 3 8 2" xfId="44757"/>
    <cellStyle name="Normal 3 3 3 5 3 9" xfId="44758"/>
    <cellStyle name="Normal 3 3 3 5 4" xfId="12029"/>
    <cellStyle name="Normal 3 3 3 5 4 10" xfId="44759"/>
    <cellStyle name="Normal 3 3 3 5 4 2" xfId="12030"/>
    <cellStyle name="Normal 3 3 3 5 4 2 2" xfId="12031"/>
    <cellStyle name="Normal 3 3 3 5 4 2 2 2" xfId="12032"/>
    <cellStyle name="Normal 3 3 3 5 4 2 2 2 2" xfId="27658"/>
    <cellStyle name="Normal 3 3 3 5 4 2 2 2 2 2" xfId="27659"/>
    <cellStyle name="Normal 3 3 3 5 4 2 2 2 2 3" xfId="44760"/>
    <cellStyle name="Normal 3 3 3 5 4 2 2 2 3" xfId="27660"/>
    <cellStyle name="Normal 3 3 3 5 4 2 2 2 4" xfId="44761"/>
    <cellStyle name="Normal 3 3 3 5 4 2 2 3" xfId="12033"/>
    <cellStyle name="Normal 3 3 3 5 4 2 2 3 2" xfId="27661"/>
    <cellStyle name="Normal 3 3 3 5 4 2 2 3 3" xfId="44762"/>
    <cellStyle name="Normal 3 3 3 5 4 2 2 4" xfId="27662"/>
    <cellStyle name="Normal 3 3 3 5 4 2 2 5" xfId="44763"/>
    <cellStyle name="Normal 3 3 3 5 4 2 3" xfId="12034"/>
    <cellStyle name="Normal 3 3 3 5 4 2 3 2" xfId="12035"/>
    <cellStyle name="Normal 3 3 3 5 4 2 3 2 2" xfId="27663"/>
    <cellStyle name="Normal 3 3 3 5 4 2 3 2 3" xfId="44764"/>
    <cellStyle name="Normal 3 3 3 5 4 2 3 3" xfId="27664"/>
    <cellStyle name="Normal 3 3 3 5 4 2 3 4" xfId="44765"/>
    <cellStyle name="Normal 3 3 3 5 4 2 4" xfId="12036"/>
    <cellStyle name="Normal 3 3 3 5 4 2 4 2" xfId="12037"/>
    <cellStyle name="Normal 3 3 3 5 4 2 4 3" xfId="44766"/>
    <cellStyle name="Normal 3 3 3 5 4 2 5" xfId="12038"/>
    <cellStyle name="Normal 3 3 3 5 4 2 5 2" xfId="12039"/>
    <cellStyle name="Normal 3 3 3 5 4 2 6" xfId="12040"/>
    <cellStyle name="Normal 3 3 3 5 4 2 7" xfId="44767"/>
    <cellStyle name="Normal 3 3 3 5 4 3" xfId="12041"/>
    <cellStyle name="Normal 3 3 3 5 4 3 2" xfId="12042"/>
    <cellStyle name="Normal 3 3 3 5 4 3 2 2" xfId="27665"/>
    <cellStyle name="Normal 3 3 3 5 4 3 2 2 2" xfId="27666"/>
    <cellStyle name="Normal 3 3 3 5 4 3 2 2 2 2" xfId="27667"/>
    <cellStyle name="Normal 3 3 3 5 4 3 2 2 2 3" xfId="44768"/>
    <cellStyle name="Normal 3 3 3 5 4 3 2 2 3" xfId="27668"/>
    <cellStyle name="Normal 3 3 3 5 4 3 2 2 4" xfId="44769"/>
    <cellStyle name="Normal 3 3 3 5 4 3 2 3" xfId="27669"/>
    <cellStyle name="Normal 3 3 3 5 4 3 2 3 2" xfId="27670"/>
    <cellStyle name="Normal 3 3 3 5 4 3 2 3 3" xfId="44770"/>
    <cellStyle name="Normal 3 3 3 5 4 3 2 4" xfId="27671"/>
    <cellStyle name="Normal 3 3 3 5 4 3 2 5" xfId="44771"/>
    <cellStyle name="Normal 3 3 3 5 4 3 3" xfId="12043"/>
    <cellStyle name="Normal 3 3 3 5 4 3 3 2" xfId="27672"/>
    <cellStyle name="Normal 3 3 3 5 4 3 3 2 2" xfId="27673"/>
    <cellStyle name="Normal 3 3 3 5 4 3 3 2 3" xfId="44772"/>
    <cellStyle name="Normal 3 3 3 5 4 3 3 3" xfId="27674"/>
    <cellStyle name="Normal 3 3 3 5 4 3 3 4" xfId="44773"/>
    <cellStyle name="Normal 3 3 3 5 4 3 4" xfId="27675"/>
    <cellStyle name="Normal 3 3 3 5 4 3 4 2" xfId="27676"/>
    <cellStyle name="Normal 3 3 3 5 4 3 4 3" xfId="44774"/>
    <cellStyle name="Normal 3 3 3 5 4 3 5" xfId="27677"/>
    <cellStyle name="Normal 3 3 3 5 4 3 6" xfId="44775"/>
    <cellStyle name="Normal 3 3 3 5 4 4" xfId="12044"/>
    <cellStyle name="Normal 3 3 3 5 4 4 2" xfId="12045"/>
    <cellStyle name="Normal 3 3 3 5 4 4 2 2" xfId="27678"/>
    <cellStyle name="Normal 3 3 3 5 4 4 2 2 2" xfId="27679"/>
    <cellStyle name="Normal 3 3 3 5 4 4 2 2 3" xfId="44776"/>
    <cellStyle name="Normal 3 3 3 5 4 4 2 3" xfId="27680"/>
    <cellStyle name="Normal 3 3 3 5 4 4 2 4" xfId="44777"/>
    <cellStyle name="Normal 3 3 3 5 4 4 3" xfId="27681"/>
    <cellStyle name="Normal 3 3 3 5 4 4 3 2" xfId="27682"/>
    <cellStyle name="Normal 3 3 3 5 4 4 3 3" xfId="44778"/>
    <cellStyle name="Normal 3 3 3 5 4 4 4" xfId="27683"/>
    <cellStyle name="Normal 3 3 3 5 4 4 5" xfId="44779"/>
    <cellStyle name="Normal 3 3 3 5 4 5" xfId="12046"/>
    <cellStyle name="Normal 3 3 3 5 4 5 2" xfId="12047"/>
    <cellStyle name="Normal 3 3 3 5 4 5 2 2" xfId="27684"/>
    <cellStyle name="Normal 3 3 3 5 4 5 2 3" xfId="44780"/>
    <cellStyle name="Normal 3 3 3 5 4 5 3" xfId="27685"/>
    <cellStyle name="Normal 3 3 3 5 4 5 4" xfId="44781"/>
    <cellStyle name="Normal 3 3 3 5 4 6" xfId="12048"/>
    <cellStyle name="Normal 3 3 3 5 4 6 2" xfId="12049"/>
    <cellStyle name="Normal 3 3 3 5 4 6 3" xfId="44782"/>
    <cellStyle name="Normal 3 3 3 5 4 7" xfId="12050"/>
    <cellStyle name="Normal 3 3 3 5 4 7 2" xfId="44783"/>
    <cellStyle name="Normal 3 3 3 5 4 8" xfId="44784"/>
    <cellStyle name="Normal 3 3 3 5 4 9" xfId="44785"/>
    <cellStyle name="Normal 3 3 3 5 5" xfId="12051"/>
    <cellStyle name="Normal 3 3 3 5 5 2" xfId="12052"/>
    <cellStyle name="Normal 3 3 3 5 5 2 2" xfId="12053"/>
    <cellStyle name="Normal 3 3 3 5 5 2 2 2" xfId="27686"/>
    <cellStyle name="Normal 3 3 3 5 5 2 2 2 2" xfId="27687"/>
    <cellStyle name="Normal 3 3 3 5 5 2 2 2 3" xfId="44786"/>
    <cellStyle name="Normal 3 3 3 5 5 2 2 3" xfId="27688"/>
    <cellStyle name="Normal 3 3 3 5 5 2 2 4" xfId="44787"/>
    <cellStyle name="Normal 3 3 3 5 5 2 3" xfId="12054"/>
    <cellStyle name="Normal 3 3 3 5 5 2 3 2" xfId="27689"/>
    <cellStyle name="Normal 3 3 3 5 5 2 3 3" xfId="44788"/>
    <cellStyle name="Normal 3 3 3 5 5 2 4" xfId="27690"/>
    <cellStyle name="Normal 3 3 3 5 5 2 5" xfId="44789"/>
    <cellStyle name="Normal 3 3 3 5 5 2 6" xfId="44790"/>
    <cellStyle name="Normal 3 3 3 5 5 3" xfId="12055"/>
    <cellStyle name="Normal 3 3 3 5 5 3 2" xfId="12056"/>
    <cellStyle name="Normal 3 3 3 5 5 3 2 2" xfId="27691"/>
    <cellStyle name="Normal 3 3 3 5 5 3 2 3" xfId="44791"/>
    <cellStyle name="Normal 3 3 3 5 5 3 3" xfId="27692"/>
    <cellStyle name="Normal 3 3 3 5 5 3 4" xfId="44792"/>
    <cellStyle name="Normal 3 3 3 5 5 4" xfId="12057"/>
    <cellStyle name="Normal 3 3 3 5 5 4 2" xfId="12058"/>
    <cellStyle name="Normal 3 3 3 5 5 4 3" xfId="44793"/>
    <cellStyle name="Normal 3 3 3 5 5 5" xfId="12059"/>
    <cellStyle name="Normal 3 3 3 5 5 5 2" xfId="12060"/>
    <cellStyle name="Normal 3 3 3 5 5 6" xfId="12061"/>
    <cellStyle name="Normal 3 3 3 5 5 7" xfId="44794"/>
    <cellStyle name="Normal 3 3 3 5 6" xfId="12062"/>
    <cellStyle name="Normal 3 3 3 5 6 2" xfId="12063"/>
    <cellStyle name="Normal 3 3 3 5 6 2 2" xfId="27693"/>
    <cellStyle name="Normal 3 3 3 5 6 2 2 2" xfId="27694"/>
    <cellStyle name="Normal 3 3 3 5 6 2 2 2 2" xfId="27695"/>
    <cellStyle name="Normal 3 3 3 5 6 2 2 2 3" xfId="44795"/>
    <cellStyle name="Normal 3 3 3 5 6 2 2 3" xfId="27696"/>
    <cellStyle name="Normal 3 3 3 5 6 2 2 4" xfId="44796"/>
    <cellStyle name="Normal 3 3 3 5 6 2 3" xfId="27697"/>
    <cellStyle name="Normal 3 3 3 5 6 2 3 2" xfId="27698"/>
    <cellStyle name="Normal 3 3 3 5 6 2 3 3" xfId="44797"/>
    <cellStyle name="Normal 3 3 3 5 6 2 4" xfId="27699"/>
    <cellStyle name="Normal 3 3 3 5 6 2 5" xfId="44798"/>
    <cellStyle name="Normal 3 3 3 5 6 3" xfId="12064"/>
    <cellStyle name="Normal 3 3 3 5 6 3 2" xfId="27700"/>
    <cellStyle name="Normal 3 3 3 5 6 3 2 2" xfId="27701"/>
    <cellStyle name="Normal 3 3 3 5 6 3 2 3" xfId="44799"/>
    <cellStyle name="Normal 3 3 3 5 6 3 3" xfId="27702"/>
    <cellStyle name="Normal 3 3 3 5 6 3 4" xfId="44800"/>
    <cellStyle name="Normal 3 3 3 5 6 4" xfId="27703"/>
    <cellStyle name="Normal 3 3 3 5 6 4 2" xfId="27704"/>
    <cellStyle name="Normal 3 3 3 5 6 4 3" xfId="44801"/>
    <cellStyle name="Normal 3 3 3 5 6 5" xfId="27705"/>
    <cellStyle name="Normal 3 3 3 5 6 6" xfId="44802"/>
    <cellStyle name="Normal 3 3 3 5 6 7" xfId="44803"/>
    <cellStyle name="Normal 3 3 3 5 7" xfId="12065"/>
    <cellStyle name="Normal 3 3 3 5 7 2" xfId="12066"/>
    <cellStyle name="Normal 3 3 3 5 7 2 2" xfId="27706"/>
    <cellStyle name="Normal 3 3 3 5 7 2 2 2" xfId="27707"/>
    <cellStyle name="Normal 3 3 3 5 7 2 2 3" xfId="44804"/>
    <cellStyle name="Normal 3 3 3 5 7 2 3" xfId="27708"/>
    <cellStyle name="Normal 3 3 3 5 7 2 4" xfId="44805"/>
    <cellStyle name="Normal 3 3 3 5 7 3" xfId="12067"/>
    <cellStyle name="Normal 3 3 3 5 7 3 2" xfId="27709"/>
    <cellStyle name="Normal 3 3 3 5 7 3 3" xfId="44806"/>
    <cellStyle name="Normal 3 3 3 5 7 4" xfId="27710"/>
    <cellStyle name="Normal 3 3 3 5 7 5" xfId="44807"/>
    <cellStyle name="Normal 3 3 3 5 8" xfId="12068"/>
    <cellStyle name="Normal 3 3 3 5 8 2" xfId="12069"/>
    <cellStyle name="Normal 3 3 3 5 8 2 2" xfId="27711"/>
    <cellStyle name="Normal 3 3 3 5 8 2 2 2" xfId="27712"/>
    <cellStyle name="Normal 3 3 3 5 8 2 2 3" xfId="44808"/>
    <cellStyle name="Normal 3 3 3 5 8 2 3" xfId="27713"/>
    <cellStyle name="Normal 3 3 3 5 8 2 4" xfId="44809"/>
    <cellStyle name="Normal 3 3 3 5 8 3" xfId="27714"/>
    <cellStyle name="Normal 3 3 3 5 8 3 2" xfId="27715"/>
    <cellStyle name="Normal 3 3 3 5 8 3 3" xfId="44810"/>
    <cellStyle name="Normal 3 3 3 5 8 4" xfId="27716"/>
    <cellStyle name="Normal 3 3 3 5 8 5" xfId="44811"/>
    <cellStyle name="Normal 3 3 3 5 9" xfId="12070"/>
    <cellStyle name="Normal 3 3 3 5 9 2" xfId="12071"/>
    <cellStyle name="Normal 3 3 3 5 9 2 2" xfId="27717"/>
    <cellStyle name="Normal 3 3 3 5 9 2 2 2" xfId="27718"/>
    <cellStyle name="Normal 3 3 3 5 9 2 2 3" xfId="44812"/>
    <cellStyle name="Normal 3 3 3 5 9 2 3" xfId="27719"/>
    <cellStyle name="Normal 3 3 3 5 9 2 4" xfId="44813"/>
    <cellStyle name="Normal 3 3 3 5 9 3" xfId="27720"/>
    <cellStyle name="Normal 3 3 3 5 9 3 2" xfId="27721"/>
    <cellStyle name="Normal 3 3 3 5 9 3 3" xfId="44814"/>
    <cellStyle name="Normal 3 3 3 5 9 4" xfId="27722"/>
    <cellStyle name="Normal 3 3 3 5 9 5" xfId="44815"/>
    <cellStyle name="Normal 3 3 3 6" xfId="12072"/>
    <cellStyle name="Normal 3 3 3 6 10" xfId="12073"/>
    <cellStyle name="Normal 3 3 3 6 10 2" xfId="12074"/>
    <cellStyle name="Normal 3 3 3 6 10 2 2" xfId="27723"/>
    <cellStyle name="Normal 3 3 3 6 10 2 3" xfId="44816"/>
    <cellStyle name="Normal 3 3 3 6 10 3" xfId="27724"/>
    <cellStyle name="Normal 3 3 3 6 10 4" xfId="44817"/>
    <cellStyle name="Normal 3 3 3 6 11" xfId="12075"/>
    <cellStyle name="Normal 3 3 3 6 11 2" xfId="27725"/>
    <cellStyle name="Normal 3 3 3 6 11 3" xfId="44818"/>
    <cellStyle name="Normal 3 3 3 6 12" xfId="27726"/>
    <cellStyle name="Normal 3 3 3 6 12 2" xfId="44819"/>
    <cellStyle name="Normal 3 3 3 6 13" xfId="44820"/>
    <cellStyle name="Normal 3 3 3 6 14" xfId="44821"/>
    <cellStyle name="Normal 3 3 3 6 15" xfId="44822"/>
    <cellStyle name="Normal 3 3 3 6 2" xfId="12076"/>
    <cellStyle name="Normal 3 3 3 6 2 10" xfId="44823"/>
    <cellStyle name="Normal 3 3 3 6 2 11" xfId="44824"/>
    <cellStyle name="Normal 3 3 3 6 2 12" xfId="44825"/>
    <cellStyle name="Normal 3 3 3 6 2 2" xfId="12077"/>
    <cellStyle name="Normal 3 3 3 6 2 2 2" xfId="12078"/>
    <cellStyle name="Normal 3 3 3 6 2 2 2 2" xfId="12079"/>
    <cellStyle name="Normal 3 3 3 6 2 2 2 2 2" xfId="12080"/>
    <cellStyle name="Normal 3 3 3 6 2 2 2 2 2 2" xfId="27727"/>
    <cellStyle name="Normal 3 3 3 6 2 2 2 2 2 2 2" xfId="27728"/>
    <cellStyle name="Normal 3 3 3 6 2 2 2 2 2 2 3" xfId="44826"/>
    <cellStyle name="Normal 3 3 3 6 2 2 2 2 2 3" xfId="27729"/>
    <cellStyle name="Normal 3 3 3 6 2 2 2 2 2 4" xfId="44827"/>
    <cellStyle name="Normal 3 3 3 6 2 2 2 2 3" xfId="12081"/>
    <cellStyle name="Normal 3 3 3 6 2 2 2 2 3 2" xfId="27730"/>
    <cellStyle name="Normal 3 3 3 6 2 2 2 2 3 3" xfId="44828"/>
    <cellStyle name="Normal 3 3 3 6 2 2 2 2 4" xfId="27731"/>
    <cellStyle name="Normal 3 3 3 6 2 2 2 2 5" xfId="44829"/>
    <cellStyle name="Normal 3 3 3 6 2 2 2 3" xfId="12082"/>
    <cellStyle name="Normal 3 3 3 6 2 2 2 3 2" xfId="12083"/>
    <cellStyle name="Normal 3 3 3 6 2 2 2 3 2 2" xfId="27732"/>
    <cellStyle name="Normal 3 3 3 6 2 2 2 3 2 3" xfId="44830"/>
    <cellStyle name="Normal 3 3 3 6 2 2 2 3 3" xfId="27733"/>
    <cellStyle name="Normal 3 3 3 6 2 2 2 3 4" xfId="44831"/>
    <cellStyle name="Normal 3 3 3 6 2 2 2 4" xfId="12084"/>
    <cellStyle name="Normal 3 3 3 6 2 2 2 4 2" xfId="12085"/>
    <cellStyle name="Normal 3 3 3 6 2 2 2 4 3" xfId="44832"/>
    <cellStyle name="Normal 3 3 3 6 2 2 2 5" xfId="12086"/>
    <cellStyle name="Normal 3 3 3 6 2 2 2 5 2" xfId="12087"/>
    <cellStyle name="Normal 3 3 3 6 2 2 2 6" xfId="12088"/>
    <cellStyle name="Normal 3 3 3 6 2 2 2 7" xfId="44833"/>
    <cellStyle name="Normal 3 3 3 6 2 2 3" xfId="12089"/>
    <cellStyle name="Normal 3 3 3 6 2 2 3 2" xfId="12090"/>
    <cellStyle name="Normal 3 3 3 6 2 2 3 2 2" xfId="27734"/>
    <cellStyle name="Normal 3 3 3 6 2 2 3 2 2 2" xfId="27735"/>
    <cellStyle name="Normal 3 3 3 6 2 2 3 2 2 3" xfId="44834"/>
    <cellStyle name="Normal 3 3 3 6 2 2 3 2 3" xfId="27736"/>
    <cellStyle name="Normal 3 3 3 6 2 2 3 2 4" xfId="44835"/>
    <cellStyle name="Normal 3 3 3 6 2 2 3 3" xfId="12091"/>
    <cellStyle name="Normal 3 3 3 6 2 2 3 3 2" xfId="27737"/>
    <cellStyle name="Normal 3 3 3 6 2 2 3 3 3" xfId="44836"/>
    <cellStyle name="Normal 3 3 3 6 2 2 3 4" xfId="27738"/>
    <cellStyle name="Normal 3 3 3 6 2 2 3 5" xfId="44837"/>
    <cellStyle name="Normal 3 3 3 6 2 2 4" xfId="12092"/>
    <cellStyle name="Normal 3 3 3 6 2 2 4 2" xfId="12093"/>
    <cellStyle name="Normal 3 3 3 6 2 2 4 2 2" xfId="27739"/>
    <cellStyle name="Normal 3 3 3 6 2 2 4 2 3" xfId="44838"/>
    <cellStyle name="Normal 3 3 3 6 2 2 4 3" xfId="27740"/>
    <cellStyle name="Normal 3 3 3 6 2 2 4 4" xfId="44839"/>
    <cellStyle name="Normal 3 3 3 6 2 2 5" xfId="12094"/>
    <cellStyle name="Normal 3 3 3 6 2 2 5 2" xfId="12095"/>
    <cellStyle name="Normal 3 3 3 6 2 2 5 3" xfId="44840"/>
    <cellStyle name="Normal 3 3 3 6 2 2 6" xfId="12096"/>
    <cellStyle name="Normal 3 3 3 6 2 2 6 2" xfId="12097"/>
    <cellStyle name="Normal 3 3 3 6 2 2 7" xfId="12098"/>
    <cellStyle name="Normal 3 3 3 6 2 2 8" xfId="44841"/>
    <cellStyle name="Normal 3 3 3 6 2 3" xfId="12099"/>
    <cellStyle name="Normal 3 3 3 6 2 3 2" xfId="12100"/>
    <cellStyle name="Normal 3 3 3 6 2 3 2 2" xfId="12101"/>
    <cellStyle name="Normal 3 3 3 6 2 3 2 2 2" xfId="27741"/>
    <cellStyle name="Normal 3 3 3 6 2 3 2 2 2 2" xfId="27742"/>
    <cellStyle name="Normal 3 3 3 6 2 3 2 2 2 3" xfId="44842"/>
    <cellStyle name="Normal 3 3 3 6 2 3 2 2 3" xfId="27743"/>
    <cellStyle name="Normal 3 3 3 6 2 3 2 2 4" xfId="44843"/>
    <cellStyle name="Normal 3 3 3 6 2 3 2 3" xfId="12102"/>
    <cellStyle name="Normal 3 3 3 6 2 3 2 3 2" xfId="27744"/>
    <cellStyle name="Normal 3 3 3 6 2 3 2 3 3" xfId="44844"/>
    <cellStyle name="Normal 3 3 3 6 2 3 2 4" xfId="27745"/>
    <cellStyle name="Normal 3 3 3 6 2 3 2 5" xfId="44845"/>
    <cellStyle name="Normal 3 3 3 6 2 3 3" xfId="12103"/>
    <cellStyle name="Normal 3 3 3 6 2 3 3 2" xfId="12104"/>
    <cellStyle name="Normal 3 3 3 6 2 3 3 2 2" xfId="27746"/>
    <cellStyle name="Normal 3 3 3 6 2 3 3 2 3" xfId="44846"/>
    <cellStyle name="Normal 3 3 3 6 2 3 3 3" xfId="27747"/>
    <cellStyle name="Normal 3 3 3 6 2 3 3 4" xfId="44847"/>
    <cellStyle name="Normal 3 3 3 6 2 3 4" xfId="12105"/>
    <cellStyle name="Normal 3 3 3 6 2 3 4 2" xfId="12106"/>
    <cellStyle name="Normal 3 3 3 6 2 3 4 3" xfId="44848"/>
    <cellStyle name="Normal 3 3 3 6 2 3 5" xfId="12107"/>
    <cellStyle name="Normal 3 3 3 6 2 3 5 2" xfId="12108"/>
    <cellStyle name="Normal 3 3 3 6 2 3 6" xfId="12109"/>
    <cellStyle name="Normal 3 3 3 6 2 3 7" xfId="44849"/>
    <cellStyle name="Normal 3 3 3 6 2 4" xfId="12110"/>
    <cellStyle name="Normal 3 3 3 6 2 4 2" xfId="12111"/>
    <cellStyle name="Normal 3 3 3 6 2 4 2 2" xfId="27748"/>
    <cellStyle name="Normal 3 3 3 6 2 4 2 2 2" xfId="27749"/>
    <cellStyle name="Normal 3 3 3 6 2 4 2 2 2 2" xfId="27750"/>
    <cellStyle name="Normal 3 3 3 6 2 4 2 2 2 3" xfId="44850"/>
    <cellStyle name="Normal 3 3 3 6 2 4 2 2 3" xfId="27751"/>
    <cellStyle name="Normal 3 3 3 6 2 4 2 2 4" xfId="44851"/>
    <cellStyle name="Normal 3 3 3 6 2 4 2 3" xfId="27752"/>
    <cellStyle name="Normal 3 3 3 6 2 4 2 3 2" xfId="27753"/>
    <cellStyle name="Normal 3 3 3 6 2 4 2 3 3" xfId="44852"/>
    <cellStyle name="Normal 3 3 3 6 2 4 2 4" xfId="27754"/>
    <cellStyle name="Normal 3 3 3 6 2 4 2 5" xfId="44853"/>
    <cellStyle name="Normal 3 3 3 6 2 4 3" xfId="12112"/>
    <cellStyle name="Normal 3 3 3 6 2 4 3 2" xfId="27755"/>
    <cellStyle name="Normal 3 3 3 6 2 4 3 2 2" xfId="27756"/>
    <cellStyle name="Normal 3 3 3 6 2 4 3 2 3" xfId="44854"/>
    <cellStyle name="Normal 3 3 3 6 2 4 3 3" xfId="27757"/>
    <cellStyle name="Normal 3 3 3 6 2 4 3 4" xfId="44855"/>
    <cellStyle name="Normal 3 3 3 6 2 4 4" xfId="27758"/>
    <cellStyle name="Normal 3 3 3 6 2 4 4 2" xfId="27759"/>
    <cellStyle name="Normal 3 3 3 6 2 4 4 3" xfId="44856"/>
    <cellStyle name="Normal 3 3 3 6 2 4 5" xfId="27760"/>
    <cellStyle name="Normal 3 3 3 6 2 4 6" xfId="44857"/>
    <cellStyle name="Normal 3 3 3 6 2 5" xfId="12113"/>
    <cellStyle name="Normal 3 3 3 6 2 5 2" xfId="12114"/>
    <cellStyle name="Normal 3 3 3 6 2 5 2 2" xfId="27761"/>
    <cellStyle name="Normal 3 3 3 6 2 5 2 2 2" xfId="27762"/>
    <cellStyle name="Normal 3 3 3 6 2 5 2 2 3" xfId="44858"/>
    <cellStyle name="Normal 3 3 3 6 2 5 2 3" xfId="27763"/>
    <cellStyle name="Normal 3 3 3 6 2 5 2 4" xfId="44859"/>
    <cellStyle name="Normal 3 3 3 6 2 5 3" xfId="27764"/>
    <cellStyle name="Normal 3 3 3 6 2 5 3 2" xfId="27765"/>
    <cellStyle name="Normal 3 3 3 6 2 5 3 3" xfId="44860"/>
    <cellStyle name="Normal 3 3 3 6 2 5 4" xfId="27766"/>
    <cellStyle name="Normal 3 3 3 6 2 5 5" xfId="44861"/>
    <cellStyle name="Normal 3 3 3 6 2 6" xfId="12115"/>
    <cellStyle name="Normal 3 3 3 6 2 6 2" xfId="12116"/>
    <cellStyle name="Normal 3 3 3 6 2 6 2 2" xfId="27767"/>
    <cellStyle name="Normal 3 3 3 6 2 6 2 2 2" xfId="27768"/>
    <cellStyle name="Normal 3 3 3 6 2 6 2 2 3" xfId="44862"/>
    <cellStyle name="Normal 3 3 3 6 2 6 2 3" xfId="27769"/>
    <cellStyle name="Normal 3 3 3 6 2 6 2 4" xfId="44863"/>
    <cellStyle name="Normal 3 3 3 6 2 6 3" xfId="27770"/>
    <cellStyle name="Normal 3 3 3 6 2 6 3 2" xfId="27771"/>
    <cellStyle name="Normal 3 3 3 6 2 6 3 3" xfId="44864"/>
    <cellStyle name="Normal 3 3 3 6 2 6 4" xfId="27772"/>
    <cellStyle name="Normal 3 3 3 6 2 6 5" xfId="44865"/>
    <cellStyle name="Normal 3 3 3 6 2 7" xfId="12117"/>
    <cellStyle name="Normal 3 3 3 6 2 7 2" xfId="12118"/>
    <cellStyle name="Normal 3 3 3 6 2 7 2 2" xfId="27773"/>
    <cellStyle name="Normal 3 3 3 6 2 7 2 3" xfId="44866"/>
    <cellStyle name="Normal 3 3 3 6 2 7 3" xfId="27774"/>
    <cellStyle name="Normal 3 3 3 6 2 7 4" xfId="44867"/>
    <cellStyle name="Normal 3 3 3 6 2 8" xfId="12119"/>
    <cellStyle name="Normal 3 3 3 6 2 8 2" xfId="27775"/>
    <cellStyle name="Normal 3 3 3 6 2 8 3" xfId="44868"/>
    <cellStyle name="Normal 3 3 3 6 2 9" xfId="27776"/>
    <cellStyle name="Normal 3 3 3 6 2 9 2" xfId="44869"/>
    <cellStyle name="Normal 3 3 3 6 3" xfId="12120"/>
    <cellStyle name="Normal 3 3 3 6 3 10" xfId="44870"/>
    <cellStyle name="Normal 3 3 3 6 3 11" xfId="44871"/>
    <cellStyle name="Normal 3 3 3 6 3 2" xfId="12121"/>
    <cellStyle name="Normal 3 3 3 6 3 2 2" xfId="12122"/>
    <cellStyle name="Normal 3 3 3 6 3 2 2 2" xfId="12123"/>
    <cellStyle name="Normal 3 3 3 6 3 2 2 2 2" xfId="12124"/>
    <cellStyle name="Normal 3 3 3 6 3 2 2 2 2 2" xfId="27777"/>
    <cellStyle name="Normal 3 3 3 6 3 2 2 2 2 2 2" xfId="27778"/>
    <cellStyle name="Normal 3 3 3 6 3 2 2 2 2 2 3" xfId="44872"/>
    <cellStyle name="Normal 3 3 3 6 3 2 2 2 2 3" xfId="27779"/>
    <cellStyle name="Normal 3 3 3 6 3 2 2 2 2 4" xfId="44873"/>
    <cellStyle name="Normal 3 3 3 6 3 2 2 2 3" xfId="12125"/>
    <cellStyle name="Normal 3 3 3 6 3 2 2 2 3 2" xfId="27780"/>
    <cellStyle name="Normal 3 3 3 6 3 2 2 2 3 3" xfId="44874"/>
    <cellStyle name="Normal 3 3 3 6 3 2 2 2 4" xfId="27781"/>
    <cellStyle name="Normal 3 3 3 6 3 2 2 2 5" xfId="44875"/>
    <cellStyle name="Normal 3 3 3 6 3 2 2 3" xfId="12126"/>
    <cellStyle name="Normal 3 3 3 6 3 2 2 3 2" xfId="12127"/>
    <cellStyle name="Normal 3 3 3 6 3 2 2 3 2 2" xfId="27782"/>
    <cellStyle name="Normal 3 3 3 6 3 2 2 3 2 3" xfId="44876"/>
    <cellStyle name="Normal 3 3 3 6 3 2 2 3 3" xfId="27783"/>
    <cellStyle name="Normal 3 3 3 6 3 2 2 3 4" xfId="44877"/>
    <cellStyle name="Normal 3 3 3 6 3 2 2 4" xfId="12128"/>
    <cellStyle name="Normal 3 3 3 6 3 2 2 4 2" xfId="12129"/>
    <cellStyle name="Normal 3 3 3 6 3 2 2 4 3" xfId="44878"/>
    <cellStyle name="Normal 3 3 3 6 3 2 2 5" xfId="12130"/>
    <cellStyle name="Normal 3 3 3 6 3 2 2 5 2" xfId="12131"/>
    <cellStyle name="Normal 3 3 3 6 3 2 2 6" xfId="12132"/>
    <cellStyle name="Normal 3 3 3 6 3 2 2 7" xfId="44879"/>
    <cellStyle name="Normal 3 3 3 6 3 2 3" xfId="12133"/>
    <cellStyle name="Normal 3 3 3 6 3 2 3 2" xfId="12134"/>
    <cellStyle name="Normal 3 3 3 6 3 2 3 2 2" xfId="27784"/>
    <cellStyle name="Normal 3 3 3 6 3 2 3 2 2 2" xfId="27785"/>
    <cellStyle name="Normal 3 3 3 6 3 2 3 2 2 3" xfId="44880"/>
    <cellStyle name="Normal 3 3 3 6 3 2 3 2 3" xfId="27786"/>
    <cellStyle name="Normal 3 3 3 6 3 2 3 2 4" xfId="44881"/>
    <cellStyle name="Normal 3 3 3 6 3 2 3 3" xfId="12135"/>
    <cellStyle name="Normal 3 3 3 6 3 2 3 3 2" xfId="27787"/>
    <cellStyle name="Normal 3 3 3 6 3 2 3 3 3" xfId="44882"/>
    <cellStyle name="Normal 3 3 3 6 3 2 3 4" xfId="27788"/>
    <cellStyle name="Normal 3 3 3 6 3 2 3 5" xfId="44883"/>
    <cellStyle name="Normal 3 3 3 6 3 2 4" xfId="12136"/>
    <cellStyle name="Normal 3 3 3 6 3 2 4 2" xfId="12137"/>
    <cellStyle name="Normal 3 3 3 6 3 2 4 2 2" xfId="27789"/>
    <cellStyle name="Normal 3 3 3 6 3 2 4 2 3" xfId="44884"/>
    <cellStyle name="Normal 3 3 3 6 3 2 4 3" xfId="27790"/>
    <cellStyle name="Normal 3 3 3 6 3 2 4 4" xfId="44885"/>
    <cellStyle name="Normal 3 3 3 6 3 2 5" xfId="12138"/>
    <cellStyle name="Normal 3 3 3 6 3 2 5 2" xfId="12139"/>
    <cellStyle name="Normal 3 3 3 6 3 2 5 3" xfId="44886"/>
    <cellStyle name="Normal 3 3 3 6 3 2 6" xfId="12140"/>
    <cellStyle name="Normal 3 3 3 6 3 2 6 2" xfId="12141"/>
    <cellStyle name="Normal 3 3 3 6 3 2 7" xfId="12142"/>
    <cellStyle name="Normal 3 3 3 6 3 2 8" xfId="44887"/>
    <cellStyle name="Normal 3 3 3 6 3 3" xfId="12143"/>
    <cellStyle name="Normal 3 3 3 6 3 3 2" xfId="12144"/>
    <cellStyle name="Normal 3 3 3 6 3 3 2 2" xfId="12145"/>
    <cellStyle name="Normal 3 3 3 6 3 3 2 2 2" xfId="27791"/>
    <cellStyle name="Normal 3 3 3 6 3 3 2 2 2 2" xfId="27792"/>
    <cellStyle name="Normal 3 3 3 6 3 3 2 2 2 3" xfId="44888"/>
    <cellStyle name="Normal 3 3 3 6 3 3 2 2 3" xfId="27793"/>
    <cellStyle name="Normal 3 3 3 6 3 3 2 2 4" xfId="44889"/>
    <cellStyle name="Normal 3 3 3 6 3 3 2 3" xfId="12146"/>
    <cellStyle name="Normal 3 3 3 6 3 3 2 3 2" xfId="27794"/>
    <cellStyle name="Normal 3 3 3 6 3 3 2 3 3" xfId="44890"/>
    <cellStyle name="Normal 3 3 3 6 3 3 2 4" xfId="27795"/>
    <cellStyle name="Normal 3 3 3 6 3 3 2 5" xfId="44891"/>
    <cellStyle name="Normal 3 3 3 6 3 3 3" xfId="12147"/>
    <cellStyle name="Normal 3 3 3 6 3 3 3 2" xfId="12148"/>
    <cellStyle name="Normal 3 3 3 6 3 3 3 2 2" xfId="27796"/>
    <cellStyle name="Normal 3 3 3 6 3 3 3 2 3" xfId="44892"/>
    <cellStyle name="Normal 3 3 3 6 3 3 3 3" xfId="27797"/>
    <cellStyle name="Normal 3 3 3 6 3 3 3 4" xfId="44893"/>
    <cellStyle name="Normal 3 3 3 6 3 3 4" xfId="12149"/>
    <cellStyle name="Normal 3 3 3 6 3 3 4 2" xfId="12150"/>
    <cellStyle name="Normal 3 3 3 6 3 3 4 3" xfId="44894"/>
    <cellStyle name="Normal 3 3 3 6 3 3 5" xfId="12151"/>
    <cellStyle name="Normal 3 3 3 6 3 3 5 2" xfId="12152"/>
    <cellStyle name="Normal 3 3 3 6 3 3 6" xfId="12153"/>
    <cellStyle name="Normal 3 3 3 6 3 3 7" xfId="44895"/>
    <cellStyle name="Normal 3 3 3 6 3 4" xfId="12154"/>
    <cellStyle name="Normal 3 3 3 6 3 4 2" xfId="12155"/>
    <cellStyle name="Normal 3 3 3 6 3 4 2 2" xfId="27798"/>
    <cellStyle name="Normal 3 3 3 6 3 4 2 2 2" xfId="27799"/>
    <cellStyle name="Normal 3 3 3 6 3 4 2 2 2 2" xfId="27800"/>
    <cellStyle name="Normal 3 3 3 6 3 4 2 2 2 3" xfId="44896"/>
    <cellStyle name="Normal 3 3 3 6 3 4 2 2 3" xfId="27801"/>
    <cellStyle name="Normal 3 3 3 6 3 4 2 2 4" xfId="44897"/>
    <cellStyle name="Normal 3 3 3 6 3 4 2 3" xfId="27802"/>
    <cellStyle name="Normal 3 3 3 6 3 4 2 3 2" xfId="27803"/>
    <cellStyle name="Normal 3 3 3 6 3 4 2 3 3" xfId="44898"/>
    <cellStyle name="Normal 3 3 3 6 3 4 2 4" xfId="27804"/>
    <cellStyle name="Normal 3 3 3 6 3 4 2 5" xfId="44899"/>
    <cellStyle name="Normal 3 3 3 6 3 4 3" xfId="12156"/>
    <cellStyle name="Normal 3 3 3 6 3 4 3 2" xfId="27805"/>
    <cellStyle name="Normal 3 3 3 6 3 4 3 2 2" xfId="27806"/>
    <cellStyle name="Normal 3 3 3 6 3 4 3 2 3" xfId="44900"/>
    <cellStyle name="Normal 3 3 3 6 3 4 3 3" xfId="27807"/>
    <cellStyle name="Normal 3 3 3 6 3 4 3 4" xfId="44901"/>
    <cellStyle name="Normal 3 3 3 6 3 4 4" xfId="27808"/>
    <cellStyle name="Normal 3 3 3 6 3 4 4 2" xfId="27809"/>
    <cellStyle name="Normal 3 3 3 6 3 4 4 3" xfId="44902"/>
    <cellStyle name="Normal 3 3 3 6 3 4 5" xfId="27810"/>
    <cellStyle name="Normal 3 3 3 6 3 4 6" xfId="44903"/>
    <cellStyle name="Normal 3 3 3 6 3 5" xfId="12157"/>
    <cellStyle name="Normal 3 3 3 6 3 5 2" xfId="12158"/>
    <cellStyle name="Normal 3 3 3 6 3 5 2 2" xfId="27811"/>
    <cellStyle name="Normal 3 3 3 6 3 5 2 2 2" xfId="27812"/>
    <cellStyle name="Normal 3 3 3 6 3 5 2 2 3" xfId="44904"/>
    <cellStyle name="Normal 3 3 3 6 3 5 2 3" xfId="27813"/>
    <cellStyle name="Normal 3 3 3 6 3 5 2 4" xfId="44905"/>
    <cellStyle name="Normal 3 3 3 6 3 5 3" xfId="27814"/>
    <cellStyle name="Normal 3 3 3 6 3 5 3 2" xfId="27815"/>
    <cellStyle name="Normal 3 3 3 6 3 5 3 3" xfId="44906"/>
    <cellStyle name="Normal 3 3 3 6 3 5 4" xfId="27816"/>
    <cellStyle name="Normal 3 3 3 6 3 5 5" xfId="44907"/>
    <cellStyle name="Normal 3 3 3 6 3 6" xfId="12159"/>
    <cellStyle name="Normal 3 3 3 6 3 6 2" xfId="12160"/>
    <cellStyle name="Normal 3 3 3 6 3 6 2 2" xfId="27817"/>
    <cellStyle name="Normal 3 3 3 6 3 6 2 3" xfId="44908"/>
    <cellStyle name="Normal 3 3 3 6 3 6 3" xfId="27818"/>
    <cellStyle name="Normal 3 3 3 6 3 6 4" xfId="44909"/>
    <cellStyle name="Normal 3 3 3 6 3 7" xfId="12161"/>
    <cellStyle name="Normal 3 3 3 6 3 7 2" xfId="12162"/>
    <cellStyle name="Normal 3 3 3 6 3 7 3" xfId="44910"/>
    <cellStyle name="Normal 3 3 3 6 3 8" xfId="12163"/>
    <cellStyle name="Normal 3 3 3 6 3 8 2" xfId="44911"/>
    <cellStyle name="Normal 3 3 3 6 3 9" xfId="44912"/>
    <cellStyle name="Normal 3 3 3 6 4" xfId="12164"/>
    <cellStyle name="Normal 3 3 3 6 4 10" xfId="44913"/>
    <cellStyle name="Normal 3 3 3 6 4 2" xfId="12165"/>
    <cellStyle name="Normal 3 3 3 6 4 2 2" xfId="12166"/>
    <cellStyle name="Normal 3 3 3 6 4 2 2 2" xfId="12167"/>
    <cellStyle name="Normal 3 3 3 6 4 2 2 2 2" xfId="27819"/>
    <cellStyle name="Normal 3 3 3 6 4 2 2 2 2 2" xfId="27820"/>
    <cellStyle name="Normal 3 3 3 6 4 2 2 2 2 3" xfId="44914"/>
    <cellStyle name="Normal 3 3 3 6 4 2 2 2 3" xfId="27821"/>
    <cellStyle name="Normal 3 3 3 6 4 2 2 2 4" xfId="44915"/>
    <cellStyle name="Normal 3 3 3 6 4 2 2 3" xfId="12168"/>
    <cellStyle name="Normal 3 3 3 6 4 2 2 3 2" xfId="27822"/>
    <cellStyle name="Normal 3 3 3 6 4 2 2 3 3" xfId="44916"/>
    <cellStyle name="Normal 3 3 3 6 4 2 2 4" xfId="27823"/>
    <cellStyle name="Normal 3 3 3 6 4 2 2 5" xfId="44917"/>
    <cellStyle name="Normal 3 3 3 6 4 2 3" xfId="12169"/>
    <cellStyle name="Normal 3 3 3 6 4 2 3 2" xfId="12170"/>
    <cellStyle name="Normal 3 3 3 6 4 2 3 2 2" xfId="27824"/>
    <cellStyle name="Normal 3 3 3 6 4 2 3 2 3" xfId="44918"/>
    <cellStyle name="Normal 3 3 3 6 4 2 3 3" xfId="27825"/>
    <cellStyle name="Normal 3 3 3 6 4 2 3 4" xfId="44919"/>
    <cellStyle name="Normal 3 3 3 6 4 2 4" xfId="12171"/>
    <cellStyle name="Normal 3 3 3 6 4 2 4 2" xfId="12172"/>
    <cellStyle name="Normal 3 3 3 6 4 2 4 3" xfId="44920"/>
    <cellStyle name="Normal 3 3 3 6 4 2 5" xfId="12173"/>
    <cellStyle name="Normal 3 3 3 6 4 2 5 2" xfId="12174"/>
    <cellStyle name="Normal 3 3 3 6 4 2 6" xfId="12175"/>
    <cellStyle name="Normal 3 3 3 6 4 2 7" xfId="44921"/>
    <cellStyle name="Normal 3 3 3 6 4 3" xfId="12176"/>
    <cellStyle name="Normal 3 3 3 6 4 3 2" xfId="12177"/>
    <cellStyle name="Normal 3 3 3 6 4 3 2 2" xfId="27826"/>
    <cellStyle name="Normal 3 3 3 6 4 3 2 2 2" xfId="27827"/>
    <cellStyle name="Normal 3 3 3 6 4 3 2 2 2 2" xfId="27828"/>
    <cellStyle name="Normal 3 3 3 6 4 3 2 2 2 3" xfId="44922"/>
    <cellStyle name="Normal 3 3 3 6 4 3 2 2 3" xfId="27829"/>
    <cellStyle name="Normal 3 3 3 6 4 3 2 2 4" xfId="44923"/>
    <cellStyle name="Normal 3 3 3 6 4 3 2 3" xfId="27830"/>
    <cellStyle name="Normal 3 3 3 6 4 3 2 3 2" xfId="27831"/>
    <cellStyle name="Normal 3 3 3 6 4 3 2 3 3" xfId="44924"/>
    <cellStyle name="Normal 3 3 3 6 4 3 2 4" xfId="27832"/>
    <cellStyle name="Normal 3 3 3 6 4 3 2 5" xfId="44925"/>
    <cellStyle name="Normal 3 3 3 6 4 3 3" xfId="12178"/>
    <cellStyle name="Normal 3 3 3 6 4 3 3 2" xfId="27833"/>
    <cellStyle name="Normal 3 3 3 6 4 3 3 2 2" xfId="27834"/>
    <cellStyle name="Normal 3 3 3 6 4 3 3 2 3" xfId="44926"/>
    <cellStyle name="Normal 3 3 3 6 4 3 3 3" xfId="27835"/>
    <cellStyle name="Normal 3 3 3 6 4 3 3 4" xfId="44927"/>
    <cellStyle name="Normal 3 3 3 6 4 3 4" xfId="27836"/>
    <cellStyle name="Normal 3 3 3 6 4 3 4 2" xfId="27837"/>
    <cellStyle name="Normal 3 3 3 6 4 3 4 3" xfId="44928"/>
    <cellStyle name="Normal 3 3 3 6 4 3 5" xfId="27838"/>
    <cellStyle name="Normal 3 3 3 6 4 3 6" xfId="44929"/>
    <cellStyle name="Normal 3 3 3 6 4 4" xfId="12179"/>
    <cellStyle name="Normal 3 3 3 6 4 4 2" xfId="12180"/>
    <cellStyle name="Normal 3 3 3 6 4 4 2 2" xfId="27839"/>
    <cellStyle name="Normal 3 3 3 6 4 4 2 2 2" xfId="27840"/>
    <cellStyle name="Normal 3 3 3 6 4 4 2 2 3" xfId="44930"/>
    <cellStyle name="Normal 3 3 3 6 4 4 2 3" xfId="27841"/>
    <cellStyle name="Normal 3 3 3 6 4 4 2 4" xfId="44931"/>
    <cellStyle name="Normal 3 3 3 6 4 4 3" xfId="27842"/>
    <cellStyle name="Normal 3 3 3 6 4 4 3 2" xfId="27843"/>
    <cellStyle name="Normal 3 3 3 6 4 4 3 3" xfId="44932"/>
    <cellStyle name="Normal 3 3 3 6 4 4 4" xfId="27844"/>
    <cellStyle name="Normal 3 3 3 6 4 4 5" xfId="44933"/>
    <cellStyle name="Normal 3 3 3 6 4 5" xfId="12181"/>
    <cellStyle name="Normal 3 3 3 6 4 5 2" xfId="12182"/>
    <cellStyle name="Normal 3 3 3 6 4 5 2 2" xfId="27845"/>
    <cellStyle name="Normal 3 3 3 6 4 5 2 3" xfId="44934"/>
    <cellStyle name="Normal 3 3 3 6 4 5 3" xfId="27846"/>
    <cellStyle name="Normal 3 3 3 6 4 5 4" xfId="44935"/>
    <cellStyle name="Normal 3 3 3 6 4 6" xfId="12183"/>
    <cellStyle name="Normal 3 3 3 6 4 6 2" xfId="12184"/>
    <cellStyle name="Normal 3 3 3 6 4 6 3" xfId="44936"/>
    <cellStyle name="Normal 3 3 3 6 4 7" xfId="12185"/>
    <cellStyle name="Normal 3 3 3 6 4 7 2" xfId="44937"/>
    <cellStyle name="Normal 3 3 3 6 4 8" xfId="44938"/>
    <cellStyle name="Normal 3 3 3 6 4 9" xfId="44939"/>
    <cellStyle name="Normal 3 3 3 6 5" xfId="12186"/>
    <cellStyle name="Normal 3 3 3 6 5 2" xfId="12187"/>
    <cellStyle name="Normal 3 3 3 6 5 2 2" xfId="12188"/>
    <cellStyle name="Normal 3 3 3 6 5 2 2 2" xfId="27847"/>
    <cellStyle name="Normal 3 3 3 6 5 2 2 2 2" xfId="27848"/>
    <cellStyle name="Normal 3 3 3 6 5 2 2 2 3" xfId="44940"/>
    <cellStyle name="Normal 3 3 3 6 5 2 2 3" xfId="27849"/>
    <cellStyle name="Normal 3 3 3 6 5 2 2 4" xfId="44941"/>
    <cellStyle name="Normal 3 3 3 6 5 2 3" xfId="12189"/>
    <cellStyle name="Normal 3 3 3 6 5 2 3 2" xfId="27850"/>
    <cellStyle name="Normal 3 3 3 6 5 2 3 3" xfId="44942"/>
    <cellStyle name="Normal 3 3 3 6 5 2 4" xfId="27851"/>
    <cellStyle name="Normal 3 3 3 6 5 2 5" xfId="44943"/>
    <cellStyle name="Normal 3 3 3 6 5 2 6" xfId="44944"/>
    <cellStyle name="Normal 3 3 3 6 5 3" xfId="12190"/>
    <cellStyle name="Normal 3 3 3 6 5 3 2" xfId="12191"/>
    <cellStyle name="Normal 3 3 3 6 5 3 2 2" xfId="27852"/>
    <cellStyle name="Normal 3 3 3 6 5 3 2 3" xfId="44945"/>
    <cellStyle name="Normal 3 3 3 6 5 3 3" xfId="27853"/>
    <cellStyle name="Normal 3 3 3 6 5 3 4" xfId="44946"/>
    <cellStyle name="Normal 3 3 3 6 5 4" xfId="12192"/>
    <cellStyle name="Normal 3 3 3 6 5 4 2" xfId="12193"/>
    <cellStyle name="Normal 3 3 3 6 5 4 3" xfId="44947"/>
    <cellStyle name="Normal 3 3 3 6 5 5" xfId="12194"/>
    <cellStyle name="Normal 3 3 3 6 5 5 2" xfId="12195"/>
    <cellStyle name="Normal 3 3 3 6 5 6" xfId="12196"/>
    <cellStyle name="Normal 3 3 3 6 5 7" xfId="44948"/>
    <cellStyle name="Normal 3 3 3 6 6" xfId="12197"/>
    <cellStyle name="Normal 3 3 3 6 6 2" xfId="12198"/>
    <cellStyle name="Normal 3 3 3 6 6 2 2" xfId="27854"/>
    <cellStyle name="Normal 3 3 3 6 6 2 2 2" xfId="27855"/>
    <cellStyle name="Normal 3 3 3 6 6 2 2 2 2" xfId="27856"/>
    <cellStyle name="Normal 3 3 3 6 6 2 2 2 3" xfId="44949"/>
    <cellStyle name="Normal 3 3 3 6 6 2 2 3" xfId="27857"/>
    <cellStyle name="Normal 3 3 3 6 6 2 2 4" xfId="44950"/>
    <cellStyle name="Normal 3 3 3 6 6 2 3" xfId="27858"/>
    <cellStyle name="Normal 3 3 3 6 6 2 3 2" xfId="27859"/>
    <cellStyle name="Normal 3 3 3 6 6 2 3 3" xfId="44951"/>
    <cellStyle name="Normal 3 3 3 6 6 2 4" xfId="27860"/>
    <cellStyle name="Normal 3 3 3 6 6 2 5" xfId="44952"/>
    <cellStyle name="Normal 3 3 3 6 6 3" xfId="12199"/>
    <cellStyle name="Normal 3 3 3 6 6 3 2" xfId="27861"/>
    <cellStyle name="Normal 3 3 3 6 6 3 2 2" xfId="27862"/>
    <cellStyle name="Normal 3 3 3 6 6 3 2 3" xfId="44953"/>
    <cellStyle name="Normal 3 3 3 6 6 3 3" xfId="27863"/>
    <cellStyle name="Normal 3 3 3 6 6 3 4" xfId="44954"/>
    <cellStyle name="Normal 3 3 3 6 6 4" xfId="27864"/>
    <cellStyle name="Normal 3 3 3 6 6 4 2" xfId="27865"/>
    <cellStyle name="Normal 3 3 3 6 6 4 3" xfId="44955"/>
    <cellStyle name="Normal 3 3 3 6 6 5" xfId="27866"/>
    <cellStyle name="Normal 3 3 3 6 6 6" xfId="44956"/>
    <cellStyle name="Normal 3 3 3 6 6 7" xfId="44957"/>
    <cellStyle name="Normal 3 3 3 6 7" xfId="12200"/>
    <cellStyle name="Normal 3 3 3 6 7 2" xfId="12201"/>
    <cellStyle name="Normal 3 3 3 6 7 2 2" xfId="27867"/>
    <cellStyle name="Normal 3 3 3 6 7 2 2 2" xfId="27868"/>
    <cellStyle name="Normal 3 3 3 6 7 2 2 3" xfId="44958"/>
    <cellStyle name="Normal 3 3 3 6 7 2 3" xfId="27869"/>
    <cellStyle name="Normal 3 3 3 6 7 2 4" xfId="44959"/>
    <cellStyle name="Normal 3 3 3 6 7 3" xfId="12202"/>
    <cellStyle name="Normal 3 3 3 6 7 3 2" xfId="27870"/>
    <cellStyle name="Normal 3 3 3 6 7 3 3" xfId="44960"/>
    <cellStyle name="Normal 3 3 3 6 7 4" xfId="27871"/>
    <cellStyle name="Normal 3 3 3 6 7 5" xfId="44961"/>
    <cellStyle name="Normal 3 3 3 6 8" xfId="12203"/>
    <cellStyle name="Normal 3 3 3 6 8 2" xfId="12204"/>
    <cellStyle name="Normal 3 3 3 6 8 2 2" xfId="27872"/>
    <cellStyle name="Normal 3 3 3 6 8 2 2 2" xfId="27873"/>
    <cellStyle name="Normal 3 3 3 6 8 2 2 3" xfId="44962"/>
    <cellStyle name="Normal 3 3 3 6 8 2 3" xfId="27874"/>
    <cellStyle name="Normal 3 3 3 6 8 2 4" xfId="44963"/>
    <cellStyle name="Normal 3 3 3 6 8 3" xfId="27875"/>
    <cellStyle name="Normal 3 3 3 6 8 3 2" xfId="27876"/>
    <cellStyle name="Normal 3 3 3 6 8 3 3" xfId="44964"/>
    <cellStyle name="Normal 3 3 3 6 8 4" xfId="27877"/>
    <cellStyle name="Normal 3 3 3 6 8 5" xfId="44965"/>
    <cellStyle name="Normal 3 3 3 6 9" xfId="12205"/>
    <cellStyle name="Normal 3 3 3 6 9 2" xfId="12206"/>
    <cellStyle name="Normal 3 3 3 6 9 2 2" xfId="27878"/>
    <cellStyle name="Normal 3 3 3 6 9 2 2 2" xfId="27879"/>
    <cellStyle name="Normal 3 3 3 6 9 2 2 3" xfId="44966"/>
    <cellStyle name="Normal 3 3 3 6 9 2 3" xfId="27880"/>
    <cellStyle name="Normal 3 3 3 6 9 2 4" xfId="44967"/>
    <cellStyle name="Normal 3 3 3 6 9 3" xfId="27881"/>
    <cellStyle name="Normal 3 3 3 6 9 3 2" xfId="27882"/>
    <cellStyle name="Normal 3 3 3 6 9 3 3" xfId="44968"/>
    <cellStyle name="Normal 3 3 3 6 9 4" xfId="27883"/>
    <cellStyle name="Normal 3 3 3 6 9 5" xfId="44969"/>
    <cellStyle name="Normal 3 3 3 7" xfId="12207"/>
    <cellStyle name="Normal 3 3 3 7 10" xfId="44970"/>
    <cellStyle name="Normal 3 3 3 7 11" xfId="44971"/>
    <cellStyle name="Normal 3 3 3 7 12" xfId="44972"/>
    <cellStyle name="Normal 3 3 3 7 2" xfId="12208"/>
    <cellStyle name="Normal 3 3 3 7 2 2" xfId="12209"/>
    <cellStyle name="Normal 3 3 3 7 2 2 2" xfId="12210"/>
    <cellStyle name="Normal 3 3 3 7 2 2 2 2" xfId="12211"/>
    <cellStyle name="Normal 3 3 3 7 2 2 2 2 2" xfId="27884"/>
    <cellStyle name="Normal 3 3 3 7 2 2 2 2 2 2" xfId="27885"/>
    <cellStyle name="Normal 3 3 3 7 2 2 2 2 2 3" xfId="44973"/>
    <cellStyle name="Normal 3 3 3 7 2 2 2 2 3" xfId="27886"/>
    <cellStyle name="Normal 3 3 3 7 2 2 2 2 4" xfId="44974"/>
    <cellStyle name="Normal 3 3 3 7 2 2 2 3" xfId="12212"/>
    <cellStyle name="Normal 3 3 3 7 2 2 2 3 2" xfId="27887"/>
    <cellStyle name="Normal 3 3 3 7 2 2 2 3 3" xfId="44975"/>
    <cellStyle name="Normal 3 3 3 7 2 2 2 4" xfId="27888"/>
    <cellStyle name="Normal 3 3 3 7 2 2 2 5" xfId="44976"/>
    <cellStyle name="Normal 3 3 3 7 2 2 3" xfId="12213"/>
    <cellStyle name="Normal 3 3 3 7 2 2 3 2" xfId="12214"/>
    <cellStyle name="Normal 3 3 3 7 2 2 3 2 2" xfId="27889"/>
    <cellStyle name="Normal 3 3 3 7 2 2 3 2 3" xfId="44977"/>
    <cellStyle name="Normal 3 3 3 7 2 2 3 3" xfId="27890"/>
    <cellStyle name="Normal 3 3 3 7 2 2 3 4" xfId="44978"/>
    <cellStyle name="Normal 3 3 3 7 2 2 4" xfId="12215"/>
    <cellStyle name="Normal 3 3 3 7 2 2 4 2" xfId="12216"/>
    <cellStyle name="Normal 3 3 3 7 2 2 4 3" xfId="44979"/>
    <cellStyle name="Normal 3 3 3 7 2 2 5" xfId="12217"/>
    <cellStyle name="Normal 3 3 3 7 2 2 5 2" xfId="12218"/>
    <cellStyle name="Normal 3 3 3 7 2 2 6" xfId="12219"/>
    <cellStyle name="Normal 3 3 3 7 2 2 7" xfId="44980"/>
    <cellStyle name="Normal 3 3 3 7 2 3" xfId="12220"/>
    <cellStyle name="Normal 3 3 3 7 2 3 2" xfId="12221"/>
    <cellStyle name="Normal 3 3 3 7 2 3 2 2" xfId="27891"/>
    <cellStyle name="Normal 3 3 3 7 2 3 2 2 2" xfId="27892"/>
    <cellStyle name="Normal 3 3 3 7 2 3 2 2 3" xfId="44981"/>
    <cellStyle name="Normal 3 3 3 7 2 3 2 3" xfId="27893"/>
    <cellStyle name="Normal 3 3 3 7 2 3 2 4" xfId="44982"/>
    <cellStyle name="Normal 3 3 3 7 2 3 3" xfId="12222"/>
    <cellStyle name="Normal 3 3 3 7 2 3 3 2" xfId="27894"/>
    <cellStyle name="Normal 3 3 3 7 2 3 3 3" xfId="44983"/>
    <cellStyle name="Normal 3 3 3 7 2 3 4" xfId="27895"/>
    <cellStyle name="Normal 3 3 3 7 2 3 5" xfId="44984"/>
    <cellStyle name="Normal 3 3 3 7 2 4" xfId="12223"/>
    <cellStyle name="Normal 3 3 3 7 2 4 2" xfId="12224"/>
    <cellStyle name="Normal 3 3 3 7 2 4 2 2" xfId="27896"/>
    <cellStyle name="Normal 3 3 3 7 2 4 2 3" xfId="44985"/>
    <cellStyle name="Normal 3 3 3 7 2 4 3" xfId="27897"/>
    <cellStyle name="Normal 3 3 3 7 2 4 4" xfId="44986"/>
    <cellStyle name="Normal 3 3 3 7 2 5" xfId="12225"/>
    <cellStyle name="Normal 3 3 3 7 2 5 2" xfId="12226"/>
    <cellStyle name="Normal 3 3 3 7 2 5 3" xfId="44987"/>
    <cellStyle name="Normal 3 3 3 7 2 6" xfId="12227"/>
    <cellStyle name="Normal 3 3 3 7 2 6 2" xfId="12228"/>
    <cellStyle name="Normal 3 3 3 7 2 7" xfId="12229"/>
    <cellStyle name="Normal 3 3 3 7 2 8" xfId="44988"/>
    <cellStyle name="Normal 3 3 3 7 3" xfId="12230"/>
    <cellStyle name="Normal 3 3 3 7 3 2" xfId="12231"/>
    <cellStyle name="Normal 3 3 3 7 3 2 2" xfId="12232"/>
    <cellStyle name="Normal 3 3 3 7 3 2 2 2" xfId="27898"/>
    <cellStyle name="Normal 3 3 3 7 3 2 2 2 2" xfId="27899"/>
    <cellStyle name="Normal 3 3 3 7 3 2 2 2 3" xfId="44989"/>
    <cellStyle name="Normal 3 3 3 7 3 2 2 3" xfId="27900"/>
    <cellStyle name="Normal 3 3 3 7 3 2 2 4" xfId="44990"/>
    <cellStyle name="Normal 3 3 3 7 3 2 3" xfId="12233"/>
    <cellStyle name="Normal 3 3 3 7 3 2 3 2" xfId="27901"/>
    <cellStyle name="Normal 3 3 3 7 3 2 3 3" xfId="44991"/>
    <cellStyle name="Normal 3 3 3 7 3 2 4" xfId="27902"/>
    <cellStyle name="Normal 3 3 3 7 3 2 5" xfId="44992"/>
    <cellStyle name="Normal 3 3 3 7 3 3" xfId="12234"/>
    <cellStyle name="Normal 3 3 3 7 3 3 2" xfId="12235"/>
    <cellStyle name="Normal 3 3 3 7 3 3 2 2" xfId="27903"/>
    <cellStyle name="Normal 3 3 3 7 3 3 2 3" xfId="44993"/>
    <cellStyle name="Normal 3 3 3 7 3 3 3" xfId="27904"/>
    <cellStyle name="Normal 3 3 3 7 3 3 4" xfId="44994"/>
    <cellStyle name="Normal 3 3 3 7 3 4" xfId="12236"/>
    <cellStyle name="Normal 3 3 3 7 3 4 2" xfId="12237"/>
    <cellStyle name="Normal 3 3 3 7 3 4 3" xfId="44995"/>
    <cellStyle name="Normal 3 3 3 7 3 5" xfId="12238"/>
    <cellStyle name="Normal 3 3 3 7 3 5 2" xfId="12239"/>
    <cellStyle name="Normal 3 3 3 7 3 6" xfId="12240"/>
    <cellStyle name="Normal 3 3 3 7 3 7" xfId="44996"/>
    <cellStyle name="Normal 3 3 3 7 4" xfId="12241"/>
    <cellStyle name="Normal 3 3 3 7 4 2" xfId="12242"/>
    <cellStyle name="Normal 3 3 3 7 4 2 2" xfId="27905"/>
    <cellStyle name="Normal 3 3 3 7 4 2 2 2" xfId="27906"/>
    <cellStyle name="Normal 3 3 3 7 4 2 2 2 2" xfId="27907"/>
    <cellStyle name="Normal 3 3 3 7 4 2 2 2 3" xfId="44997"/>
    <cellStyle name="Normal 3 3 3 7 4 2 2 3" xfId="27908"/>
    <cellStyle name="Normal 3 3 3 7 4 2 2 4" xfId="44998"/>
    <cellStyle name="Normal 3 3 3 7 4 2 3" xfId="27909"/>
    <cellStyle name="Normal 3 3 3 7 4 2 3 2" xfId="27910"/>
    <cellStyle name="Normal 3 3 3 7 4 2 3 3" xfId="44999"/>
    <cellStyle name="Normal 3 3 3 7 4 2 4" xfId="27911"/>
    <cellStyle name="Normal 3 3 3 7 4 2 5" xfId="45000"/>
    <cellStyle name="Normal 3 3 3 7 4 3" xfId="12243"/>
    <cellStyle name="Normal 3 3 3 7 4 3 2" xfId="27912"/>
    <cellStyle name="Normal 3 3 3 7 4 3 2 2" xfId="27913"/>
    <cellStyle name="Normal 3 3 3 7 4 3 2 3" xfId="45001"/>
    <cellStyle name="Normal 3 3 3 7 4 3 3" xfId="27914"/>
    <cellStyle name="Normal 3 3 3 7 4 3 4" xfId="45002"/>
    <cellStyle name="Normal 3 3 3 7 4 4" xfId="27915"/>
    <cellStyle name="Normal 3 3 3 7 4 4 2" xfId="27916"/>
    <cellStyle name="Normal 3 3 3 7 4 4 3" xfId="45003"/>
    <cellStyle name="Normal 3 3 3 7 4 5" xfId="27917"/>
    <cellStyle name="Normal 3 3 3 7 4 6" xfId="45004"/>
    <cellStyle name="Normal 3 3 3 7 5" xfId="12244"/>
    <cellStyle name="Normal 3 3 3 7 5 2" xfId="12245"/>
    <cellStyle name="Normal 3 3 3 7 5 2 2" xfId="27918"/>
    <cellStyle name="Normal 3 3 3 7 5 2 2 2" xfId="27919"/>
    <cellStyle name="Normal 3 3 3 7 5 2 2 3" xfId="45005"/>
    <cellStyle name="Normal 3 3 3 7 5 2 3" xfId="27920"/>
    <cellStyle name="Normal 3 3 3 7 5 2 4" xfId="45006"/>
    <cellStyle name="Normal 3 3 3 7 5 3" xfId="27921"/>
    <cellStyle name="Normal 3 3 3 7 5 3 2" xfId="27922"/>
    <cellStyle name="Normal 3 3 3 7 5 3 3" xfId="45007"/>
    <cellStyle name="Normal 3 3 3 7 5 4" xfId="27923"/>
    <cellStyle name="Normal 3 3 3 7 5 5" xfId="45008"/>
    <cellStyle name="Normal 3 3 3 7 6" xfId="12246"/>
    <cellStyle name="Normal 3 3 3 7 6 2" xfId="12247"/>
    <cellStyle name="Normal 3 3 3 7 6 2 2" xfId="27924"/>
    <cellStyle name="Normal 3 3 3 7 6 2 2 2" xfId="27925"/>
    <cellStyle name="Normal 3 3 3 7 6 2 2 3" xfId="45009"/>
    <cellStyle name="Normal 3 3 3 7 6 2 3" xfId="27926"/>
    <cellStyle name="Normal 3 3 3 7 6 2 4" xfId="45010"/>
    <cellStyle name="Normal 3 3 3 7 6 3" xfId="27927"/>
    <cellStyle name="Normal 3 3 3 7 6 3 2" xfId="27928"/>
    <cellStyle name="Normal 3 3 3 7 6 3 3" xfId="45011"/>
    <cellStyle name="Normal 3 3 3 7 6 4" xfId="27929"/>
    <cellStyle name="Normal 3 3 3 7 6 5" xfId="45012"/>
    <cellStyle name="Normal 3 3 3 7 7" xfId="12248"/>
    <cellStyle name="Normal 3 3 3 7 7 2" xfId="12249"/>
    <cellStyle name="Normal 3 3 3 7 7 2 2" xfId="27930"/>
    <cellStyle name="Normal 3 3 3 7 7 2 3" xfId="45013"/>
    <cellStyle name="Normal 3 3 3 7 7 3" xfId="27931"/>
    <cellStyle name="Normal 3 3 3 7 7 4" xfId="45014"/>
    <cellStyle name="Normal 3 3 3 7 8" xfId="12250"/>
    <cellStyle name="Normal 3 3 3 7 8 2" xfId="27932"/>
    <cellStyle name="Normal 3 3 3 7 8 3" xfId="45015"/>
    <cellStyle name="Normal 3 3 3 7 9" xfId="27933"/>
    <cellStyle name="Normal 3 3 3 7 9 2" xfId="45016"/>
    <cellStyle name="Normal 3 3 3 8" xfId="12251"/>
    <cellStyle name="Normal 3 3 3 8 10" xfId="45017"/>
    <cellStyle name="Normal 3 3 3 8 11" xfId="45018"/>
    <cellStyle name="Normal 3 3 3 8 2" xfId="12252"/>
    <cellStyle name="Normal 3 3 3 8 2 2" xfId="12253"/>
    <cellStyle name="Normal 3 3 3 8 2 2 2" xfId="12254"/>
    <cellStyle name="Normal 3 3 3 8 2 2 2 2" xfId="12255"/>
    <cellStyle name="Normal 3 3 3 8 2 2 2 2 2" xfId="27934"/>
    <cellStyle name="Normal 3 3 3 8 2 2 2 2 2 2" xfId="27935"/>
    <cellStyle name="Normal 3 3 3 8 2 2 2 2 2 3" xfId="45019"/>
    <cellStyle name="Normal 3 3 3 8 2 2 2 2 3" xfId="27936"/>
    <cellStyle name="Normal 3 3 3 8 2 2 2 2 4" xfId="45020"/>
    <cellStyle name="Normal 3 3 3 8 2 2 2 3" xfId="12256"/>
    <cellStyle name="Normal 3 3 3 8 2 2 2 3 2" xfId="27937"/>
    <cellStyle name="Normal 3 3 3 8 2 2 2 3 3" xfId="45021"/>
    <cellStyle name="Normal 3 3 3 8 2 2 2 4" xfId="27938"/>
    <cellStyle name="Normal 3 3 3 8 2 2 2 5" xfId="45022"/>
    <cellStyle name="Normal 3 3 3 8 2 2 3" xfId="12257"/>
    <cellStyle name="Normal 3 3 3 8 2 2 3 2" xfId="12258"/>
    <cellStyle name="Normal 3 3 3 8 2 2 3 2 2" xfId="27939"/>
    <cellStyle name="Normal 3 3 3 8 2 2 3 2 3" xfId="45023"/>
    <cellStyle name="Normal 3 3 3 8 2 2 3 3" xfId="27940"/>
    <cellStyle name="Normal 3 3 3 8 2 2 3 4" xfId="45024"/>
    <cellStyle name="Normal 3 3 3 8 2 2 4" xfId="12259"/>
    <cellStyle name="Normal 3 3 3 8 2 2 4 2" xfId="12260"/>
    <cellStyle name="Normal 3 3 3 8 2 2 4 3" xfId="45025"/>
    <cellStyle name="Normal 3 3 3 8 2 2 5" xfId="12261"/>
    <cellStyle name="Normal 3 3 3 8 2 2 5 2" xfId="12262"/>
    <cellStyle name="Normal 3 3 3 8 2 2 6" xfId="12263"/>
    <cellStyle name="Normal 3 3 3 8 2 2 7" xfId="45026"/>
    <cellStyle name="Normal 3 3 3 8 2 3" xfId="12264"/>
    <cellStyle name="Normal 3 3 3 8 2 3 2" xfId="12265"/>
    <cellStyle name="Normal 3 3 3 8 2 3 2 2" xfId="27941"/>
    <cellStyle name="Normal 3 3 3 8 2 3 2 2 2" xfId="27942"/>
    <cellStyle name="Normal 3 3 3 8 2 3 2 2 3" xfId="45027"/>
    <cellStyle name="Normal 3 3 3 8 2 3 2 3" xfId="27943"/>
    <cellStyle name="Normal 3 3 3 8 2 3 2 4" xfId="45028"/>
    <cellStyle name="Normal 3 3 3 8 2 3 3" xfId="12266"/>
    <cellStyle name="Normal 3 3 3 8 2 3 3 2" xfId="27944"/>
    <cellStyle name="Normal 3 3 3 8 2 3 3 3" xfId="45029"/>
    <cellStyle name="Normal 3 3 3 8 2 3 4" xfId="27945"/>
    <cellStyle name="Normal 3 3 3 8 2 3 5" xfId="45030"/>
    <cellStyle name="Normal 3 3 3 8 2 4" xfId="12267"/>
    <cellStyle name="Normal 3 3 3 8 2 4 2" xfId="12268"/>
    <cellStyle name="Normal 3 3 3 8 2 4 2 2" xfId="27946"/>
    <cellStyle name="Normal 3 3 3 8 2 4 2 3" xfId="45031"/>
    <cellStyle name="Normal 3 3 3 8 2 4 3" xfId="27947"/>
    <cellStyle name="Normal 3 3 3 8 2 4 4" xfId="45032"/>
    <cellStyle name="Normal 3 3 3 8 2 5" xfId="12269"/>
    <cellStyle name="Normal 3 3 3 8 2 5 2" xfId="12270"/>
    <cellStyle name="Normal 3 3 3 8 2 5 3" xfId="45033"/>
    <cellStyle name="Normal 3 3 3 8 2 6" xfId="12271"/>
    <cellStyle name="Normal 3 3 3 8 2 6 2" xfId="12272"/>
    <cellStyle name="Normal 3 3 3 8 2 7" xfId="12273"/>
    <cellStyle name="Normal 3 3 3 8 2 8" xfId="45034"/>
    <cellStyle name="Normal 3 3 3 8 3" xfId="12274"/>
    <cellStyle name="Normal 3 3 3 8 3 2" xfId="12275"/>
    <cellStyle name="Normal 3 3 3 8 3 2 2" xfId="12276"/>
    <cellStyle name="Normal 3 3 3 8 3 2 2 2" xfId="27948"/>
    <cellStyle name="Normal 3 3 3 8 3 2 2 2 2" xfId="27949"/>
    <cellStyle name="Normal 3 3 3 8 3 2 2 2 3" xfId="45035"/>
    <cellStyle name="Normal 3 3 3 8 3 2 2 3" xfId="27950"/>
    <cellStyle name="Normal 3 3 3 8 3 2 2 4" xfId="45036"/>
    <cellStyle name="Normal 3 3 3 8 3 2 3" xfId="12277"/>
    <cellStyle name="Normal 3 3 3 8 3 2 3 2" xfId="27951"/>
    <cellStyle name="Normal 3 3 3 8 3 2 3 3" xfId="45037"/>
    <cellStyle name="Normal 3 3 3 8 3 2 4" xfId="27952"/>
    <cellStyle name="Normal 3 3 3 8 3 2 5" xfId="45038"/>
    <cellStyle name="Normal 3 3 3 8 3 3" xfId="12278"/>
    <cellStyle name="Normal 3 3 3 8 3 3 2" xfId="12279"/>
    <cellStyle name="Normal 3 3 3 8 3 3 2 2" xfId="27953"/>
    <cellStyle name="Normal 3 3 3 8 3 3 2 3" xfId="45039"/>
    <cellStyle name="Normal 3 3 3 8 3 3 3" xfId="27954"/>
    <cellStyle name="Normal 3 3 3 8 3 3 4" xfId="45040"/>
    <cellStyle name="Normal 3 3 3 8 3 4" xfId="12280"/>
    <cellStyle name="Normal 3 3 3 8 3 4 2" xfId="12281"/>
    <cellStyle name="Normal 3 3 3 8 3 4 3" xfId="45041"/>
    <cellStyle name="Normal 3 3 3 8 3 5" xfId="12282"/>
    <cellStyle name="Normal 3 3 3 8 3 5 2" xfId="12283"/>
    <cellStyle name="Normal 3 3 3 8 3 6" xfId="12284"/>
    <cellStyle name="Normal 3 3 3 8 3 7" xfId="45042"/>
    <cellStyle name="Normal 3 3 3 8 4" xfId="12285"/>
    <cellStyle name="Normal 3 3 3 8 4 2" xfId="12286"/>
    <cellStyle name="Normal 3 3 3 8 4 2 2" xfId="27955"/>
    <cellStyle name="Normal 3 3 3 8 4 2 2 2" xfId="27956"/>
    <cellStyle name="Normal 3 3 3 8 4 2 2 2 2" xfId="27957"/>
    <cellStyle name="Normal 3 3 3 8 4 2 2 2 3" xfId="45043"/>
    <cellStyle name="Normal 3 3 3 8 4 2 2 3" xfId="27958"/>
    <cellStyle name="Normal 3 3 3 8 4 2 2 4" xfId="45044"/>
    <cellStyle name="Normal 3 3 3 8 4 2 3" xfId="27959"/>
    <cellStyle name="Normal 3 3 3 8 4 2 3 2" xfId="27960"/>
    <cellStyle name="Normal 3 3 3 8 4 2 3 3" xfId="45045"/>
    <cellStyle name="Normal 3 3 3 8 4 2 4" xfId="27961"/>
    <cellStyle name="Normal 3 3 3 8 4 2 5" xfId="45046"/>
    <cellStyle name="Normal 3 3 3 8 4 3" xfId="12287"/>
    <cellStyle name="Normal 3 3 3 8 4 3 2" xfId="27962"/>
    <cellStyle name="Normal 3 3 3 8 4 3 2 2" xfId="27963"/>
    <cellStyle name="Normal 3 3 3 8 4 3 2 3" xfId="45047"/>
    <cellStyle name="Normal 3 3 3 8 4 3 3" xfId="27964"/>
    <cellStyle name="Normal 3 3 3 8 4 3 4" xfId="45048"/>
    <cellStyle name="Normal 3 3 3 8 4 4" xfId="27965"/>
    <cellStyle name="Normal 3 3 3 8 4 4 2" xfId="27966"/>
    <cellStyle name="Normal 3 3 3 8 4 4 3" xfId="45049"/>
    <cellStyle name="Normal 3 3 3 8 4 5" xfId="27967"/>
    <cellStyle name="Normal 3 3 3 8 4 6" xfId="45050"/>
    <cellStyle name="Normal 3 3 3 8 5" xfId="12288"/>
    <cellStyle name="Normal 3 3 3 8 5 2" xfId="12289"/>
    <cellStyle name="Normal 3 3 3 8 5 2 2" xfId="27968"/>
    <cellStyle name="Normal 3 3 3 8 5 2 2 2" xfId="27969"/>
    <cellStyle name="Normal 3 3 3 8 5 2 2 3" xfId="45051"/>
    <cellStyle name="Normal 3 3 3 8 5 2 3" xfId="27970"/>
    <cellStyle name="Normal 3 3 3 8 5 2 4" xfId="45052"/>
    <cellStyle name="Normal 3 3 3 8 5 3" xfId="27971"/>
    <cellStyle name="Normal 3 3 3 8 5 3 2" xfId="27972"/>
    <cellStyle name="Normal 3 3 3 8 5 3 3" xfId="45053"/>
    <cellStyle name="Normal 3 3 3 8 5 4" xfId="27973"/>
    <cellStyle name="Normal 3 3 3 8 5 5" xfId="45054"/>
    <cellStyle name="Normal 3 3 3 8 6" xfId="12290"/>
    <cellStyle name="Normal 3 3 3 8 6 2" xfId="12291"/>
    <cellStyle name="Normal 3 3 3 8 6 2 2" xfId="27974"/>
    <cellStyle name="Normal 3 3 3 8 6 2 3" xfId="45055"/>
    <cellStyle name="Normal 3 3 3 8 6 3" xfId="27975"/>
    <cellStyle name="Normal 3 3 3 8 6 4" xfId="45056"/>
    <cellStyle name="Normal 3 3 3 8 7" xfId="12292"/>
    <cellStyle name="Normal 3 3 3 8 7 2" xfId="12293"/>
    <cellStyle name="Normal 3 3 3 8 7 3" xfId="45057"/>
    <cellStyle name="Normal 3 3 3 8 8" xfId="12294"/>
    <cellStyle name="Normal 3 3 3 8 8 2" xfId="45058"/>
    <cellStyle name="Normal 3 3 3 8 9" xfId="45059"/>
    <cellStyle name="Normal 3 3 3 9" xfId="12295"/>
    <cellStyle name="Normal 3 3 3 9 10" xfId="45060"/>
    <cellStyle name="Normal 3 3 3 9 2" xfId="12296"/>
    <cellStyle name="Normal 3 3 3 9 2 2" xfId="12297"/>
    <cellStyle name="Normal 3 3 3 9 2 2 2" xfId="12298"/>
    <cellStyle name="Normal 3 3 3 9 2 2 2 2" xfId="27976"/>
    <cellStyle name="Normal 3 3 3 9 2 2 2 2 2" xfId="27977"/>
    <cellStyle name="Normal 3 3 3 9 2 2 2 2 3" xfId="45061"/>
    <cellStyle name="Normal 3 3 3 9 2 2 2 3" xfId="27978"/>
    <cellStyle name="Normal 3 3 3 9 2 2 2 4" xfId="45062"/>
    <cellStyle name="Normal 3 3 3 9 2 2 3" xfId="12299"/>
    <cellStyle name="Normal 3 3 3 9 2 2 3 2" xfId="27979"/>
    <cellStyle name="Normal 3 3 3 9 2 2 3 3" xfId="45063"/>
    <cellStyle name="Normal 3 3 3 9 2 2 4" xfId="27980"/>
    <cellStyle name="Normal 3 3 3 9 2 2 5" xfId="45064"/>
    <cellStyle name="Normal 3 3 3 9 2 3" xfId="12300"/>
    <cellStyle name="Normal 3 3 3 9 2 3 2" xfId="12301"/>
    <cellStyle name="Normal 3 3 3 9 2 3 2 2" xfId="27981"/>
    <cellStyle name="Normal 3 3 3 9 2 3 2 3" xfId="45065"/>
    <cellStyle name="Normal 3 3 3 9 2 3 3" xfId="27982"/>
    <cellStyle name="Normal 3 3 3 9 2 3 4" xfId="45066"/>
    <cellStyle name="Normal 3 3 3 9 2 4" xfId="12302"/>
    <cellStyle name="Normal 3 3 3 9 2 4 2" xfId="12303"/>
    <cellStyle name="Normal 3 3 3 9 2 4 3" xfId="45067"/>
    <cellStyle name="Normal 3 3 3 9 2 5" xfId="12304"/>
    <cellStyle name="Normal 3 3 3 9 2 5 2" xfId="12305"/>
    <cellStyle name="Normal 3 3 3 9 2 6" xfId="12306"/>
    <cellStyle name="Normal 3 3 3 9 2 7" xfId="45068"/>
    <cellStyle name="Normal 3 3 3 9 3" xfId="12307"/>
    <cellStyle name="Normal 3 3 3 9 3 2" xfId="12308"/>
    <cellStyle name="Normal 3 3 3 9 3 2 2" xfId="27983"/>
    <cellStyle name="Normal 3 3 3 9 3 2 2 2" xfId="27984"/>
    <cellStyle name="Normal 3 3 3 9 3 2 2 2 2" xfId="27985"/>
    <cellStyle name="Normal 3 3 3 9 3 2 2 2 3" xfId="45069"/>
    <cellStyle name="Normal 3 3 3 9 3 2 2 3" xfId="27986"/>
    <cellStyle name="Normal 3 3 3 9 3 2 2 4" xfId="45070"/>
    <cellStyle name="Normal 3 3 3 9 3 2 3" xfId="27987"/>
    <cellStyle name="Normal 3 3 3 9 3 2 3 2" xfId="27988"/>
    <cellStyle name="Normal 3 3 3 9 3 2 3 3" xfId="45071"/>
    <cellStyle name="Normal 3 3 3 9 3 2 4" xfId="27989"/>
    <cellStyle name="Normal 3 3 3 9 3 2 5" xfId="45072"/>
    <cellStyle name="Normal 3 3 3 9 3 3" xfId="12309"/>
    <cellStyle name="Normal 3 3 3 9 3 3 2" xfId="27990"/>
    <cellStyle name="Normal 3 3 3 9 3 3 2 2" xfId="27991"/>
    <cellStyle name="Normal 3 3 3 9 3 3 2 3" xfId="45073"/>
    <cellStyle name="Normal 3 3 3 9 3 3 3" xfId="27992"/>
    <cellStyle name="Normal 3 3 3 9 3 3 4" xfId="45074"/>
    <cellStyle name="Normal 3 3 3 9 3 4" xfId="27993"/>
    <cellStyle name="Normal 3 3 3 9 3 4 2" xfId="27994"/>
    <cellStyle name="Normal 3 3 3 9 3 4 3" xfId="45075"/>
    <cellStyle name="Normal 3 3 3 9 3 5" xfId="27995"/>
    <cellStyle name="Normal 3 3 3 9 3 6" xfId="45076"/>
    <cellStyle name="Normal 3 3 3 9 4" xfId="12310"/>
    <cellStyle name="Normal 3 3 3 9 4 2" xfId="12311"/>
    <cellStyle name="Normal 3 3 3 9 4 2 2" xfId="27996"/>
    <cellStyle name="Normal 3 3 3 9 4 2 2 2" xfId="27997"/>
    <cellStyle name="Normal 3 3 3 9 4 2 2 3" xfId="45077"/>
    <cellStyle name="Normal 3 3 3 9 4 2 3" xfId="27998"/>
    <cellStyle name="Normal 3 3 3 9 4 2 4" xfId="45078"/>
    <cellStyle name="Normal 3 3 3 9 4 3" xfId="27999"/>
    <cellStyle name="Normal 3 3 3 9 4 3 2" xfId="28000"/>
    <cellStyle name="Normal 3 3 3 9 4 3 3" xfId="45079"/>
    <cellStyle name="Normal 3 3 3 9 4 4" xfId="28001"/>
    <cellStyle name="Normal 3 3 3 9 4 5" xfId="45080"/>
    <cellStyle name="Normal 3 3 3 9 5" xfId="12312"/>
    <cellStyle name="Normal 3 3 3 9 5 2" xfId="12313"/>
    <cellStyle name="Normal 3 3 3 9 5 2 2" xfId="28002"/>
    <cellStyle name="Normal 3 3 3 9 5 2 3" xfId="45081"/>
    <cellStyle name="Normal 3 3 3 9 5 3" xfId="28003"/>
    <cellStyle name="Normal 3 3 3 9 5 4" xfId="45082"/>
    <cellStyle name="Normal 3 3 3 9 6" xfId="12314"/>
    <cellStyle name="Normal 3 3 3 9 6 2" xfId="12315"/>
    <cellStyle name="Normal 3 3 3 9 6 3" xfId="45083"/>
    <cellStyle name="Normal 3 3 3 9 7" xfId="12316"/>
    <cellStyle name="Normal 3 3 3 9 7 2" xfId="45084"/>
    <cellStyle name="Normal 3 3 3 9 8" xfId="45085"/>
    <cellStyle name="Normal 3 3 3 9 9" xfId="45086"/>
    <cellStyle name="Normal 3 3 4" xfId="12317"/>
    <cellStyle name="Normal 3 3 4 10" xfId="12318"/>
    <cellStyle name="Normal 3 3 4 10 2" xfId="12319"/>
    <cellStyle name="Normal 3 3 4 10 2 2" xfId="12320"/>
    <cellStyle name="Normal 3 3 4 10 2 2 2" xfId="28004"/>
    <cellStyle name="Normal 3 3 4 10 2 2 2 2" xfId="28005"/>
    <cellStyle name="Normal 3 3 4 10 2 2 2 3" xfId="45087"/>
    <cellStyle name="Normal 3 3 4 10 2 2 3" xfId="28006"/>
    <cellStyle name="Normal 3 3 4 10 2 2 4" xfId="45088"/>
    <cellStyle name="Normal 3 3 4 10 2 3" xfId="12321"/>
    <cellStyle name="Normal 3 3 4 10 2 3 2" xfId="28007"/>
    <cellStyle name="Normal 3 3 4 10 2 3 3" xfId="45089"/>
    <cellStyle name="Normal 3 3 4 10 2 4" xfId="28008"/>
    <cellStyle name="Normal 3 3 4 10 2 5" xfId="45090"/>
    <cellStyle name="Normal 3 3 4 10 2 6" xfId="45091"/>
    <cellStyle name="Normal 3 3 4 10 3" xfId="12322"/>
    <cellStyle name="Normal 3 3 4 10 3 2" xfId="12323"/>
    <cellStyle name="Normal 3 3 4 10 3 2 2" xfId="28009"/>
    <cellStyle name="Normal 3 3 4 10 3 2 3" xfId="45092"/>
    <cellStyle name="Normal 3 3 4 10 3 3" xfId="28010"/>
    <cellStyle name="Normal 3 3 4 10 3 4" xfId="45093"/>
    <cellStyle name="Normal 3 3 4 10 4" xfId="12324"/>
    <cellStyle name="Normal 3 3 4 10 4 2" xfId="12325"/>
    <cellStyle name="Normal 3 3 4 10 4 3" xfId="45094"/>
    <cellStyle name="Normal 3 3 4 10 5" xfId="12326"/>
    <cellStyle name="Normal 3 3 4 10 5 2" xfId="12327"/>
    <cellStyle name="Normal 3 3 4 10 6" xfId="12328"/>
    <cellStyle name="Normal 3 3 4 10 7" xfId="45095"/>
    <cellStyle name="Normal 3 3 4 11" xfId="12329"/>
    <cellStyle name="Normal 3 3 4 11 2" xfId="12330"/>
    <cellStyle name="Normal 3 3 4 11 2 2" xfId="28011"/>
    <cellStyle name="Normal 3 3 4 11 2 2 2" xfId="28012"/>
    <cellStyle name="Normal 3 3 4 11 2 2 2 2" xfId="28013"/>
    <cellStyle name="Normal 3 3 4 11 2 2 2 3" xfId="45096"/>
    <cellStyle name="Normal 3 3 4 11 2 2 3" xfId="28014"/>
    <cellStyle name="Normal 3 3 4 11 2 2 4" xfId="45097"/>
    <cellStyle name="Normal 3 3 4 11 2 3" xfId="28015"/>
    <cellStyle name="Normal 3 3 4 11 2 3 2" xfId="28016"/>
    <cellStyle name="Normal 3 3 4 11 2 3 3" xfId="45098"/>
    <cellStyle name="Normal 3 3 4 11 2 4" xfId="28017"/>
    <cellStyle name="Normal 3 3 4 11 2 5" xfId="45099"/>
    <cellStyle name="Normal 3 3 4 11 3" xfId="12331"/>
    <cellStyle name="Normal 3 3 4 11 3 2" xfId="28018"/>
    <cellStyle name="Normal 3 3 4 11 3 2 2" xfId="28019"/>
    <cellStyle name="Normal 3 3 4 11 3 2 3" xfId="45100"/>
    <cellStyle name="Normal 3 3 4 11 3 3" xfId="28020"/>
    <cellStyle name="Normal 3 3 4 11 3 4" xfId="45101"/>
    <cellStyle name="Normal 3 3 4 11 4" xfId="28021"/>
    <cellStyle name="Normal 3 3 4 11 4 2" xfId="28022"/>
    <cellStyle name="Normal 3 3 4 11 4 3" xfId="45102"/>
    <cellStyle name="Normal 3 3 4 11 5" xfId="28023"/>
    <cellStyle name="Normal 3 3 4 11 6" xfId="45103"/>
    <cellStyle name="Normal 3 3 4 11 7" xfId="45104"/>
    <cellStyle name="Normal 3 3 4 12" xfId="12332"/>
    <cellStyle name="Normal 3 3 4 12 2" xfId="12333"/>
    <cellStyle name="Normal 3 3 4 12 2 2" xfId="28024"/>
    <cellStyle name="Normal 3 3 4 12 2 2 2" xfId="28025"/>
    <cellStyle name="Normal 3 3 4 12 2 2 3" xfId="45105"/>
    <cellStyle name="Normal 3 3 4 12 2 3" xfId="28026"/>
    <cellStyle name="Normal 3 3 4 12 2 4" xfId="45106"/>
    <cellStyle name="Normal 3 3 4 12 3" xfId="12334"/>
    <cellStyle name="Normal 3 3 4 12 3 2" xfId="28027"/>
    <cellStyle name="Normal 3 3 4 12 3 3" xfId="45107"/>
    <cellStyle name="Normal 3 3 4 12 4" xfId="28028"/>
    <cellStyle name="Normal 3 3 4 12 5" xfId="45108"/>
    <cellStyle name="Normal 3 3 4 13" xfId="12335"/>
    <cellStyle name="Normal 3 3 4 13 2" xfId="12336"/>
    <cellStyle name="Normal 3 3 4 13 2 2" xfId="28029"/>
    <cellStyle name="Normal 3 3 4 13 2 2 2" xfId="28030"/>
    <cellStyle name="Normal 3 3 4 13 2 2 3" xfId="45109"/>
    <cellStyle name="Normal 3 3 4 13 2 3" xfId="28031"/>
    <cellStyle name="Normal 3 3 4 13 2 4" xfId="45110"/>
    <cellStyle name="Normal 3 3 4 13 3" xfId="28032"/>
    <cellStyle name="Normal 3 3 4 13 3 2" xfId="28033"/>
    <cellStyle name="Normal 3 3 4 13 3 3" xfId="45111"/>
    <cellStyle name="Normal 3 3 4 13 4" xfId="28034"/>
    <cellStyle name="Normal 3 3 4 13 5" xfId="45112"/>
    <cellStyle name="Normal 3 3 4 14" xfId="12337"/>
    <cellStyle name="Normal 3 3 4 14 2" xfId="12338"/>
    <cellStyle name="Normal 3 3 4 14 2 2" xfId="28035"/>
    <cellStyle name="Normal 3 3 4 14 2 2 2" xfId="28036"/>
    <cellStyle name="Normal 3 3 4 14 2 2 3" xfId="45113"/>
    <cellStyle name="Normal 3 3 4 14 2 3" xfId="28037"/>
    <cellStyle name="Normal 3 3 4 14 2 4" xfId="45114"/>
    <cellStyle name="Normal 3 3 4 14 3" xfId="28038"/>
    <cellStyle name="Normal 3 3 4 14 3 2" xfId="28039"/>
    <cellStyle name="Normal 3 3 4 14 3 3" xfId="45115"/>
    <cellStyle name="Normal 3 3 4 14 4" xfId="28040"/>
    <cellStyle name="Normal 3 3 4 14 5" xfId="45116"/>
    <cellStyle name="Normal 3 3 4 15" xfId="12339"/>
    <cellStyle name="Normal 3 3 4 15 2" xfId="12340"/>
    <cellStyle name="Normal 3 3 4 15 2 2" xfId="28041"/>
    <cellStyle name="Normal 3 3 4 15 2 3" xfId="45117"/>
    <cellStyle name="Normal 3 3 4 15 3" xfId="28042"/>
    <cellStyle name="Normal 3 3 4 15 4" xfId="45118"/>
    <cellStyle name="Normal 3 3 4 16" xfId="12341"/>
    <cellStyle name="Normal 3 3 4 16 2" xfId="28043"/>
    <cellStyle name="Normal 3 3 4 16 3" xfId="45119"/>
    <cellStyle name="Normal 3 3 4 17" xfId="28044"/>
    <cellStyle name="Normal 3 3 4 17 2" xfId="45120"/>
    <cellStyle name="Normal 3 3 4 18" xfId="45121"/>
    <cellStyle name="Normal 3 3 4 19" xfId="45122"/>
    <cellStyle name="Normal 3 3 4 2" xfId="12342"/>
    <cellStyle name="Normal 3 3 4 2 10" xfId="12343"/>
    <cellStyle name="Normal 3 3 4 2 10 2" xfId="12344"/>
    <cellStyle name="Normal 3 3 4 2 10 2 2" xfId="28045"/>
    <cellStyle name="Normal 3 3 4 2 10 2 3" xfId="45123"/>
    <cellStyle name="Normal 3 3 4 2 10 3" xfId="28046"/>
    <cellStyle name="Normal 3 3 4 2 10 4" xfId="45124"/>
    <cellStyle name="Normal 3 3 4 2 11" xfId="12345"/>
    <cellStyle name="Normal 3 3 4 2 11 2" xfId="28047"/>
    <cellStyle name="Normal 3 3 4 2 11 3" xfId="45125"/>
    <cellStyle name="Normal 3 3 4 2 12" xfId="28048"/>
    <cellStyle name="Normal 3 3 4 2 12 2" xfId="45126"/>
    <cellStyle name="Normal 3 3 4 2 13" xfId="45127"/>
    <cellStyle name="Normal 3 3 4 2 14" xfId="45128"/>
    <cellStyle name="Normal 3 3 4 2 15" xfId="45129"/>
    <cellStyle name="Normal 3 3 4 2 2" xfId="12346"/>
    <cellStyle name="Normal 3 3 4 2 2 10" xfId="45130"/>
    <cellStyle name="Normal 3 3 4 2 2 11" xfId="45131"/>
    <cellStyle name="Normal 3 3 4 2 2 12" xfId="45132"/>
    <cellStyle name="Normal 3 3 4 2 2 2" xfId="12347"/>
    <cellStyle name="Normal 3 3 4 2 2 2 2" xfId="12348"/>
    <cellStyle name="Normal 3 3 4 2 2 2 2 2" xfId="12349"/>
    <cellStyle name="Normal 3 3 4 2 2 2 2 2 2" xfId="12350"/>
    <cellStyle name="Normal 3 3 4 2 2 2 2 2 2 2" xfId="28049"/>
    <cellStyle name="Normal 3 3 4 2 2 2 2 2 2 2 2" xfId="28050"/>
    <cellStyle name="Normal 3 3 4 2 2 2 2 2 2 2 3" xfId="45133"/>
    <cellStyle name="Normal 3 3 4 2 2 2 2 2 2 3" xfId="28051"/>
    <cellStyle name="Normal 3 3 4 2 2 2 2 2 2 4" xfId="45134"/>
    <cellStyle name="Normal 3 3 4 2 2 2 2 2 3" xfId="12351"/>
    <cellStyle name="Normal 3 3 4 2 2 2 2 2 3 2" xfId="28052"/>
    <cellStyle name="Normal 3 3 4 2 2 2 2 2 3 3" xfId="45135"/>
    <cellStyle name="Normal 3 3 4 2 2 2 2 2 4" xfId="28053"/>
    <cellStyle name="Normal 3 3 4 2 2 2 2 2 5" xfId="45136"/>
    <cellStyle name="Normal 3 3 4 2 2 2 2 3" xfId="12352"/>
    <cellStyle name="Normal 3 3 4 2 2 2 2 3 2" xfId="12353"/>
    <cellStyle name="Normal 3 3 4 2 2 2 2 3 2 2" xfId="28054"/>
    <cellStyle name="Normal 3 3 4 2 2 2 2 3 2 3" xfId="45137"/>
    <cellStyle name="Normal 3 3 4 2 2 2 2 3 3" xfId="28055"/>
    <cellStyle name="Normal 3 3 4 2 2 2 2 3 4" xfId="45138"/>
    <cellStyle name="Normal 3 3 4 2 2 2 2 4" xfId="12354"/>
    <cellStyle name="Normal 3 3 4 2 2 2 2 4 2" xfId="12355"/>
    <cellStyle name="Normal 3 3 4 2 2 2 2 4 3" xfId="45139"/>
    <cellStyle name="Normal 3 3 4 2 2 2 2 5" xfId="12356"/>
    <cellStyle name="Normal 3 3 4 2 2 2 2 5 2" xfId="12357"/>
    <cellStyle name="Normal 3 3 4 2 2 2 2 6" xfId="12358"/>
    <cellStyle name="Normal 3 3 4 2 2 2 2 7" xfId="45140"/>
    <cellStyle name="Normal 3 3 4 2 2 2 3" xfId="12359"/>
    <cellStyle name="Normal 3 3 4 2 2 2 3 2" xfId="12360"/>
    <cellStyle name="Normal 3 3 4 2 2 2 3 2 2" xfId="28056"/>
    <cellStyle name="Normal 3 3 4 2 2 2 3 2 2 2" xfId="28057"/>
    <cellStyle name="Normal 3 3 4 2 2 2 3 2 2 3" xfId="45141"/>
    <cellStyle name="Normal 3 3 4 2 2 2 3 2 3" xfId="28058"/>
    <cellStyle name="Normal 3 3 4 2 2 2 3 2 4" xfId="45142"/>
    <cellStyle name="Normal 3 3 4 2 2 2 3 3" xfId="12361"/>
    <cellStyle name="Normal 3 3 4 2 2 2 3 3 2" xfId="28059"/>
    <cellStyle name="Normal 3 3 4 2 2 2 3 3 3" xfId="45143"/>
    <cellStyle name="Normal 3 3 4 2 2 2 3 4" xfId="28060"/>
    <cellStyle name="Normal 3 3 4 2 2 2 3 5" xfId="45144"/>
    <cellStyle name="Normal 3 3 4 2 2 2 4" xfId="12362"/>
    <cellStyle name="Normal 3 3 4 2 2 2 4 2" xfId="12363"/>
    <cellStyle name="Normal 3 3 4 2 2 2 4 2 2" xfId="28061"/>
    <cellStyle name="Normal 3 3 4 2 2 2 4 2 3" xfId="45145"/>
    <cellStyle name="Normal 3 3 4 2 2 2 4 3" xfId="28062"/>
    <cellStyle name="Normal 3 3 4 2 2 2 4 4" xfId="45146"/>
    <cellStyle name="Normal 3 3 4 2 2 2 5" xfId="12364"/>
    <cellStyle name="Normal 3 3 4 2 2 2 5 2" xfId="12365"/>
    <cellStyle name="Normal 3 3 4 2 2 2 5 3" xfId="45147"/>
    <cellStyle name="Normal 3 3 4 2 2 2 6" xfId="12366"/>
    <cellStyle name="Normal 3 3 4 2 2 2 6 2" xfId="12367"/>
    <cellStyle name="Normal 3 3 4 2 2 2 7" xfId="12368"/>
    <cellStyle name="Normal 3 3 4 2 2 2 8" xfId="45148"/>
    <cellStyle name="Normal 3 3 4 2 2 3" xfId="12369"/>
    <cellStyle name="Normal 3 3 4 2 2 3 2" xfId="12370"/>
    <cellStyle name="Normal 3 3 4 2 2 3 2 2" xfId="12371"/>
    <cellStyle name="Normal 3 3 4 2 2 3 2 2 2" xfId="28063"/>
    <cellStyle name="Normal 3 3 4 2 2 3 2 2 2 2" xfId="28064"/>
    <cellStyle name="Normal 3 3 4 2 2 3 2 2 2 3" xfId="45149"/>
    <cellStyle name="Normal 3 3 4 2 2 3 2 2 3" xfId="28065"/>
    <cellStyle name="Normal 3 3 4 2 2 3 2 2 4" xfId="45150"/>
    <cellStyle name="Normal 3 3 4 2 2 3 2 3" xfId="12372"/>
    <cellStyle name="Normal 3 3 4 2 2 3 2 3 2" xfId="28066"/>
    <cellStyle name="Normal 3 3 4 2 2 3 2 3 3" xfId="45151"/>
    <cellStyle name="Normal 3 3 4 2 2 3 2 4" xfId="28067"/>
    <cellStyle name="Normal 3 3 4 2 2 3 2 5" xfId="45152"/>
    <cellStyle name="Normal 3 3 4 2 2 3 3" xfId="12373"/>
    <cellStyle name="Normal 3 3 4 2 2 3 3 2" xfId="12374"/>
    <cellStyle name="Normal 3 3 4 2 2 3 3 2 2" xfId="28068"/>
    <cellStyle name="Normal 3 3 4 2 2 3 3 2 3" xfId="45153"/>
    <cellStyle name="Normal 3 3 4 2 2 3 3 3" xfId="28069"/>
    <cellStyle name="Normal 3 3 4 2 2 3 3 4" xfId="45154"/>
    <cellStyle name="Normal 3 3 4 2 2 3 4" xfId="12375"/>
    <cellStyle name="Normal 3 3 4 2 2 3 4 2" xfId="12376"/>
    <cellStyle name="Normal 3 3 4 2 2 3 4 3" xfId="45155"/>
    <cellStyle name="Normal 3 3 4 2 2 3 5" xfId="12377"/>
    <cellStyle name="Normal 3 3 4 2 2 3 5 2" xfId="12378"/>
    <cellStyle name="Normal 3 3 4 2 2 3 6" xfId="12379"/>
    <cellStyle name="Normal 3 3 4 2 2 3 7" xfId="45156"/>
    <cellStyle name="Normal 3 3 4 2 2 4" xfId="12380"/>
    <cellStyle name="Normal 3 3 4 2 2 4 2" xfId="12381"/>
    <cellStyle name="Normal 3 3 4 2 2 4 2 2" xfId="28070"/>
    <cellStyle name="Normal 3 3 4 2 2 4 2 2 2" xfId="28071"/>
    <cellStyle name="Normal 3 3 4 2 2 4 2 2 2 2" xfId="28072"/>
    <cellStyle name="Normal 3 3 4 2 2 4 2 2 2 3" xfId="45157"/>
    <cellStyle name="Normal 3 3 4 2 2 4 2 2 3" xfId="28073"/>
    <cellStyle name="Normal 3 3 4 2 2 4 2 2 4" xfId="45158"/>
    <cellStyle name="Normal 3 3 4 2 2 4 2 3" xfId="28074"/>
    <cellStyle name="Normal 3 3 4 2 2 4 2 3 2" xfId="28075"/>
    <cellStyle name="Normal 3 3 4 2 2 4 2 3 3" xfId="45159"/>
    <cellStyle name="Normal 3 3 4 2 2 4 2 4" xfId="28076"/>
    <cellStyle name="Normal 3 3 4 2 2 4 2 5" xfId="45160"/>
    <cellStyle name="Normal 3 3 4 2 2 4 3" xfId="12382"/>
    <cellStyle name="Normal 3 3 4 2 2 4 3 2" xfId="28077"/>
    <cellStyle name="Normal 3 3 4 2 2 4 3 2 2" xfId="28078"/>
    <cellStyle name="Normal 3 3 4 2 2 4 3 2 3" xfId="45161"/>
    <cellStyle name="Normal 3 3 4 2 2 4 3 3" xfId="28079"/>
    <cellStyle name="Normal 3 3 4 2 2 4 3 4" xfId="45162"/>
    <cellStyle name="Normal 3 3 4 2 2 4 4" xfId="28080"/>
    <cellStyle name="Normal 3 3 4 2 2 4 4 2" xfId="28081"/>
    <cellStyle name="Normal 3 3 4 2 2 4 4 3" xfId="45163"/>
    <cellStyle name="Normal 3 3 4 2 2 4 5" xfId="28082"/>
    <cellStyle name="Normal 3 3 4 2 2 4 6" xfId="45164"/>
    <cellStyle name="Normal 3 3 4 2 2 5" xfId="12383"/>
    <cellStyle name="Normal 3 3 4 2 2 5 2" xfId="12384"/>
    <cellStyle name="Normal 3 3 4 2 2 5 2 2" xfId="28083"/>
    <cellStyle name="Normal 3 3 4 2 2 5 2 2 2" xfId="28084"/>
    <cellStyle name="Normal 3 3 4 2 2 5 2 2 3" xfId="45165"/>
    <cellStyle name="Normal 3 3 4 2 2 5 2 3" xfId="28085"/>
    <cellStyle name="Normal 3 3 4 2 2 5 2 4" xfId="45166"/>
    <cellStyle name="Normal 3 3 4 2 2 5 3" xfId="28086"/>
    <cellStyle name="Normal 3 3 4 2 2 5 3 2" xfId="28087"/>
    <cellStyle name="Normal 3 3 4 2 2 5 3 3" xfId="45167"/>
    <cellStyle name="Normal 3 3 4 2 2 5 4" xfId="28088"/>
    <cellStyle name="Normal 3 3 4 2 2 5 5" xfId="45168"/>
    <cellStyle name="Normal 3 3 4 2 2 6" xfId="12385"/>
    <cellStyle name="Normal 3 3 4 2 2 6 2" xfId="12386"/>
    <cellStyle name="Normal 3 3 4 2 2 6 2 2" xfId="28089"/>
    <cellStyle name="Normal 3 3 4 2 2 6 2 2 2" xfId="28090"/>
    <cellStyle name="Normal 3 3 4 2 2 6 2 2 3" xfId="45169"/>
    <cellStyle name="Normal 3 3 4 2 2 6 2 3" xfId="28091"/>
    <cellStyle name="Normal 3 3 4 2 2 6 2 4" xfId="45170"/>
    <cellStyle name="Normal 3 3 4 2 2 6 3" xfId="28092"/>
    <cellStyle name="Normal 3 3 4 2 2 6 3 2" xfId="28093"/>
    <cellStyle name="Normal 3 3 4 2 2 6 3 3" xfId="45171"/>
    <cellStyle name="Normal 3 3 4 2 2 6 4" xfId="28094"/>
    <cellStyle name="Normal 3 3 4 2 2 6 5" xfId="45172"/>
    <cellStyle name="Normal 3 3 4 2 2 7" xfId="12387"/>
    <cellStyle name="Normal 3 3 4 2 2 7 2" xfId="12388"/>
    <cellStyle name="Normal 3 3 4 2 2 7 2 2" xfId="28095"/>
    <cellStyle name="Normal 3 3 4 2 2 7 2 3" xfId="45173"/>
    <cellStyle name="Normal 3 3 4 2 2 7 3" xfId="28096"/>
    <cellStyle name="Normal 3 3 4 2 2 7 4" xfId="45174"/>
    <cellStyle name="Normal 3 3 4 2 2 8" xfId="12389"/>
    <cellStyle name="Normal 3 3 4 2 2 8 2" xfId="28097"/>
    <cellStyle name="Normal 3 3 4 2 2 8 3" xfId="45175"/>
    <cellStyle name="Normal 3 3 4 2 2 9" xfId="28098"/>
    <cellStyle name="Normal 3 3 4 2 2 9 2" xfId="45176"/>
    <cellStyle name="Normal 3 3 4 2 3" xfId="12390"/>
    <cellStyle name="Normal 3 3 4 2 3 10" xfId="45177"/>
    <cellStyle name="Normal 3 3 4 2 3 11" xfId="45178"/>
    <cellStyle name="Normal 3 3 4 2 3 2" xfId="12391"/>
    <cellStyle name="Normal 3 3 4 2 3 2 2" xfId="12392"/>
    <cellStyle name="Normal 3 3 4 2 3 2 2 2" xfId="12393"/>
    <cellStyle name="Normal 3 3 4 2 3 2 2 2 2" xfId="12394"/>
    <cellStyle name="Normal 3 3 4 2 3 2 2 2 2 2" xfId="28099"/>
    <cellStyle name="Normal 3 3 4 2 3 2 2 2 2 2 2" xfId="28100"/>
    <cellStyle name="Normal 3 3 4 2 3 2 2 2 2 2 3" xfId="45179"/>
    <cellStyle name="Normal 3 3 4 2 3 2 2 2 2 3" xfId="28101"/>
    <cellStyle name="Normal 3 3 4 2 3 2 2 2 2 4" xfId="45180"/>
    <cellStyle name="Normal 3 3 4 2 3 2 2 2 3" xfId="12395"/>
    <cellStyle name="Normal 3 3 4 2 3 2 2 2 3 2" xfId="28102"/>
    <cellStyle name="Normal 3 3 4 2 3 2 2 2 3 3" xfId="45181"/>
    <cellStyle name="Normal 3 3 4 2 3 2 2 2 4" xfId="28103"/>
    <cellStyle name="Normal 3 3 4 2 3 2 2 2 5" xfId="45182"/>
    <cellStyle name="Normal 3 3 4 2 3 2 2 3" xfId="12396"/>
    <cellStyle name="Normal 3 3 4 2 3 2 2 3 2" xfId="12397"/>
    <cellStyle name="Normal 3 3 4 2 3 2 2 3 2 2" xfId="28104"/>
    <cellStyle name="Normal 3 3 4 2 3 2 2 3 2 3" xfId="45183"/>
    <cellStyle name="Normal 3 3 4 2 3 2 2 3 3" xfId="28105"/>
    <cellStyle name="Normal 3 3 4 2 3 2 2 3 4" xfId="45184"/>
    <cellStyle name="Normal 3 3 4 2 3 2 2 4" xfId="12398"/>
    <cellStyle name="Normal 3 3 4 2 3 2 2 4 2" xfId="12399"/>
    <cellStyle name="Normal 3 3 4 2 3 2 2 4 3" xfId="45185"/>
    <cellStyle name="Normal 3 3 4 2 3 2 2 5" xfId="12400"/>
    <cellStyle name="Normal 3 3 4 2 3 2 2 5 2" xfId="12401"/>
    <cellStyle name="Normal 3 3 4 2 3 2 2 6" xfId="12402"/>
    <cellStyle name="Normal 3 3 4 2 3 2 2 7" xfId="45186"/>
    <cellStyle name="Normal 3 3 4 2 3 2 3" xfId="12403"/>
    <cellStyle name="Normal 3 3 4 2 3 2 3 2" xfId="12404"/>
    <cellStyle name="Normal 3 3 4 2 3 2 3 2 2" xfId="28106"/>
    <cellStyle name="Normal 3 3 4 2 3 2 3 2 2 2" xfId="28107"/>
    <cellStyle name="Normal 3 3 4 2 3 2 3 2 2 3" xfId="45187"/>
    <cellStyle name="Normal 3 3 4 2 3 2 3 2 3" xfId="28108"/>
    <cellStyle name="Normal 3 3 4 2 3 2 3 2 4" xfId="45188"/>
    <cellStyle name="Normal 3 3 4 2 3 2 3 3" xfId="12405"/>
    <cellStyle name="Normal 3 3 4 2 3 2 3 3 2" xfId="28109"/>
    <cellStyle name="Normal 3 3 4 2 3 2 3 3 3" xfId="45189"/>
    <cellStyle name="Normal 3 3 4 2 3 2 3 4" xfId="28110"/>
    <cellStyle name="Normal 3 3 4 2 3 2 3 5" xfId="45190"/>
    <cellStyle name="Normal 3 3 4 2 3 2 4" xfId="12406"/>
    <cellStyle name="Normal 3 3 4 2 3 2 4 2" xfId="12407"/>
    <cellStyle name="Normal 3 3 4 2 3 2 4 2 2" xfId="28111"/>
    <cellStyle name="Normal 3 3 4 2 3 2 4 2 3" xfId="45191"/>
    <cellStyle name="Normal 3 3 4 2 3 2 4 3" xfId="28112"/>
    <cellStyle name="Normal 3 3 4 2 3 2 4 4" xfId="45192"/>
    <cellStyle name="Normal 3 3 4 2 3 2 5" xfId="12408"/>
    <cellStyle name="Normal 3 3 4 2 3 2 5 2" xfId="12409"/>
    <cellStyle name="Normal 3 3 4 2 3 2 5 3" xfId="45193"/>
    <cellStyle name="Normal 3 3 4 2 3 2 6" xfId="12410"/>
    <cellStyle name="Normal 3 3 4 2 3 2 6 2" xfId="12411"/>
    <cellStyle name="Normal 3 3 4 2 3 2 7" xfId="12412"/>
    <cellStyle name="Normal 3 3 4 2 3 2 8" xfId="45194"/>
    <cellStyle name="Normal 3 3 4 2 3 3" xfId="12413"/>
    <cellStyle name="Normal 3 3 4 2 3 3 2" xfId="12414"/>
    <cellStyle name="Normal 3 3 4 2 3 3 2 2" xfId="12415"/>
    <cellStyle name="Normal 3 3 4 2 3 3 2 2 2" xfId="28113"/>
    <cellStyle name="Normal 3 3 4 2 3 3 2 2 2 2" xfId="28114"/>
    <cellStyle name="Normal 3 3 4 2 3 3 2 2 2 3" xfId="45195"/>
    <cellStyle name="Normal 3 3 4 2 3 3 2 2 3" xfId="28115"/>
    <cellStyle name="Normal 3 3 4 2 3 3 2 2 4" xfId="45196"/>
    <cellStyle name="Normal 3 3 4 2 3 3 2 3" xfId="12416"/>
    <cellStyle name="Normal 3 3 4 2 3 3 2 3 2" xfId="28116"/>
    <cellStyle name="Normal 3 3 4 2 3 3 2 3 3" xfId="45197"/>
    <cellStyle name="Normal 3 3 4 2 3 3 2 4" xfId="28117"/>
    <cellStyle name="Normal 3 3 4 2 3 3 2 5" xfId="45198"/>
    <cellStyle name="Normal 3 3 4 2 3 3 3" xfId="12417"/>
    <cellStyle name="Normal 3 3 4 2 3 3 3 2" xfId="12418"/>
    <cellStyle name="Normal 3 3 4 2 3 3 3 2 2" xfId="28118"/>
    <cellStyle name="Normal 3 3 4 2 3 3 3 2 3" xfId="45199"/>
    <cellStyle name="Normal 3 3 4 2 3 3 3 3" xfId="28119"/>
    <cellStyle name="Normal 3 3 4 2 3 3 3 4" xfId="45200"/>
    <cellStyle name="Normal 3 3 4 2 3 3 4" xfId="12419"/>
    <cellStyle name="Normal 3 3 4 2 3 3 4 2" xfId="12420"/>
    <cellStyle name="Normal 3 3 4 2 3 3 4 3" xfId="45201"/>
    <cellStyle name="Normal 3 3 4 2 3 3 5" xfId="12421"/>
    <cellStyle name="Normal 3 3 4 2 3 3 5 2" xfId="12422"/>
    <cellStyle name="Normal 3 3 4 2 3 3 6" xfId="12423"/>
    <cellStyle name="Normal 3 3 4 2 3 3 7" xfId="45202"/>
    <cellStyle name="Normal 3 3 4 2 3 4" xfId="12424"/>
    <cellStyle name="Normal 3 3 4 2 3 4 2" xfId="12425"/>
    <cellStyle name="Normal 3 3 4 2 3 4 2 2" xfId="28120"/>
    <cellStyle name="Normal 3 3 4 2 3 4 2 2 2" xfId="28121"/>
    <cellStyle name="Normal 3 3 4 2 3 4 2 2 2 2" xfId="28122"/>
    <cellStyle name="Normal 3 3 4 2 3 4 2 2 2 3" xfId="45203"/>
    <cellStyle name="Normal 3 3 4 2 3 4 2 2 3" xfId="28123"/>
    <cellStyle name="Normal 3 3 4 2 3 4 2 2 4" xfId="45204"/>
    <cellStyle name="Normal 3 3 4 2 3 4 2 3" xfId="28124"/>
    <cellStyle name="Normal 3 3 4 2 3 4 2 3 2" xfId="28125"/>
    <cellStyle name="Normal 3 3 4 2 3 4 2 3 3" xfId="45205"/>
    <cellStyle name="Normal 3 3 4 2 3 4 2 4" xfId="28126"/>
    <cellStyle name="Normal 3 3 4 2 3 4 2 5" xfId="45206"/>
    <cellStyle name="Normal 3 3 4 2 3 4 3" xfId="12426"/>
    <cellStyle name="Normal 3 3 4 2 3 4 3 2" xfId="28127"/>
    <cellStyle name="Normal 3 3 4 2 3 4 3 2 2" xfId="28128"/>
    <cellStyle name="Normal 3 3 4 2 3 4 3 2 3" xfId="45207"/>
    <cellStyle name="Normal 3 3 4 2 3 4 3 3" xfId="28129"/>
    <cellStyle name="Normal 3 3 4 2 3 4 3 4" xfId="45208"/>
    <cellStyle name="Normal 3 3 4 2 3 4 4" xfId="28130"/>
    <cellStyle name="Normal 3 3 4 2 3 4 4 2" xfId="28131"/>
    <cellStyle name="Normal 3 3 4 2 3 4 4 3" xfId="45209"/>
    <cellStyle name="Normal 3 3 4 2 3 4 5" xfId="28132"/>
    <cellStyle name="Normal 3 3 4 2 3 4 6" xfId="45210"/>
    <cellStyle name="Normal 3 3 4 2 3 5" xfId="12427"/>
    <cellStyle name="Normal 3 3 4 2 3 5 2" xfId="12428"/>
    <cellStyle name="Normal 3 3 4 2 3 5 2 2" xfId="28133"/>
    <cellStyle name="Normal 3 3 4 2 3 5 2 2 2" xfId="28134"/>
    <cellStyle name="Normal 3 3 4 2 3 5 2 2 3" xfId="45211"/>
    <cellStyle name="Normal 3 3 4 2 3 5 2 3" xfId="28135"/>
    <cellStyle name="Normal 3 3 4 2 3 5 2 4" xfId="45212"/>
    <cellStyle name="Normal 3 3 4 2 3 5 3" xfId="28136"/>
    <cellStyle name="Normal 3 3 4 2 3 5 3 2" xfId="28137"/>
    <cellStyle name="Normal 3 3 4 2 3 5 3 3" xfId="45213"/>
    <cellStyle name="Normal 3 3 4 2 3 5 4" xfId="28138"/>
    <cellStyle name="Normal 3 3 4 2 3 5 5" xfId="45214"/>
    <cellStyle name="Normal 3 3 4 2 3 6" xfId="12429"/>
    <cellStyle name="Normal 3 3 4 2 3 6 2" xfId="12430"/>
    <cellStyle name="Normal 3 3 4 2 3 6 2 2" xfId="28139"/>
    <cellStyle name="Normal 3 3 4 2 3 6 2 3" xfId="45215"/>
    <cellStyle name="Normal 3 3 4 2 3 6 3" xfId="28140"/>
    <cellStyle name="Normal 3 3 4 2 3 6 4" xfId="45216"/>
    <cellStyle name="Normal 3 3 4 2 3 7" xfId="12431"/>
    <cellStyle name="Normal 3 3 4 2 3 7 2" xfId="12432"/>
    <cellStyle name="Normal 3 3 4 2 3 7 3" xfId="45217"/>
    <cellStyle name="Normal 3 3 4 2 3 8" xfId="12433"/>
    <cellStyle name="Normal 3 3 4 2 3 8 2" xfId="45218"/>
    <cellStyle name="Normal 3 3 4 2 3 9" xfId="45219"/>
    <cellStyle name="Normal 3 3 4 2 4" xfId="12434"/>
    <cellStyle name="Normal 3 3 4 2 4 10" xfId="45220"/>
    <cellStyle name="Normal 3 3 4 2 4 2" xfId="12435"/>
    <cellStyle name="Normal 3 3 4 2 4 2 2" xfId="12436"/>
    <cellStyle name="Normal 3 3 4 2 4 2 2 2" xfId="12437"/>
    <cellStyle name="Normal 3 3 4 2 4 2 2 2 2" xfId="28141"/>
    <cellStyle name="Normal 3 3 4 2 4 2 2 2 2 2" xfId="28142"/>
    <cellStyle name="Normal 3 3 4 2 4 2 2 2 2 3" xfId="45221"/>
    <cellStyle name="Normal 3 3 4 2 4 2 2 2 3" xfId="28143"/>
    <cellStyle name="Normal 3 3 4 2 4 2 2 2 4" xfId="45222"/>
    <cellStyle name="Normal 3 3 4 2 4 2 2 3" xfId="12438"/>
    <cellStyle name="Normal 3 3 4 2 4 2 2 3 2" xfId="28144"/>
    <cellStyle name="Normal 3 3 4 2 4 2 2 3 3" xfId="45223"/>
    <cellStyle name="Normal 3 3 4 2 4 2 2 4" xfId="28145"/>
    <cellStyle name="Normal 3 3 4 2 4 2 2 5" xfId="45224"/>
    <cellStyle name="Normal 3 3 4 2 4 2 3" xfId="12439"/>
    <cellStyle name="Normal 3 3 4 2 4 2 3 2" xfId="12440"/>
    <cellStyle name="Normal 3 3 4 2 4 2 3 2 2" xfId="28146"/>
    <cellStyle name="Normal 3 3 4 2 4 2 3 2 3" xfId="45225"/>
    <cellStyle name="Normal 3 3 4 2 4 2 3 3" xfId="28147"/>
    <cellStyle name="Normal 3 3 4 2 4 2 3 4" xfId="45226"/>
    <cellStyle name="Normal 3 3 4 2 4 2 4" xfId="12441"/>
    <cellStyle name="Normal 3 3 4 2 4 2 4 2" xfId="12442"/>
    <cellStyle name="Normal 3 3 4 2 4 2 4 3" xfId="45227"/>
    <cellStyle name="Normal 3 3 4 2 4 2 5" xfId="12443"/>
    <cellStyle name="Normal 3 3 4 2 4 2 5 2" xfId="12444"/>
    <cellStyle name="Normal 3 3 4 2 4 2 6" xfId="12445"/>
    <cellStyle name="Normal 3 3 4 2 4 2 7" xfId="45228"/>
    <cellStyle name="Normal 3 3 4 2 4 3" xfId="12446"/>
    <cellStyle name="Normal 3 3 4 2 4 3 2" xfId="12447"/>
    <cellStyle name="Normal 3 3 4 2 4 3 2 2" xfId="28148"/>
    <cellStyle name="Normal 3 3 4 2 4 3 2 2 2" xfId="28149"/>
    <cellStyle name="Normal 3 3 4 2 4 3 2 2 2 2" xfId="28150"/>
    <cellStyle name="Normal 3 3 4 2 4 3 2 2 2 3" xfId="45229"/>
    <cellStyle name="Normal 3 3 4 2 4 3 2 2 3" xfId="28151"/>
    <cellStyle name="Normal 3 3 4 2 4 3 2 2 4" xfId="45230"/>
    <cellStyle name="Normal 3 3 4 2 4 3 2 3" xfId="28152"/>
    <cellStyle name="Normal 3 3 4 2 4 3 2 3 2" xfId="28153"/>
    <cellStyle name="Normal 3 3 4 2 4 3 2 3 3" xfId="45231"/>
    <cellStyle name="Normal 3 3 4 2 4 3 2 4" xfId="28154"/>
    <cellStyle name="Normal 3 3 4 2 4 3 2 5" xfId="45232"/>
    <cellStyle name="Normal 3 3 4 2 4 3 3" xfId="12448"/>
    <cellStyle name="Normal 3 3 4 2 4 3 3 2" xfId="28155"/>
    <cellStyle name="Normal 3 3 4 2 4 3 3 2 2" xfId="28156"/>
    <cellStyle name="Normal 3 3 4 2 4 3 3 2 3" xfId="45233"/>
    <cellStyle name="Normal 3 3 4 2 4 3 3 3" xfId="28157"/>
    <cellStyle name="Normal 3 3 4 2 4 3 3 4" xfId="45234"/>
    <cellStyle name="Normal 3 3 4 2 4 3 4" xfId="28158"/>
    <cellStyle name="Normal 3 3 4 2 4 3 4 2" xfId="28159"/>
    <cellStyle name="Normal 3 3 4 2 4 3 4 3" xfId="45235"/>
    <cellStyle name="Normal 3 3 4 2 4 3 5" xfId="28160"/>
    <cellStyle name="Normal 3 3 4 2 4 3 6" xfId="45236"/>
    <cellStyle name="Normal 3 3 4 2 4 4" xfId="12449"/>
    <cellStyle name="Normal 3 3 4 2 4 4 2" xfId="12450"/>
    <cellStyle name="Normal 3 3 4 2 4 4 2 2" xfId="28161"/>
    <cellStyle name="Normal 3 3 4 2 4 4 2 2 2" xfId="28162"/>
    <cellStyle name="Normal 3 3 4 2 4 4 2 2 3" xfId="45237"/>
    <cellStyle name="Normal 3 3 4 2 4 4 2 3" xfId="28163"/>
    <cellStyle name="Normal 3 3 4 2 4 4 2 4" xfId="45238"/>
    <cellStyle name="Normal 3 3 4 2 4 4 3" xfId="28164"/>
    <cellStyle name="Normal 3 3 4 2 4 4 3 2" xfId="28165"/>
    <cellStyle name="Normal 3 3 4 2 4 4 3 3" xfId="45239"/>
    <cellStyle name="Normal 3 3 4 2 4 4 4" xfId="28166"/>
    <cellStyle name="Normal 3 3 4 2 4 4 5" xfId="45240"/>
    <cellStyle name="Normal 3 3 4 2 4 5" xfId="12451"/>
    <cellStyle name="Normal 3 3 4 2 4 5 2" xfId="12452"/>
    <cellStyle name="Normal 3 3 4 2 4 5 2 2" xfId="28167"/>
    <cellStyle name="Normal 3 3 4 2 4 5 2 3" xfId="45241"/>
    <cellStyle name="Normal 3 3 4 2 4 5 3" xfId="28168"/>
    <cellStyle name="Normal 3 3 4 2 4 5 4" xfId="45242"/>
    <cellStyle name="Normal 3 3 4 2 4 6" xfId="12453"/>
    <cellStyle name="Normal 3 3 4 2 4 6 2" xfId="12454"/>
    <cellStyle name="Normal 3 3 4 2 4 6 3" xfId="45243"/>
    <cellStyle name="Normal 3 3 4 2 4 7" xfId="12455"/>
    <cellStyle name="Normal 3 3 4 2 4 7 2" xfId="45244"/>
    <cellStyle name="Normal 3 3 4 2 4 8" xfId="45245"/>
    <cellStyle name="Normal 3 3 4 2 4 9" xfId="45246"/>
    <cellStyle name="Normal 3 3 4 2 5" xfId="12456"/>
    <cellStyle name="Normal 3 3 4 2 5 2" xfId="12457"/>
    <cellStyle name="Normal 3 3 4 2 5 2 2" xfId="12458"/>
    <cellStyle name="Normal 3 3 4 2 5 2 2 2" xfId="28169"/>
    <cellStyle name="Normal 3 3 4 2 5 2 2 2 2" xfId="28170"/>
    <cellStyle name="Normal 3 3 4 2 5 2 2 2 3" xfId="45247"/>
    <cellStyle name="Normal 3 3 4 2 5 2 2 3" xfId="28171"/>
    <cellStyle name="Normal 3 3 4 2 5 2 2 4" xfId="45248"/>
    <cellStyle name="Normal 3 3 4 2 5 2 3" xfId="12459"/>
    <cellStyle name="Normal 3 3 4 2 5 2 3 2" xfId="28172"/>
    <cellStyle name="Normal 3 3 4 2 5 2 3 3" xfId="45249"/>
    <cellStyle name="Normal 3 3 4 2 5 2 4" xfId="28173"/>
    <cellStyle name="Normal 3 3 4 2 5 2 5" xfId="45250"/>
    <cellStyle name="Normal 3 3 4 2 5 2 6" xfId="45251"/>
    <cellStyle name="Normal 3 3 4 2 5 3" xfId="12460"/>
    <cellStyle name="Normal 3 3 4 2 5 3 2" xfId="12461"/>
    <cellStyle name="Normal 3 3 4 2 5 3 2 2" xfId="28174"/>
    <cellStyle name="Normal 3 3 4 2 5 3 2 3" xfId="45252"/>
    <cellStyle name="Normal 3 3 4 2 5 3 3" xfId="28175"/>
    <cellStyle name="Normal 3 3 4 2 5 3 4" xfId="45253"/>
    <cellStyle name="Normal 3 3 4 2 5 4" xfId="12462"/>
    <cellStyle name="Normal 3 3 4 2 5 4 2" xfId="12463"/>
    <cellStyle name="Normal 3 3 4 2 5 4 3" xfId="45254"/>
    <cellStyle name="Normal 3 3 4 2 5 5" xfId="12464"/>
    <cellStyle name="Normal 3 3 4 2 5 5 2" xfId="12465"/>
    <cellStyle name="Normal 3 3 4 2 5 6" xfId="12466"/>
    <cellStyle name="Normal 3 3 4 2 5 7" xfId="45255"/>
    <cellStyle name="Normal 3 3 4 2 6" xfId="12467"/>
    <cellStyle name="Normal 3 3 4 2 6 2" xfId="12468"/>
    <cellStyle name="Normal 3 3 4 2 6 2 2" xfId="28176"/>
    <cellStyle name="Normal 3 3 4 2 6 2 2 2" xfId="28177"/>
    <cellStyle name="Normal 3 3 4 2 6 2 2 2 2" xfId="28178"/>
    <cellStyle name="Normal 3 3 4 2 6 2 2 2 3" xfId="45256"/>
    <cellStyle name="Normal 3 3 4 2 6 2 2 3" xfId="28179"/>
    <cellStyle name="Normal 3 3 4 2 6 2 2 4" xfId="45257"/>
    <cellStyle name="Normal 3 3 4 2 6 2 3" xfId="28180"/>
    <cellStyle name="Normal 3 3 4 2 6 2 3 2" xfId="28181"/>
    <cellStyle name="Normal 3 3 4 2 6 2 3 3" xfId="45258"/>
    <cellStyle name="Normal 3 3 4 2 6 2 4" xfId="28182"/>
    <cellStyle name="Normal 3 3 4 2 6 2 5" xfId="45259"/>
    <cellStyle name="Normal 3 3 4 2 6 3" xfId="12469"/>
    <cellStyle name="Normal 3 3 4 2 6 3 2" xfId="28183"/>
    <cellStyle name="Normal 3 3 4 2 6 3 2 2" xfId="28184"/>
    <cellStyle name="Normal 3 3 4 2 6 3 2 3" xfId="45260"/>
    <cellStyle name="Normal 3 3 4 2 6 3 3" xfId="28185"/>
    <cellStyle name="Normal 3 3 4 2 6 3 4" xfId="45261"/>
    <cellStyle name="Normal 3 3 4 2 6 4" xfId="28186"/>
    <cellStyle name="Normal 3 3 4 2 6 4 2" xfId="28187"/>
    <cellStyle name="Normal 3 3 4 2 6 4 3" xfId="45262"/>
    <cellStyle name="Normal 3 3 4 2 6 5" xfId="28188"/>
    <cellStyle name="Normal 3 3 4 2 6 6" xfId="45263"/>
    <cellStyle name="Normal 3 3 4 2 6 7" xfId="45264"/>
    <cellStyle name="Normal 3 3 4 2 7" xfId="12470"/>
    <cellStyle name="Normal 3 3 4 2 7 2" xfId="12471"/>
    <cellStyle name="Normal 3 3 4 2 7 2 2" xfId="28189"/>
    <cellStyle name="Normal 3 3 4 2 7 2 2 2" xfId="28190"/>
    <cellStyle name="Normal 3 3 4 2 7 2 2 3" xfId="45265"/>
    <cellStyle name="Normal 3 3 4 2 7 2 3" xfId="28191"/>
    <cellStyle name="Normal 3 3 4 2 7 2 4" xfId="45266"/>
    <cellStyle name="Normal 3 3 4 2 7 3" xfId="12472"/>
    <cellStyle name="Normal 3 3 4 2 7 3 2" xfId="28192"/>
    <cellStyle name="Normal 3 3 4 2 7 3 3" xfId="45267"/>
    <cellStyle name="Normal 3 3 4 2 7 4" xfId="28193"/>
    <cellStyle name="Normal 3 3 4 2 7 5" xfId="45268"/>
    <cellStyle name="Normal 3 3 4 2 8" xfId="12473"/>
    <cellStyle name="Normal 3 3 4 2 8 2" xfId="12474"/>
    <cellStyle name="Normal 3 3 4 2 8 2 2" xfId="28194"/>
    <cellStyle name="Normal 3 3 4 2 8 2 2 2" xfId="28195"/>
    <cellStyle name="Normal 3 3 4 2 8 2 2 3" xfId="45269"/>
    <cellStyle name="Normal 3 3 4 2 8 2 3" xfId="28196"/>
    <cellStyle name="Normal 3 3 4 2 8 2 4" xfId="45270"/>
    <cellStyle name="Normal 3 3 4 2 8 3" xfId="28197"/>
    <cellStyle name="Normal 3 3 4 2 8 3 2" xfId="28198"/>
    <cellStyle name="Normal 3 3 4 2 8 3 3" xfId="45271"/>
    <cellStyle name="Normal 3 3 4 2 8 4" xfId="28199"/>
    <cellStyle name="Normal 3 3 4 2 8 5" xfId="45272"/>
    <cellStyle name="Normal 3 3 4 2 9" xfId="12475"/>
    <cellStyle name="Normal 3 3 4 2 9 2" xfId="12476"/>
    <cellStyle name="Normal 3 3 4 2 9 2 2" xfId="28200"/>
    <cellStyle name="Normal 3 3 4 2 9 2 2 2" xfId="28201"/>
    <cellStyle name="Normal 3 3 4 2 9 2 2 3" xfId="45273"/>
    <cellStyle name="Normal 3 3 4 2 9 2 3" xfId="28202"/>
    <cellStyle name="Normal 3 3 4 2 9 2 4" xfId="45274"/>
    <cellStyle name="Normal 3 3 4 2 9 3" xfId="28203"/>
    <cellStyle name="Normal 3 3 4 2 9 3 2" xfId="28204"/>
    <cellStyle name="Normal 3 3 4 2 9 3 3" xfId="45275"/>
    <cellStyle name="Normal 3 3 4 2 9 4" xfId="28205"/>
    <cellStyle name="Normal 3 3 4 2 9 5" xfId="45276"/>
    <cellStyle name="Normal 3 3 4 20" xfId="45277"/>
    <cellStyle name="Normal 3 3 4 3" xfId="12477"/>
    <cellStyle name="Normal 3 3 4 3 10" xfId="12478"/>
    <cellStyle name="Normal 3 3 4 3 10 2" xfId="12479"/>
    <cellStyle name="Normal 3 3 4 3 10 2 2" xfId="28206"/>
    <cellStyle name="Normal 3 3 4 3 10 2 3" xfId="45278"/>
    <cellStyle name="Normal 3 3 4 3 10 3" xfId="28207"/>
    <cellStyle name="Normal 3 3 4 3 10 4" xfId="45279"/>
    <cellStyle name="Normal 3 3 4 3 11" xfId="12480"/>
    <cellStyle name="Normal 3 3 4 3 11 2" xfId="28208"/>
    <cellStyle name="Normal 3 3 4 3 11 3" xfId="45280"/>
    <cellStyle name="Normal 3 3 4 3 12" xfId="28209"/>
    <cellStyle name="Normal 3 3 4 3 12 2" xfId="45281"/>
    <cellStyle name="Normal 3 3 4 3 13" xfId="45282"/>
    <cellStyle name="Normal 3 3 4 3 14" xfId="45283"/>
    <cellStyle name="Normal 3 3 4 3 15" xfId="45284"/>
    <cellStyle name="Normal 3 3 4 3 2" xfId="12481"/>
    <cellStyle name="Normal 3 3 4 3 2 10" xfId="45285"/>
    <cellStyle name="Normal 3 3 4 3 2 11" xfId="45286"/>
    <cellStyle name="Normal 3 3 4 3 2 12" xfId="45287"/>
    <cellStyle name="Normal 3 3 4 3 2 2" xfId="12482"/>
    <cellStyle name="Normal 3 3 4 3 2 2 2" xfId="12483"/>
    <cellStyle name="Normal 3 3 4 3 2 2 2 2" xfId="12484"/>
    <cellStyle name="Normal 3 3 4 3 2 2 2 2 2" xfId="12485"/>
    <cellStyle name="Normal 3 3 4 3 2 2 2 2 2 2" xfId="28210"/>
    <cellStyle name="Normal 3 3 4 3 2 2 2 2 2 2 2" xfId="28211"/>
    <cellStyle name="Normal 3 3 4 3 2 2 2 2 2 2 3" xfId="45288"/>
    <cellStyle name="Normal 3 3 4 3 2 2 2 2 2 3" xfId="28212"/>
    <cellStyle name="Normal 3 3 4 3 2 2 2 2 2 4" xfId="45289"/>
    <cellStyle name="Normal 3 3 4 3 2 2 2 2 3" xfId="12486"/>
    <cellStyle name="Normal 3 3 4 3 2 2 2 2 3 2" xfId="28213"/>
    <cellStyle name="Normal 3 3 4 3 2 2 2 2 3 3" xfId="45290"/>
    <cellStyle name="Normal 3 3 4 3 2 2 2 2 4" xfId="28214"/>
    <cellStyle name="Normal 3 3 4 3 2 2 2 2 5" xfId="45291"/>
    <cellStyle name="Normal 3 3 4 3 2 2 2 3" xfId="12487"/>
    <cellStyle name="Normal 3 3 4 3 2 2 2 3 2" xfId="12488"/>
    <cellStyle name="Normal 3 3 4 3 2 2 2 3 2 2" xfId="28215"/>
    <cellStyle name="Normal 3 3 4 3 2 2 2 3 2 3" xfId="45292"/>
    <cellStyle name="Normal 3 3 4 3 2 2 2 3 3" xfId="28216"/>
    <cellStyle name="Normal 3 3 4 3 2 2 2 3 4" xfId="45293"/>
    <cellStyle name="Normal 3 3 4 3 2 2 2 4" xfId="12489"/>
    <cellStyle name="Normal 3 3 4 3 2 2 2 4 2" xfId="12490"/>
    <cellStyle name="Normal 3 3 4 3 2 2 2 4 3" xfId="45294"/>
    <cellStyle name="Normal 3 3 4 3 2 2 2 5" xfId="12491"/>
    <cellStyle name="Normal 3 3 4 3 2 2 2 5 2" xfId="12492"/>
    <cellStyle name="Normal 3 3 4 3 2 2 2 6" xfId="12493"/>
    <cellStyle name="Normal 3 3 4 3 2 2 2 7" xfId="45295"/>
    <cellStyle name="Normal 3 3 4 3 2 2 3" xfId="12494"/>
    <cellStyle name="Normal 3 3 4 3 2 2 3 2" xfId="12495"/>
    <cellStyle name="Normal 3 3 4 3 2 2 3 2 2" xfId="28217"/>
    <cellStyle name="Normal 3 3 4 3 2 2 3 2 2 2" xfId="28218"/>
    <cellStyle name="Normal 3 3 4 3 2 2 3 2 2 3" xfId="45296"/>
    <cellStyle name="Normal 3 3 4 3 2 2 3 2 3" xfId="28219"/>
    <cellStyle name="Normal 3 3 4 3 2 2 3 2 4" xfId="45297"/>
    <cellStyle name="Normal 3 3 4 3 2 2 3 3" xfId="12496"/>
    <cellStyle name="Normal 3 3 4 3 2 2 3 3 2" xfId="28220"/>
    <cellStyle name="Normal 3 3 4 3 2 2 3 3 3" xfId="45298"/>
    <cellStyle name="Normal 3 3 4 3 2 2 3 4" xfId="28221"/>
    <cellStyle name="Normal 3 3 4 3 2 2 3 5" xfId="45299"/>
    <cellStyle name="Normal 3 3 4 3 2 2 4" xfId="12497"/>
    <cellStyle name="Normal 3 3 4 3 2 2 4 2" xfId="12498"/>
    <cellStyle name="Normal 3 3 4 3 2 2 4 2 2" xfId="28222"/>
    <cellStyle name="Normal 3 3 4 3 2 2 4 2 3" xfId="45300"/>
    <cellStyle name="Normal 3 3 4 3 2 2 4 3" xfId="28223"/>
    <cellStyle name="Normal 3 3 4 3 2 2 4 4" xfId="45301"/>
    <cellStyle name="Normal 3 3 4 3 2 2 5" xfId="12499"/>
    <cellStyle name="Normal 3 3 4 3 2 2 5 2" xfId="12500"/>
    <cellStyle name="Normal 3 3 4 3 2 2 5 3" xfId="45302"/>
    <cellStyle name="Normal 3 3 4 3 2 2 6" xfId="12501"/>
    <cellStyle name="Normal 3 3 4 3 2 2 6 2" xfId="12502"/>
    <cellStyle name="Normal 3 3 4 3 2 2 7" xfId="12503"/>
    <cellStyle name="Normal 3 3 4 3 2 2 8" xfId="45303"/>
    <cellStyle name="Normal 3 3 4 3 2 3" xfId="12504"/>
    <cellStyle name="Normal 3 3 4 3 2 3 2" xfId="12505"/>
    <cellStyle name="Normal 3 3 4 3 2 3 2 2" xfId="12506"/>
    <cellStyle name="Normal 3 3 4 3 2 3 2 2 2" xfId="28224"/>
    <cellStyle name="Normal 3 3 4 3 2 3 2 2 2 2" xfId="28225"/>
    <cellStyle name="Normal 3 3 4 3 2 3 2 2 2 3" xfId="45304"/>
    <cellStyle name="Normal 3 3 4 3 2 3 2 2 3" xfId="28226"/>
    <cellStyle name="Normal 3 3 4 3 2 3 2 2 4" xfId="45305"/>
    <cellStyle name="Normal 3 3 4 3 2 3 2 3" xfId="12507"/>
    <cellStyle name="Normal 3 3 4 3 2 3 2 3 2" xfId="28227"/>
    <cellStyle name="Normal 3 3 4 3 2 3 2 3 3" xfId="45306"/>
    <cellStyle name="Normal 3 3 4 3 2 3 2 4" xfId="28228"/>
    <cellStyle name="Normal 3 3 4 3 2 3 2 5" xfId="45307"/>
    <cellStyle name="Normal 3 3 4 3 2 3 3" xfId="12508"/>
    <cellStyle name="Normal 3 3 4 3 2 3 3 2" xfId="12509"/>
    <cellStyle name="Normal 3 3 4 3 2 3 3 2 2" xfId="28229"/>
    <cellStyle name="Normal 3 3 4 3 2 3 3 2 3" xfId="45308"/>
    <cellStyle name="Normal 3 3 4 3 2 3 3 3" xfId="28230"/>
    <cellStyle name="Normal 3 3 4 3 2 3 3 4" xfId="45309"/>
    <cellStyle name="Normal 3 3 4 3 2 3 4" xfId="12510"/>
    <cellStyle name="Normal 3 3 4 3 2 3 4 2" xfId="12511"/>
    <cellStyle name="Normal 3 3 4 3 2 3 4 3" xfId="45310"/>
    <cellStyle name="Normal 3 3 4 3 2 3 5" xfId="12512"/>
    <cellStyle name="Normal 3 3 4 3 2 3 5 2" xfId="12513"/>
    <cellStyle name="Normal 3 3 4 3 2 3 6" xfId="12514"/>
    <cellStyle name="Normal 3 3 4 3 2 3 7" xfId="45311"/>
    <cellStyle name="Normal 3 3 4 3 2 4" xfId="12515"/>
    <cellStyle name="Normal 3 3 4 3 2 4 2" xfId="12516"/>
    <cellStyle name="Normal 3 3 4 3 2 4 2 2" xfId="28231"/>
    <cellStyle name="Normal 3 3 4 3 2 4 2 2 2" xfId="28232"/>
    <cellStyle name="Normal 3 3 4 3 2 4 2 2 2 2" xfId="28233"/>
    <cellStyle name="Normal 3 3 4 3 2 4 2 2 2 3" xfId="45312"/>
    <cellStyle name="Normal 3 3 4 3 2 4 2 2 3" xfId="28234"/>
    <cellStyle name="Normal 3 3 4 3 2 4 2 2 4" xfId="45313"/>
    <cellStyle name="Normal 3 3 4 3 2 4 2 3" xfId="28235"/>
    <cellStyle name="Normal 3 3 4 3 2 4 2 3 2" xfId="28236"/>
    <cellStyle name="Normal 3 3 4 3 2 4 2 3 3" xfId="45314"/>
    <cellStyle name="Normal 3 3 4 3 2 4 2 4" xfId="28237"/>
    <cellStyle name="Normal 3 3 4 3 2 4 2 5" xfId="45315"/>
    <cellStyle name="Normal 3 3 4 3 2 4 3" xfId="12517"/>
    <cellStyle name="Normal 3 3 4 3 2 4 3 2" xfId="28238"/>
    <cellStyle name="Normal 3 3 4 3 2 4 3 2 2" xfId="28239"/>
    <cellStyle name="Normal 3 3 4 3 2 4 3 2 3" xfId="45316"/>
    <cellStyle name="Normal 3 3 4 3 2 4 3 3" xfId="28240"/>
    <cellStyle name="Normal 3 3 4 3 2 4 3 4" xfId="45317"/>
    <cellStyle name="Normal 3 3 4 3 2 4 4" xfId="28241"/>
    <cellStyle name="Normal 3 3 4 3 2 4 4 2" xfId="28242"/>
    <cellStyle name="Normal 3 3 4 3 2 4 4 3" xfId="45318"/>
    <cellStyle name="Normal 3 3 4 3 2 4 5" xfId="28243"/>
    <cellStyle name="Normal 3 3 4 3 2 4 6" xfId="45319"/>
    <cellStyle name="Normal 3 3 4 3 2 5" xfId="12518"/>
    <cellStyle name="Normal 3 3 4 3 2 5 2" xfId="12519"/>
    <cellStyle name="Normal 3 3 4 3 2 5 2 2" xfId="28244"/>
    <cellStyle name="Normal 3 3 4 3 2 5 2 2 2" xfId="28245"/>
    <cellStyle name="Normal 3 3 4 3 2 5 2 2 3" xfId="45320"/>
    <cellStyle name="Normal 3 3 4 3 2 5 2 3" xfId="28246"/>
    <cellStyle name="Normal 3 3 4 3 2 5 2 4" xfId="45321"/>
    <cellStyle name="Normal 3 3 4 3 2 5 3" xfId="28247"/>
    <cellStyle name="Normal 3 3 4 3 2 5 3 2" xfId="28248"/>
    <cellStyle name="Normal 3 3 4 3 2 5 3 3" xfId="45322"/>
    <cellStyle name="Normal 3 3 4 3 2 5 4" xfId="28249"/>
    <cellStyle name="Normal 3 3 4 3 2 5 5" xfId="45323"/>
    <cellStyle name="Normal 3 3 4 3 2 6" xfId="12520"/>
    <cellStyle name="Normal 3 3 4 3 2 6 2" xfId="12521"/>
    <cellStyle name="Normal 3 3 4 3 2 6 2 2" xfId="28250"/>
    <cellStyle name="Normal 3 3 4 3 2 6 2 2 2" xfId="28251"/>
    <cellStyle name="Normal 3 3 4 3 2 6 2 2 3" xfId="45324"/>
    <cellStyle name="Normal 3 3 4 3 2 6 2 3" xfId="28252"/>
    <cellStyle name="Normal 3 3 4 3 2 6 2 4" xfId="45325"/>
    <cellStyle name="Normal 3 3 4 3 2 6 3" xfId="28253"/>
    <cellStyle name="Normal 3 3 4 3 2 6 3 2" xfId="28254"/>
    <cellStyle name="Normal 3 3 4 3 2 6 3 3" xfId="45326"/>
    <cellStyle name="Normal 3 3 4 3 2 6 4" xfId="28255"/>
    <cellStyle name="Normal 3 3 4 3 2 6 5" xfId="45327"/>
    <cellStyle name="Normal 3 3 4 3 2 7" xfId="12522"/>
    <cellStyle name="Normal 3 3 4 3 2 7 2" xfId="12523"/>
    <cellStyle name="Normal 3 3 4 3 2 7 2 2" xfId="28256"/>
    <cellStyle name="Normal 3 3 4 3 2 7 2 3" xfId="45328"/>
    <cellStyle name="Normal 3 3 4 3 2 7 3" xfId="28257"/>
    <cellStyle name="Normal 3 3 4 3 2 7 4" xfId="45329"/>
    <cellStyle name="Normal 3 3 4 3 2 8" xfId="12524"/>
    <cellStyle name="Normal 3 3 4 3 2 8 2" xfId="28258"/>
    <cellStyle name="Normal 3 3 4 3 2 8 3" xfId="45330"/>
    <cellStyle name="Normal 3 3 4 3 2 9" xfId="28259"/>
    <cellStyle name="Normal 3 3 4 3 2 9 2" xfId="45331"/>
    <cellStyle name="Normal 3 3 4 3 3" xfId="12525"/>
    <cellStyle name="Normal 3 3 4 3 3 10" xfId="45332"/>
    <cellStyle name="Normal 3 3 4 3 3 11" xfId="45333"/>
    <cellStyle name="Normal 3 3 4 3 3 2" xfId="12526"/>
    <cellStyle name="Normal 3 3 4 3 3 2 2" xfId="12527"/>
    <cellStyle name="Normal 3 3 4 3 3 2 2 2" xfId="12528"/>
    <cellStyle name="Normal 3 3 4 3 3 2 2 2 2" xfId="12529"/>
    <cellStyle name="Normal 3 3 4 3 3 2 2 2 2 2" xfId="28260"/>
    <cellStyle name="Normal 3 3 4 3 3 2 2 2 2 2 2" xfId="28261"/>
    <cellStyle name="Normal 3 3 4 3 3 2 2 2 2 2 3" xfId="45334"/>
    <cellStyle name="Normal 3 3 4 3 3 2 2 2 2 3" xfId="28262"/>
    <cellStyle name="Normal 3 3 4 3 3 2 2 2 2 4" xfId="45335"/>
    <cellStyle name="Normal 3 3 4 3 3 2 2 2 3" xfId="12530"/>
    <cellStyle name="Normal 3 3 4 3 3 2 2 2 3 2" xfId="28263"/>
    <cellStyle name="Normal 3 3 4 3 3 2 2 2 3 3" xfId="45336"/>
    <cellStyle name="Normal 3 3 4 3 3 2 2 2 4" xfId="28264"/>
    <cellStyle name="Normal 3 3 4 3 3 2 2 2 5" xfId="45337"/>
    <cellStyle name="Normal 3 3 4 3 3 2 2 3" xfId="12531"/>
    <cellStyle name="Normal 3 3 4 3 3 2 2 3 2" xfId="12532"/>
    <cellStyle name="Normal 3 3 4 3 3 2 2 3 2 2" xfId="28265"/>
    <cellStyle name="Normal 3 3 4 3 3 2 2 3 2 3" xfId="45338"/>
    <cellStyle name="Normal 3 3 4 3 3 2 2 3 3" xfId="28266"/>
    <cellStyle name="Normal 3 3 4 3 3 2 2 3 4" xfId="45339"/>
    <cellStyle name="Normal 3 3 4 3 3 2 2 4" xfId="12533"/>
    <cellStyle name="Normal 3 3 4 3 3 2 2 4 2" xfId="12534"/>
    <cellStyle name="Normal 3 3 4 3 3 2 2 4 3" xfId="45340"/>
    <cellStyle name="Normal 3 3 4 3 3 2 2 5" xfId="12535"/>
    <cellStyle name="Normal 3 3 4 3 3 2 2 5 2" xfId="12536"/>
    <cellStyle name="Normal 3 3 4 3 3 2 2 6" xfId="12537"/>
    <cellStyle name="Normal 3 3 4 3 3 2 2 7" xfId="45341"/>
    <cellStyle name="Normal 3 3 4 3 3 2 3" xfId="12538"/>
    <cellStyle name="Normal 3 3 4 3 3 2 3 2" xfId="12539"/>
    <cellStyle name="Normal 3 3 4 3 3 2 3 2 2" xfId="28267"/>
    <cellStyle name="Normal 3 3 4 3 3 2 3 2 2 2" xfId="28268"/>
    <cellStyle name="Normal 3 3 4 3 3 2 3 2 2 3" xfId="45342"/>
    <cellStyle name="Normal 3 3 4 3 3 2 3 2 3" xfId="28269"/>
    <cellStyle name="Normal 3 3 4 3 3 2 3 2 4" xfId="45343"/>
    <cellStyle name="Normal 3 3 4 3 3 2 3 3" xfId="12540"/>
    <cellStyle name="Normal 3 3 4 3 3 2 3 3 2" xfId="28270"/>
    <cellStyle name="Normal 3 3 4 3 3 2 3 3 3" xfId="45344"/>
    <cellStyle name="Normal 3 3 4 3 3 2 3 4" xfId="28271"/>
    <cellStyle name="Normal 3 3 4 3 3 2 3 5" xfId="45345"/>
    <cellStyle name="Normal 3 3 4 3 3 2 4" xfId="12541"/>
    <cellStyle name="Normal 3 3 4 3 3 2 4 2" xfId="12542"/>
    <cellStyle name="Normal 3 3 4 3 3 2 4 2 2" xfId="28272"/>
    <cellStyle name="Normal 3 3 4 3 3 2 4 2 3" xfId="45346"/>
    <cellStyle name="Normal 3 3 4 3 3 2 4 3" xfId="28273"/>
    <cellStyle name="Normal 3 3 4 3 3 2 4 4" xfId="45347"/>
    <cellStyle name="Normal 3 3 4 3 3 2 5" xfId="12543"/>
    <cellStyle name="Normal 3 3 4 3 3 2 5 2" xfId="12544"/>
    <cellStyle name="Normal 3 3 4 3 3 2 5 3" xfId="45348"/>
    <cellStyle name="Normal 3 3 4 3 3 2 6" xfId="12545"/>
    <cellStyle name="Normal 3 3 4 3 3 2 6 2" xfId="12546"/>
    <cellStyle name="Normal 3 3 4 3 3 2 7" xfId="12547"/>
    <cellStyle name="Normal 3 3 4 3 3 2 8" xfId="45349"/>
    <cellStyle name="Normal 3 3 4 3 3 3" xfId="12548"/>
    <cellStyle name="Normal 3 3 4 3 3 3 2" xfId="12549"/>
    <cellStyle name="Normal 3 3 4 3 3 3 2 2" xfId="12550"/>
    <cellStyle name="Normal 3 3 4 3 3 3 2 2 2" xfId="28274"/>
    <cellStyle name="Normal 3 3 4 3 3 3 2 2 2 2" xfId="28275"/>
    <cellStyle name="Normal 3 3 4 3 3 3 2 2 2 3" xfId="45350"/>
    <cellStyle name="Normal 3 3 4 3 3 3 2 2 3" xfId="28276"/>
    <cellStyle name="Normal 3 3 4 3 3 3 2 2 4" xfId="45351"/>
    <cellStyle name="Normal 3 3 4 3 3 3 2 3" xfId="12551"/>
    <cellStyle name="Normal 3 3 4 3 3 3 2 3 2" xfId="28277"/>
    <cellStyle name="Normal 3 3 4 3 3 3 2 3 3" xfId="45352"/>
    <cellStyle name="Normal 3 3 4 3 3 3 2 4" xfId="28278"/>
    <cellStyle name="Normal 3 3 4 3 3 3 2 5" xfId="45353"/>
    <cellStyle name="Normal 3 3 4 3 3 3 3" xfId="12552"/>
    <cellStyle name="Normal 3 3 4 3 3 3 3 2" xfId="12553"/>
    <cellStyle name="Normal 3 3 4 3 3 3 3 2 2" xfId="28279"/>
    <cellStyle name="Normal 3 3 4 3 3 3 3 2 3" xfId="45354"/>
    <cellStyle name="Normal 3 3 4 3 3 3 3 3" xfId="28280"/>
    <cellStyle name="Normal 3 3 4 3 3 3 3 4" xfId="45355"/>
    <cellStyle name="Normal 3 3 4 3 3 3 4" xfId="12554"/>
    <cellStyle name="Normal 3 3 4 3 3 3 4 2" xfId="12555"/>
    <cellStyle name="Normal 3 3 4 3 3 3 4 3" xfId="45356"/>
    <cellStyle name="Normal 3 3 4 3 3 3 5" xfId="12556"/>
    <cellStyle name="Normal 3 3 4 3 3 3 5 2" xfId="12557"/>
    <cellStyle name="Normal 3 3 4 3 3 3 6" xfId="12558"/>
    <cellStyle name="Normal 3 3 4 3 3 3 7" xfId="45357"/>
    <cellStyle name="Normal 3 3 4 3 3 4" xfId="12559"/>
    <cellStyle name="Normal 3 3 4 3 3 4 2" xfId="12560"/>
    <cellStyle name="Normal 3 3 4 3 3 4 2 2" xfId="28281"/>
    <cellStyle name="Normal 3 3 4 3 3 4 2 2 2" xfId="28282"/>
    <cellStyle name="Normal 3 3 4 3 3 4 2 2 2 2" xfId="28283"/>
    <cellStyle name="Normal 3 3 4 3 3 4 2 2 2 3" xfId="45358"/>
    <cellStyle name="Normal 3 3 4 3 3 4 2 2 3" xfId="28284"/>
    <cellStyle name="Normal 3 3 4 3 3 4 2 2 4" xfId="45359"/>
    <cellStyle name="Normal 3 3 4 3 3 4 2 3" xfId="28285"/>
    <cellStyle name="Normal 3 3 4 3 3 4 2 3 2" xfId="28286"/>
    <cellStyle name="Normal 3 3 4 3 3 4 2 3 3" xfId="45360"/>
    <cellStyle name="Normal 3 3 4 3 3 4 2 4" xfId="28287"/>
    <cellStyle name="Normal 3 3 4 3 3 4 2 5" xfId="45361"/>
    <cellStyle name="Normal 3 3 4 3 3 4 3" xfId="12561"/>
    <cellStyle name="Normal 3 3 4 3 3 4 3 2" xfId="28288"/>
    <cellStyle name="Normal 3 3 4 3 3 4 3 2 2" xfId="28289"/>
    <cellStyle name="Normal 3 3 4 3 3 4 3 2 3" xfId="45362"/>
    <cellStyle name="Normal 3 3 4 3 3 4 3 3" xfId="28290"/>
    <cellStyle name="Normal 3 3 4 3 3 4 3 4" xfId="45363"/>
    <cellStyle name="Normal 3 3 4 3 3 4 4" xfId="28291"/>
    <cellStyle name="Normal 3 3 4 3 3 4 4 2" xfId="28292"/>
    <cellStyle name="Normal 3 3 4 3 3 4 4 3" xfId="45364"/>
    <cellStyle name="Normal 3 3 4 3 3 4 5" xfId="28293"/>
    <cellStyle name="Normal 3 3 4 3 3 4 6" xfId="45365"/>
    <cellStyle name="Normal 3 3 4 3 3 5" xfId="12562"/>
    <cellStyle name="Normal 3 3 4 3 3 5 2" xfId="12563"/>
    <cellStyle name="Normal 3 3 4 3 3 5 2 2" xfId="28294"/>
    <cellStyle name="Normal 3 3 4 3 3 5 2 2 2" xfId="28295"/>
    <cellStyle name="Normal 3 3 4 3 3 5 2 2 3" xfId="45366"/>
    <cellStyle name="Normal 3 3 4 3 3 5 2 3" xfId="28296"/>
    <cellStyle name="Normal 3 3 4 3 3 5 2 4" xfId="45367"/>
    <cellStyle name="Normal 3 3 4 3 3 5 3" xfId="28297"/>
    <cellStyle name="Normal 3 3 4 3 3 5 3 2" xfId="28298"/>
    <cellStyle name="Normal 3 3 4 3 3 5 3 3" xfId="45368"/>
    <cellStyle name="Normal 3 3 4 3 3 5 4" xfId="28299"/>
    <cellStyle name="Normal 3 3 4 3 3 5 5" xfId="45369"/>
    <cellStyle name="Normal 3 3 4 3 3 6" xfId="12564"/>
    <cellStyle name="Normal 3 3 4 3 3 6 2" xfId="12565"/>
    <cellStyle name="Normal 3 3 4 3 3 6 2 2" xfId="28300"/>
    <cellStyle name="Normal 3 3 4 3 3 6 2 3" xfId="45370"/>
    <cellStyle name="Normal 3 3 4 3 3 6 3" xfId="28301"/>
    <cellStyle name="Normal 3 3 4 3 3 6 4" xfId="45371"/>
    <cellStyle name="Normal 3 3 4 3 3 7" xfId="12566"/>
    <cellStyle name="Normal 3 3 4 3 3 7 2" xfId="12567"/>
    <cellStyle name="Normal 3 3 4 3 3 7 3" xfId="45372"/>
    <cellStyle name="Normal 3 3 4 3 3 8" xfId="12568"/>
    <cellStyle name="Normal 3 3 4 3 3 8 2" xfId="45373"/>
    <cellStyle name="Normal 3 3 4 3 3 9" xfId="45374"/>
    <cellStyle name="Normal 3 3 4 3 4" xfId="12569"/>
    <cellStyle name="Normal 3 3 4 3 4 10" xfId="45375"/>
    <cellStyle name="Normal 3 3 4 3 4 2" xfId="12570"/>
    <cellStyle name="Normal 3 3 4 3 4 2 2" xfId="12571"/>
    <cellStyle name="Normal 3 3 4 3 4 2 2 2" xfId="12572"/>
    <cellStyle name="Normal 3 3 4 3 4 2 2 2 2" xfId="28302"/>
    <cellStyle name="Normal 3 3 4 3 4 2 2 2 2 2" xfId="28303"/>
    <cellStyle name="Normal 3 3 4 3 4 2 2 2 2 3" xfId="45376"/>
    <cellStyle name="Normal 3 3 4 3 4 2 2 2 3" xfId="28304"/>
    <cellStyle name="Normal 3 3 4 3 4 2 2 2 4" xfId="45377"/>
    <cellStyle name="Normal 3 3 4 3 4 2 2 3" xfId="12573"/>
    <cellStyle name="Normal 3 3 4 3 4 2 2 3 2" xfId="28305"/>
    <cellStyle name="Normal 3 3 4 3 4 2 2 3 3" xfId="45378"/>
    <cellStyle name="Normal 3 3 4 3 4 2 2 4" xfId="28306"/>
    <cellStyle name="Normal 3 3 4 3 4 2 2 5" xfId="45379"/>
    <cellStyle name="Normal 3 3 4 3 4 2 3" xfId="12574"/>
    <cellStyle name="Normal 3 3 4 3 4 2 3 2" xfId="12575"/>
    <cellStyle name="Normal 3 3 4 3 4 2 3 2 2" xfId="28307"/>
    <cellStyle name="Normal 3 3 4 3 4 2 3 2 3" xfId="45380"/>
    <cellStyle name="Normal 3 3 4 3 4 2 3 3" xfId="28308"/>
    <cellStyle name="Normal 3 3 4 3 4 2 3 4" xfId="45381"/>
    <cellStyle name="Normal 3 3 4 3 4 2 4" xfId="12576"/>
    <cellStyle name="Normal 3 3 4 3 4 2 4 2" xfId="12577"/>
    <cellStyle name="Normal 3 3 4 3 4 2 4 3" xfId="45382"/>
    <cellStyle name="Normal 3 3 4 3 4 2 5" xfId="12578"/>
    <cellStyle name="Normal 3 3 4 3 4 2 5 2" xfId="12579"/>
    <cellStyle name="Normal 3 3 4 3 4 2 6" xfId="12580"/>
    <cellStyle name="Normal 3 3 4 3 4 2 7" xfId="45383"/>
    <cellStyle name="Normal 3 3 4 3 4 3" xfId="12581"/>
    <cellStyle name="Normal 3 3 4 3 4 3 2" xfId="12582"/>
    <cellStyle name="Normal 3 3 4 3 4 3 2 2" xfId="28309"/>
    <cellStyle name="Normal 3 3 4 3 4 3 2 2 2" xfId="28310"/>
    <cellStyle name="Normal 3 3 4 3 4 3 2 2 2 2" xfId="28311"/>
    <cellStyle name="Normal 3 3 4 3 4 3 2 2 2 3" xfId="45384"/>
    <cellStyle name="Normal 3 3 4 3 4 3 2 2 3" xfId="28312"/>
    <cellStyle name="Normal 3 3 4 3 4 3 2 2 4" xfId="45385"/>
    <cellStyle name="Normal 3 3 4 3 4 3 2 3" xfId="28313"/>
    <cellStyle name="Normal 3 3 4 3 4 3 2 3 2" xfId="28314"/>
    <cellStyle name="Normal 3 3 4 3 4 3 2 3 3" xfId="45386"/>
    <cellStyle name="Normal 3 3 4 3 4 3 2 4" xfId="28315"/>
    <cellStyle name="Normal 3 3 4 3 4 3 2 5" xfId="45387"/>
    <cellStyle name="Normal 3 3 4 3 4 3 3" xfId="12583"/>
    <cellStyle name="Normal 3 3 4 3 4 3 3 2" xfId="28316"/>
    <cellStyle name="Normal 3 3 4 3 4 3 3 2 2" xfId="28317"/>
    <cellStyle name="Normal 3 3 4 3 4 3 3 2 3" xfId="45388"/>
    <cellStyle name="Normal 3 3 4 3 4 3 3 3" xfId="28318"/>
    <cellStyle name="Normal 3 3 4 3 4 3 3 4" xfId="45389"/>
    <cellStyle name="Normal 3 3 4 3 4 3 4" xfId="28319"/>
    <cellStyle name="Normal 3 3 4 3 4 3 4 2" xfId="28320"/>
    <cellStyle name="Normal 3 3 4 3 4 3 4 3" xfId="45390"/>
    <cellStyle name="Normal 3 3 4 3 4 3 5" xfId="28321"/>
    <cellStyle name="Normal 3 3 4 3 4 3 6" xfId="45391"/>
    <cellStyle name="Normal 3 3 4 3 4 4" xfId="12584"/>
    <cellStyle name="Normal 3 3 4 3 4 4 2" xfId="12585"/>
    <cellStyle name="Normal 3 3 4 3 4 4 2 2" xfId="28322"/>
    <cellStyle name="Normal 3 3 4 3 4 4 2 2 2" xfId="28323"/>
    <cellStyle name="Normal 3 3 4 3 4 4 2 2 3" xfId="45392"/>
    <cellStyle name="Normal 3 3 4 3 4 4 2 3" xfId="28324"/>
    <cellStyle name="Normal 3 3 4 3 4 4 2 4" xfId="45393"/>
    <cellStyle name="Normal 3 3 4 3 4 4 3" xfId="28325"/>
    <cellStyle name="Normal 3 3 4 3 4 4 3 2" xfId="28326"/>
    <cellStyle name="Normal 3 3 4 3 4 4 3 3" xfId="45394"/>
    <cellStyle name="Normal 3 3 4 3 4 4 4" xfId="28327"/>
    <cellStyle name="Normal 3 3 4 3 4 4 5" xfId="45395"/>
    <cellStyle name="Normal 3 3 4 3 4 5" xfId="12586"/>
    <cellStyle name="Normal 3 3 4 3 4 5 2" xfId="12587"/>
    <cellStyle name="Normal 3 3 4 3 4 5 2 2" xfId="28328"/>
    <cellStyle name="Normal 3 3 4 3 4 5 2 3" xfId="45396"/>
    <cellStyle name="Normal 3 3 4 3 4 5 3" xfId="28329"/>
    <cellStyle name="Normal 3 3 4 3 4 5 4" xfId="45397"/>
    <cellStyle name="Normal 3 3 4 3 4 6" xfId="12588"/>
    <cellStyle name="Normal 3 3 4 3 4 6 2" xfId="12589"/>
    <cellStyle name="Normal 3 3 4 3 4 6 3" xfId="45398"/>
    <cellStyle name="Normal 3 3 4 3 4 7" xfId="12590"/>
    <cellStyle name="Normal 3 3 4 3 4 7 2" xfId="45399"/>
    <cellStyle name="Normal 3 3 4 3 4 8" xfId="45400"/>
    <cellStyle name="Normal 3 3 4 3 4 9" xfId="45401"/>
    <cellStyle name="Normal 3 3 4 3 5" xfId="12591"/>
    <cellStyle name="Normal 3 3 4 3 5 2" xfId="12592"/>
    <cellStyle name="Normal 3 3 4 3 5 2 2" xfId="12593"/>
    <cellStyle name="Normal 3 3 4 3 5 2 2 2" xfId="28330"/>
    <cellStyle name="Normal 3 3 4 3 5 2 2 2 2" xfId="28331"/>
    <cellStyle name="Normal 3 3 4 3 5 2 2 2 3" xfId="45402"/>
    <cellStyle name="Normal 3 3 4 3 5 2 2 3" xfId="28332"/>
    <cellStyle name="Normal 3 3 4 3 5 2 2 4" xfId="45403"/>
    <cellStyle name="Normal 3 3 4 3 5 2 3" xfId="12594"/>
    <cellStyle name="Normal 3 3 4 3 5 2 3 2" xfId="28333"/>
    <cellStyle name="Normal 3 3 4 3 5 2 3 3" xfId="45404"/>
    <cellStyle name="Normal 3 3 4 3 5 2 4" xfId="28334"/>
    <cellStyle name="Normal 3 3 4 3 5 2 5" xfId="45405"/>
    <cellStyle name="Normal 3 3 4 3 5 2 6" xfId="45406"/>
    <cellStyle name="Normal 3 3 4 3 5 3" xfId="12595"/>
    <cellStyle name="Normal 3 3 4 3 5 3 2" xfId="12596"/>
    <cellStyle name="Normal 3 3 4 3 5 3 2 2" xfId="28335"/>
    <cellStyle name="Normal 3 3 4 3 5 3 2 3" xfId="45407"/>
    <cellStyle name="Normal 3 3 4 3 5 3 3" xfId="28336"/>
    <cellStyle name="Normal 3 3 4 3 5 3 4" xfId="45408"/>
    <cellStyle name="Normal 3 3 4 3 5 4" xfId="12597"/>
    <cellStyle name="Normal 3 3 4 3 5 4 2" xfId="12598"/>
    <cellStyle name="Normal 3 3 4 3 5 4 3" xfId="45409"/>
    <cellStyle name="Normal 3 3 4 3 5 5" xfId="12599"/>
    <cellStyle name="Normal 3 3 4 3 5 5 2" xfId="12600"/>
    <cellStyle name="Normal 3 3 4 3 5 6" xfId="12601"/>
    <cellStyle name="Normal 3 3 4 3 5 7" xfId="45410"/>
    <cellStyle name="Normal 3 3 4 3 6" xfId="12602"/>
    <cellStyle name="Normal 3 3 4 3 6 2" xfId="12603"/>
    <cellStyle name="Normal 3 3 4 3 6 2 2" xfId="28337"/>
    <cellStyle name="Normal 3 3 4 3 6 2 2 2" xfId="28338"/>
    <cellStyle name="Normal 3 3 4 3 6 2 2 2 2" xfId="28339"/>
    <cellStyle name="Normal 3 3 4 3 6 2 2 2 3" xfId="45411"/>
    <cellStyle name="Normal 3 3 4 3 6 2 2 3" xfId="28340"/>
    <cellStyle name="Normal 3 3 4 3 6 2 2 4" xfId="45412"/>
    <cellStyle name="Normal 3 3 4 3 6 2 3" xfId="28341"/>
    <cellStyle name="Normal 3 3 4 3 6 2 3 2" xfId="28342"/>
    <cellStyle name="Normal 3 3 4 3 6 2 3 3" xfId="45413"/>
    <cellStyle name="Normal 3 3 4 3 6 2 4" xfId="28343"/>
    <cellStyle name="Normal 3 3 4 3 6 2 5" xfId="45414"/>
    <cellStyle name="Normal 3 3 4 3 6 3" xfId="12604"/>
    <cellStyle name="Normal 3 3 4 3 6 3 2" xfId="28344"/>
    <cellStyle name="Normal 3 3 4 3 6 3 2 2" xfId="28345"/>
    <cellStyle name="Normal 3 3 4 3 6 3 2 3" xfId="45415"/>
    <cellStyle name="Normal 3 3 4 3 6 3 3" xfId="28346"/>
    <cellStyle name="Normal 3 3 4 3 6 3 4" xfId="45416"/>
    <cellStyle name="Normal 3 3 4 3 6 4" xfId="28347"/>
    <cellStyle name="Normal 3 3 4 3 6 4 2" xfId="28348"/>
    <cellStyle name="Normal 3 3 4 3 6 4 3" xfId="45417"/>
    <cellStyle name="Normal 3 3 4 3 6 5" xfId="28349"/>
    <cellStyle name="Normal 3 3 4 3 6 6" xfId="45418"/>
    <cellStyle name="Normal 3 3 4 3 6 7" xfId="45419"/>
    <cellStyle name="Normal 3 3 4 3 7" xfId="12605"/>
    <cellStyle name="Normal 3 3 4 3 7 2" xfId="12606"/>
    <cellStyle name="Normal 3 3 4 3 7 2 2" xfId="28350"/>
    <cellStyle name="Normal 3 3 4 3 7 2 2 2" xfId="28351"/>
    <cellStyle name="Normal 3 3 4 3 7 2 2 3" xfId="45420"/>
    <cellStyle name="Normal 3 3 4 3 7 2 3" xfId="28352"/>
    <cellStyle name="Normal 3 3 4 3 7 2 4" xfId="45421"/>
    <cellStyle name="Normal 3 3 4 3 7 3" xfId="12607"/>
    <cellStyle name="Normal 3 3 4 3 7 3 2" xfId="28353"/>
    <cellStyle name="Normal 3 3 4 3 7 3 3" xfId="45422"/>
    <cellStyle name="Normal 3 3 4 3 7 4" xfId="28354"/>
    <cellStyle name="Normal 3 3 4 3 7 5" xfId="45423"/>
    <cellStyle name="Normal 3 3 4 3 8" xfId="12608"/>
    <cellStyle name="Normal 3 3 4 3 8 2" xfId="12609"/>
    <cellStyle name="Normal 3 3 4 3 8 2 2" xfId="28355"/>
    <cellStyle name="Normal 3 3 4 3 8 2 2 2" xfId="28356"/>
    <cellStyle name="Normal 3 3 4 3 8 2 2 3" xfId="45424"/>
    <cellStyle name="Normal 3 3 4 3 8 2 3" xfId="28357"/>
    <cellStyle name="Normal 3 3 4 3 8 2 4" xfId="45425"/>
    <cellStyle name="Normal 3 3 4 3 8 3" xfId="28358"/>
    <cellStyle name="Normal 3 3 4 3 8 3 2" xfId="28359"/>
    <cellStyle name="Normal 3 3 4 3 8 3 3" xfId="45426"/>
    <cellStyle name="Normal 3 3 4 3 8 4" xfId="28360"/>
    <cellStyle name="Normal 3 3 4 3 8 5" xfId="45427"/>
    <cellStyle name="Normal 3 3 4 3 9" xfId="12610"/>
    <cellStyle name="Normal 3 3 4 3 9 2" xfId="12611"/>
    <cellStyle name="Normal 3 3 4 3 9 2 2" xfId="28361"/>
    <cellStyle name="Normal 3 3 4 3 9 2 2 2" xfId="28362"/>
    <cellStyle name="Normal 3 3 4 3 9 2 2 3" xfId="45428"/>
    <cellStyle name="Normal 3 3 4 3 9 2 3" xfId="28363"/>
    <cellStyle name="Normal 3 3 4 3 9 2 4" xfId="45429"/>
    <cellStyle name="Normal 3 3 4 3 9 3" xfId="28364"/>
    <cellStyle name="Normal 3 3 4 3 9 3 2" xfId="28365"/>
    <cellStyle name="Normal 3 3 4 3 9 3 3" xfId="45430"/>
    <cellStyle name="Normal 3 3 4 3 9 4" xfId="28366"/>
    <cellStyle name="Normal 3 3 4 3 9 5" xfId="45431"/>
    <cellStyle name="Normal 3 3 4 4" xfId="12612"/>
    <cellStyle name="Normal 3 3 4 4 10" xfId="12613"/>
    <cellStyle name="Normal 3 3 4 4 10 2" xfId="12614"/>
    <cellStyle name="Normal 3 3 4 4 10 2 2" xfId="28367"/>
    <cellStyle name="Normal 3 3 4 4 10 2 3" xfId="45432"/>
    <cellStyle name="Normal 3 3 4 4 10 3" xfId="28368"/>
    <cellStyle name="Normal 3 3 4 4 10 4" xfId="45433"/>
    <cellStyle name="Normal 3 3 4 4 11" xfId="12615"/>
    <cellStyle name="Normal 3 3 4 4 11 2" xfId="28369"/>
    <cellStyle name="Normal 3 3 4 4 11 3" xfId="45434"/>
    <cellStyle name="Normal 3 3 4 4 12" xfId="28370"/>
    <cellStyle name="Normal 3 3 4 4 12 2" xfId="45435"/>
    <cellStyle name="Normal 3 3 4 4 13" xfId="45436"/>
    <cellStyle name="Normal 3 3 4 4 14" xfId="45437"/>
    <cellStyle name="Normal 3 3 4 4 15" xfId="45438"/>
    <cellStyle name="Normal 3 3 4 4 2" xfId="12616"/>
    <cellStyle name="Normal 3 3 4 4 2 10" xfId="45439"/>
    <cellStyle name="Normal 3 3 4 4 2 11" xfId="45440"/>
    <cellStyle name="Normal 3 3 4 4 2 12" xfId="45441"/>
    <cellStyle name="Normal 3 3 4 4 2 2" xfId="12617"/>
    <cellStyle name="Normal 3 3 4 4 2 2 2" xfId="12618"/>
    <cellStyle name="Normal 3 3 4 4 2 2 2 2" xfId="12619"/>
    <cellStyle name="Normal 3 3 4 4 2 2 2 2 2" xfId="12620"/>
    <cellStyle name="Normal 3 3 4 4 2 2 2 2 2 2" xfId="28371"/>
    <cellStyle name="Normal 3 3 4 4 2 2 2 2 2 2 2" xfId="28372"/>
    <cellStyle name="Normal 3 3 4 4 2 2 2 2 2 2 3" xfId="45442"/>
    <cellStyle name="Normal 3 3 4 4 2 2 2 2 2 3" xfId="28373"/>
    <cellStyle name="Normal 3 3 4 4 2 2 2 2 2 4" xfId="45443"/>
    <cellStyle name="Normal 3 3 4 4 2 2 2 2 3" xfId="12621"/>
    <cellStyle name="Normal 3 3 4 4 2 2 2 2 3 2" xfId="28374"/>
    <cellStyle name="Normal 3 3 4 4 2 2 2 2 3 3" xfId="45444"/>
    <cellStyle name="Normal 3 3 4 4 2 2 2 2 4" xfId="28375"/>
    <cellStyle name="Normal 3 3 4 4 2 2 2 2 5" xfId="45445"/>
    <cellStyle name="Normal 3 3 4 4 2 2 2 3" xfId="12622"/>
    <cellStyle name="Normal 3 3 4 4 2 2 2 3 2" xfId="12623"/>
    <cellStyle name="Normal 3 3 4 4 2 2 2 3 2 2" xfId="28376"/>
    <cellStyle name="Normal 3 3 4 4 2 2 2 3 2 3" xfId="45446"/>
    <cellStyle name="Normal 3 3 4 4 2 2 2 3 3" xfId="28377"/>
    <cellStyle name="Normal 3 3 4 4 2 2 2 3 4" xfId="45447"/>
    <cellStyle name="Normal 3 3 4 4 2 2 2 4" xfId="12624"/>
    <cellStyle name="Normal 3 3 4 4 2 2 2 4 2" xfId="12625"/>
    <cellStyle name="Normal 3 3 4 4 2 2 2 4 3" xfId="45448"/>
    <cellStyle name="Normal 3 3 4 4 2 2 2 5" xfId="12626"/>
    <cellStyle name="Normal 3 3 4 4 2 2 2 5 2" xfId="12627"/>
    <cellStyle name="Normal 3 3 4 4 2 2 2 6" xfId="12628"/>
    <cellStyle name="Normal 3 3 4 4 2 2 2 7" xfId="45449"/>
    <cellStyle name="Normal 3 3 4 4 2 2 3" xfId="12629"/>
    <cellStyle name="Normal 3 3 4 4 2 2 3 2" xfId="12630"/>
    <cellStyle name="Normal 3 3 4 4 2 2 3 2 2" xfId="28378"/>
    <cellStyle name="Normal 3 3 4 4 2 2 3 2 2 2" xfId="28379"/>
    <cellStyle name="Normal 3 3 4 4 2 2 3 2 2 3" xfId="45450"/>
    <cellStyle name="Normal 3 3 4 4 2 2 3 2 3" xfId="28380"/>
    <cellStyle name="Normal 3 3 4 4 2 2 3 2 4" xfId="45451"/>
    <cellStyle name="Normal 3 3 4 4 2 2 3 3" xfId="12631"/>
    <cellStyle name="Normal 3 3 4 4 2 2 3 3 2" xfId="28381"/>
    <cellStyle name="Normal 3 3 4 4 2 2 3 3 3" xfId="45452"/>
    <cellStyle name="Normal 3 3 4 4 2 2 3 4" xfId="28382"/>
    <cellStyle name="Normal 3 3 4 4 2 2 3 5" xfId="45453"/>
    <cellStyle name="Normal 3 3 4 4 2 2 4" xfId="12632"/>
    <cellStyle name="Normal 3 3 4 4 2 2 4 2" xfId="12633"/>
    <cellStyle name="Normal 3 3 4 4 2 2 4 2 2" xfId="28383"/>
    <cellStyle name="Normal 3 3 4 4 2 2 4 2 3" xfId="45454"/>
    <cellStyle name="Normal 3 3 4 4 2 2 4 3" xfId="28384"/>
    <cellStyle name="Normal 3 3 4 4 2 2 4 4" xfId="45455"/>
    <cellStyle name="Normal 3 3 4 4 2 2 5" xfId="12634"/>
    <cellStyle name="Normal 3 3 4 4 2 2 5 2" xfId="12635"/>
    <cellStyle name="Normal 3 3 4 4 2 2 5 3" xfId="45456"/>
    <cellStyle name="Normal 3 3 4 4 2 2 6" xfId="12636"/>
    <cellStyle name="Normal 3 3 4 4 2 2 6 2" xfId="12637"/>
    <cellStyle name="Normal 3 3 4 4 2 2 7" xfId="12638"/>
    <cellStyle name="Normal 3 3 4 4 2 2 8" xfId="45457"/>
    <cellStyle name="Normal 3 3 4 4 2 3" xfId="12639"/>
    <cellStyle name="Normal 3 3 4 4 2 3 2" xfId="12640"/>
    <cellStyle name="Normal 3 3 4 4 2 3 2 2" xfId="12641"/>
    <cellStyle name="Normal 3 3 4 4 2 3 2 2 2" xfId="28385"/>
    <cellStyle name="Normal 3 3 4 4 2 3 2 2 2 2" xfId="28386"/>
    <cellStyle name="Normal 3 3 4 4 2 3 2 2 2 3" xfId="45458"/>
    <cellStyle name="Normal 3 3 4 4 2 3 2 2 3" xfId="28387"/>
    <cellStyle name="Normal 3 3 4 4 2 3 2 2 4" xfId="45459"/>
    <cellStyle name="Normal 3 3 4 4 2 3 2 3" xfId="12642"/>
    <cellStyle name="Normal 3 3 4 4 2 3 2 3 2" xfId="28388"/>
    <cellStyle name="Normal 3 3 4 4 2 3 2 3 3" xfId="45460"/>
    <cellStyle name="Normal 3 3 4 4 2 3 2 4" xfId="28389"/>
    <cellStyle name="Normal 3 3 4 4 2 3 2 5" xfId="45461"/>
    <cellStyle name="Normal 3 3 4 4 2 3 3" xfId="12643"/>
    <cellStyle name="Normal 3 3 4 4 2 3 3 2" xfId="12644"/>
    <cellStyle name="Normal 3 3 4 4 2 3 3 2 2" xfId="28390"/>
    <cellStyle name="Normal 3 3 4 4 2 3 3 2 3" xfId="45462"/>
    <cellStyle name="Normal 3 3 4 4 2 3 3 3" xfId="28391"/>
    <cellStyle name="Normal 3 3 4 4 2 3 3 4" xfId="45463"/>
    <cellStyle name="Normal 3 3 4 4 2 3 4" xfId="12645"/>
    <cellStyle name="Normal 3 3 4 4 2 3 4 2" xfId="12646"/>
    <cellStyle name="Normal 3 3 4 4 2 3 4 3" xfId="45464"/>
    <cellStyle name="Normal 3 3 4 4 2 3 5" xfId="12647"/>
    <cellStyle name="Normal 3 3 4 4 2 3 5 2" xfId="12648"/>
    <cellStyle name="Normal 3 3 4 4 2 3 6" xfId="12649"/>
    <cellStyle name="Normal 3 3 4 4 2 3 7" xfId="45465"/>
    <cellStyle name="Normal 3 3 4 4 2 4" xfId="12650"/>
    <cellStyle name="Normal 3 3 4 4 2 4 2" xfId="12651"/>
    <cellStyle name="Normal 3 3 4 4 2 4 2 2" xfId="28392"/>
    <cellStyle name="Normal 3 3 4 4 2 4 2 2 2" xfId="28393"/>
    <cellStyle name="Normal 3 3 4 4 2 4 2 2 2 2" xfId="28394"/>
    <cellStyle name="Normal 3 3 4 4 2 4 2 2 2 3" xfId="45466"/>
    <cellStyle name="Normal 3 3 4 4 2 4 2 2 3" xfId="28395"/>
    <cellStyle name="Normal 3 3 4 4 2 4 2 2 4" xfId="45467"/>
    <cellStyle name="Normal 3 3 4 4 2 4 2 3" xfId="28396"/>
    <cellStyle name="Normal 3 3 4 4 2 4 2 3 2" xfId="28397"/>
    <cellStyle name="Normal 3 3 4 4 2 4 2 3 3" xfId="45468"/>
    <cellStyle name="Normal 3 3 4 4 2 4 2 4" xfId="28398"/>
    <cellStyle name="Normal 3 3 4 4 2 4 2 5" xfId="45469"/>
    <cellStyle name="Normal 3 3 4 4 2 4 3" xfId="12652"/>
    <cellStyle name="Normal 3 3 4 4 2 4 3 2" xfId="28399"/>
    <cellStyle name="Normal 3 3 4 4 2 4 3 2 2" xfId="28400"/>
    <cellStyle name="Normal 3 3 4 4 2 4 3 2 3" xfId="45470"/>
    <cellStyle name="Normal 3 3 4 4 2 4 3 3" xfId="28401"/>
    <cellStyle name="Normal 3 3 4 4 2 4 3 4" xfId="45471"/>
    <cellStyle name="Normal 3 3 4 4 2 4 4" xfId="28402"/>
    <cellStyle name="Normal 3 3 4 4 2 4 4 2" xfId="28403"/>
    <cellStyle name="Normal 3 3 4 4 2 4 4 3" xfId="45472"/>
    <cellStyle name="Normal 3 3 4 4 2 4 5" xfId="28404"/>
    <cellStyle name="Normal 3 3 4 4 2 4 6" xfId="45473"/>
    <cellStyle name="Normal 3 3 4 4 2 5" xfId="12653"/>
    <cellStyle name="Normal 3 3 4 4 2 5 2" xfId="12654"/>
    <cellStyle name="Normal 3 3 4 4 2 5 2 2" xfId="28405"/>
    <cellStyle name="Normal 3 3 4 4 2 5 2 2 2" xfId="28406"/>
    <cellStyle name="Normal 3 3 4 4 2 5 2 2 3" xfId="45474"/>
    <cellStyle name="Normal 3 3 4 4 2 5 2 3" xfId="28407"/>
    <cellStyle name="Normal 3 3 4 4 2 5 2 4" xfId="45475"/>
    <cellStyle name="Normal 3 3 4 4 2 5 3" xfId="28408"/>
    <cellStyle name="Normal 3 3 4 4 2 5 3 2" xfId="28409"/>
    <cellStyle name="Normal 3 3 4 4 2 5 3 3" xfId="45476"/>
    <cellStyle name="Normal 3 3 4 4 2 5 4" xfId="28410"/>
    <cellStyle name="Normal 3 3 4 4 2 5 5" xfId="45477"/>
    <cellStyle name="Normal 3 3 4 4 2 6" xfId="12655"/>
    <cellStyle name="Normal 3 3 4 4 2 6 2" xfId="12656"/>
    <cellStyle name="Normal 3 3 4 4 2 6 2 2" xfId="28411"/>
    <cellStyle name="Normal 3 3 4 4 2 6 2 2 2" xfId="28412"/>
    <cellStyle name="Normal 3 3 4 4 2 6 2 2 3" xfId="45478"/>
    <cellStyle name="Normal 3 3 4 4 2 6 2 3" xfId="28413"/>
    <cellStyle name="Normal 3 3 4 4 2 6 2 4" xfId="45479"/>
    <cellStyle name="Normal 3 3 4 4 2 6 3" xfId="28414"/>
    <cellStyle name="Normal 3 3 4 4 2 6 3 2" xfId="28415"/>
    <cellStyle name="Normal 3 3 4 4 2 6 3 3" xfId="45480"/>
    <cellStyle name="Normal 3 3 4 4 2 6 4" xfId="28416"/>
    <cellStyle name="Normal 3 3 4 4 2 6 5" xfId="45481"/>
    <cellStyle name="Normal 3 3 4 4 2 7" xfId="12657"/>
    <cellStyle name="Normal 3 3 4 4 2 7 2" xfId="12658"/>
    <cellStyle name="Normal 3 3 4 4 2 7 2 2" xfId="28417"/>
    <cellStyle name="Normal 3 3 4 4 2 7 2 3" xfId="45482"/>
    <cellStyle name="Normal 3 3 4 4 2 7 3" xfId="28418"/>
    <cellStyle name="Normal 3 3 4 4 2 7 4" xfId="45483"/>
    <cellStyle name="Normal 3 3 4 4 2 8" xfId="12659"/>
    <cellStyle name="Normal 3 3 4 4 2 8 2" xfId="28419"/>
    <cellStyle name="Normal 3 3 4 4 2 8 3" xfId="45484"/>
    <cellStyle name="Normal 3 3 4 4 2 9" xfId="28420"/>
    <cellStyle name="Normal 3 3 4 4 2 9 2" xfId="45485"/>
    <cellStyle name="Normal 3 3 4 4 3" xfId="12660"/>
    <cellStyle name="Normal 3 3 4 4 3 10" xfId="45486"/>
    <cellStyle name="Normal 3 3 4 4 3 11" xfId="45487"/>
    <cellStyle name="Normal 3 3 4 4 3 2" xfId="12661"/>
    <cellStyle name="Normal 3 3 4 4 3 2 2" xfId="12662"/>
    <cellStyle name="Normal 3 3 4 4 3 2 2 2" xfId="12663"/>
    <cellStyle name="Normal 3 3 4 4 3 2 2 2 2" xfId="12664"/>
    <cellStyle name="Normal 3 3 4 4 3 2 2 2 2 2" xfId="28421"/>
    <cellStyle name="Normal 3 3 4 4 3 2 2 2 2 2 2" xfId="28422"/>
    <cellStyle name="Normal 3 3 4 4 3 2 2 2 2 2 3" xfId="45488"/>
    <cellStyle name="Normal 3 3 4 4 3 2 2 2 2 3" xfId="28423"/>
    <cellStyle name="Normal 3 3 4 4 3 2 2 2 2 4" xfId="45489"/>
    <cellStyle name="Normal 3 3 4 4 3 2 2 2 3" xfId="12665"/>
    <cellStyle name="Normal 3 3 4 4 3 2 2 2 3 2" xfId="28424"/>
    <cellStyle name="Normal 3 3 4 4 3 2 2 2 3 3" xfId="45490"/>
    <cellStyle name="Normal 3 3 4 4 3 2 2 2 4" xfId="28425"/>
    <cellStyle name="Normal 3 3 4 4 3 2 2 2 5" xfId="45491"/>
    <cellStyle name="Normal 3 3 4 4 3 2 2 3" xfId="12666"/>
    <cellStyle name="Normal 3 3 4 4 3 2 2 3 2" xfId="12667"/>
    <cellStyle name="Normal 3 3 4 4 3 2 2 3 2 2" xfId="28426"/>
    <cellStyle name="Normal 3 3 4 4 3 2 2 3 2 3" xfId="45492"/>
    <cellStyle name="Normal 3 3 4 4 3 2 2 3 3" xfId="28427"/>
    <cellStyle name="Normal 3 3 4 4 3 2 2 3 4" xfId="45493"/>
    <cellStyle name="Normal 3 3 4 4 3 2 2 4" xfId="12668"/>
    <cellStyle name="Normal 3 3 4 4 3 2 2 4 2" xfId="12669"/>
    <cellStyle name="Normal 3 3 4 4 3 2 2 4 3" xfId="45494"/>
    <cellStyle name="Normal 3 3 4 4 3 2 2 5" xfId="12670"/>
    <cellStyle name="Normal 3 3 4 4 3 2 2 5 2" xfId="12671"/>
    <cellStyle name="Normal 3 3 4 4 3 2 2 6" xfId="12672"/>
    <cellStyle name="Normal 3 3 4 4 3 2 2 7" xfId="45495"/>
    <cellStyle name="Normal 3 3 4 4 3 2 3" xfId="12673"/>
    <cellStyle name="Normal 3 3 4 4 3 2 3 2" xfId="12674"/>
    <cellStyle name="Normal 3 3 4 4 3 2 3 2 2" xfId="28428"/>
    <cellStyle name="Normal 3 3 4 4 3 2 3 2 2 2" xfId="28429"/>
    <cellStyle name="Normal 3 3 4 4 3 2 3 2 2 3" xfId="45496"/>
    <cellStyle name="Normal 3 3 4 4 3 2 3 2 3" xfId="28430"/>
    <cellStyle name="Normal 3 3 4 4 3 2 3 2 4" xfId="45497"/>
    <cellStyle name="Normal 3 3 4 4 3 2 3 3" xfId="12675"/>
    <cellStyle name="Normal 3 3 4 4 3 2 3 3 2" xfId="28431"/>
    <cellStyle name="Normal 3 3 4 4 3 2 3 3 3" xfId="45498"/>
    <cellStyle name="Normal 3 3 4 4 3 2 3 4" xfId="28432"/>
    <cellStyle name="Normal 3 3 4 4 3 2 3 5" xfId="45499"/>
    <cellStyle name="Normal 3 3 4 4 3 2 4" xfId="12676"/>
    <cellStyle name="Normal 3 3 4 4 3 2 4 2" xfId="12677"/>
    <cellStyle name="Normal 3 3 4 4 3 2 4 2 2" xfId="28433"/>
    <cellStyle name="Normal 3 3 4 4 3 2 4 2 3" xfId="45500"/>
    <cellStyle name="Normal 3 3 4 4 3 2 4 3" xfId="28434"/>
    <cellStyle name="Normal 3 3 4 4 3 2 4 4" xfId="45501"/>
    <cellStyle name="Normal 3 3 4 4 3 2 5" xfId="12678"/>
    <cellStyle name="Normal 3 3 4 4 3 2 5 2" xfId="12679"/>
    <cellStyle name="Normal 3 3 4 4 3 2 5 3" xfId="45502"/>
    <cellStyle name="Normal 3 3 4 4 3 2 6" xfId="12680"/>
    <cellStyle name="Normal 3 3 4 4 3 2 6 2" xfId="12681"/>
    <cellStyle name="Normal 3 3 4 4 3 2 7" xfId="12682"/>
    <cellStyle name="Normal 3 3 4 4 3 2 8" xfId="45503"/>
    <cellStyle name="Normal 3 3 4 4 3 3" xfId="12683"/>
    <cellStyle name="Normal 3 3 4 4 3 3 2" xfId="12684"/>
    <cellStyle name="Normal 3 3 4 4 3 3 2 2" xfId="12685"/>
    <cellStyle name="Normal 3 3 4 4 3 3 2 2 2" xfId="28435"/>
    <cellStyle name="Normal 3 3 4 4 3 3 2 2 2 2" xfId="28436"/>
    <cellStyle name="Normal 3 3 4 4 3 3 2 2 2 3" xfId="45504"/>
    <cellStyle name="Normal 3 3 4 4 3 3 2 2 3" xfId="28437"/>
    <cellStyle name="Normal 3 3 4 4 3 3 2 2 4" xfId="45505"/>
    <cellStyle name="Normal 3 3 4 4 3 3 2 3" xfId="12686"/>
    <cellStyle name="Normal 3 3 4 4 3 3 2 3 2" xfId="28438"/>
    <cellStyle name="Normal 3 3 4 4 3 3 2 3 3" xfId="45506"/>
    <cellStyle name="Normal 3 3 4 4 3 3 2 4" xfId="28439"/>
    <cellStyle name="Normal 3 3 4 4 3 3 2 5" xfId="45507"/>
    <cellStyle name="Normal 3 3 4 4 3 3 3" xfId="12687"/>
    <cellStyle name="Normal 3 3 4 4 3 3 3 2" xfId="12688"/>
    <cellStyle name="Normal 3 3 4 4 3 3 3 2 2" xfId="28440"/>
    <cellStyle name="Normal 3 3 4 4 3 3 3 2 3" xfId="45508"/>
    <cellStyle name="Normal 3 3 4 4 3 3 3 3" xfId="28441"/>
    <cellStyle name="Normal 3 3 4 4 3 3 3 4" xfId="45509"/>
    <cellStyle name="Normal 3 3 4 4 3 3 4" xfId="12689"/>
    <cellStyle name="Normal 3 3 4 4 3 3 4 2" xfId="12690"/>
    <cellStyle name="Normal 3 3 4 4 3 3 4 3" xfId="45510"/>
    <cellStyle name="Normal 3 3 4 4 3 3 5" xfId="12691"/>
    <cellStyle name="Normal 3 3 4 4 3 3 5 2" xfId="12692"/>
    <cellStyle name="Normal 3 3 4 4 3 3 6" xfId="12693"/>
    <cellStyle name="Normal 3 3 4 4 3 3 7" xfId="45511"/>
    <cellStyle name="Normal 3 3 4 4 3 4" xfId="12694"/>
    <cellStyle name="Normal 3 3 4 4 3 4 2" xfId="12695"/>
    <cellStyle name="Normal 3 3 4 4 3 4 2 2" xfId="28442"/>
    <cellStyle name="Normal 3 3 4 4 3 4 2 2 2" xfId="28443"/>
    <cellStyle name="Normal 3 3 4 4 3 4 2 2 2 2" xfId="28444"/>
    <cellStyle name="Normal 3 3 4 4 3 4 2 2 2 3" xfId="45512"/>
    <cellStyle name="Normal 3 3 4 4 3 4 2 2 3" xfId="28445"/>
    <cellStyle name="Normal 3 3 4 4 3 4 2 2 4" xfId="45513"/>
    <cellStyle name="Normal 3 3 4 4 3 4 2 3" xfId="28446"/>
    <cellStyle name="Normal 3 3 4 4 3 4 2 3 2" xfId="28447"/>
    <cellStyle name="Normal 3 3 4 4 3 4 2 3 3" xfId="45514"/>
    <cellStyle name="Normal 3 3 4 4 3 4 2 4" xfId="28448"/>
    <cellStyle name="Normal 3 3 4 4 3 4 2 5" xfId="45515"/>
    <cellStyle name="Normal 3 3 4 4 3 4 3" xfId="12696"/>
    <cellStyle name="Normal 3 3 4 4 3 4 3 2" xfId="28449"/>
    <cellStyle name="Normal 3 3 4 4 3 4 3 2 2" xfId="28450"/>
    <cellStyle name="Normal 3 3 4 4 3 4 3 2 3" xfId="45516"/>
    <cellStyle name="Normal 3 3 4 4 3 4 3 3" xfId="28451"/>
    <cellStyle name="Normal 3 3 4 4 3 4 3 4" xfId="45517"/>
    <cellStyle name="Normal 3 3 4 4 3 4 4" xfId="28452"/>
    <cellStyle name="Normal 3 3 4 4 3 4 4 2" xfId="28453"/>
    <cellStyle name="Normal 3 3 4 4 3 4 4 3" xfId="45518"/>
    <cellStyle name="Normal 3 3 4 4 3 4 5" xfId="28454"/>
    <cellStyle name="Normal 3 3 4 4 3 4 6" xfId="45519"/>
    <cellStyle name="Normal 3 3 4 4 3 5" xfId="12697"/>
    <cellStyle name="Normal 3 3 4 4 3 5 2" xfId="12698"/>
    <cellStyle name="Normal 3 3 4 4 3 5 2 2" xfId="28455"/>
    <cellStyle name="Normal 3 3 4 4 3 5 2 2 2" xfId="28456"/>
    <cellStyle name="Normal 3 3 4 4 3 5 2 2 3" xfId="45520"/>
    <cellStyle name="Normal 3 3 4 4 3 5 2 3" xfId="28457"/>
    <cellStyle name="Normal 3 3 4 4 3 5 2 4" xfId="45521"/>
    <cellStyle name="Normal 3 3 4 4 3 5 3" xfId="28458"/>
    <cellStyle name="Normal 3 3 4 4 3 5 3 2" xfId="28459"/>
    <cellStyle name="Normal 3 3 4 4 3 5 3 3" xfId="45522"/>
    <cellStyle name="Normal 3 3 4 4 3 5 4" xfId="28460"/>
    <cellStyle name="Normal 3 3 4 4 3 5 5" xfId="45523"/>
    <cellStyle name="Normal 3 3 4 4 3 6" xfId="12699"/>
    <cellStyle name="Normal 3 3 4 4 3 6 2" xfId="12700"/>
    <cellStyle name="Normal 3 3 4 4 3 6 2 2" xfId="28461"/>
    <cellStyle name="Normal 3 3 4 4 3 6 2 3" xfId="45524"/>
    <cellStyle name="Normal 3 3 4 4 3 6 3" xfId="28462"/>
    <cellStyle name="Normal 3 3 4 4 3 6 4" xfId="45525"/>
    <cellStyle name="Normal 3 3 4 4 3 7" xfId="12701"/>
    <cellStyle name="Normal 3 3 4 4 3 7 2" xfId="12702"/>
    <cellStyle name="Normal 3 3 4 4 3 7 3" xfId="45526"/>
    <cellStyle name="Normal 3 3 4 4 3 8" xfId="12703"/>
    <cellStyle name="Normal 3 3 4 4 3 8 2" xfId="45527"/>
    <cellStyle name="Normal 3 3 4 4 3 9" xfId="45528"/>
    <cellStyle name="Normal 3 3 4 4 4" xfId="12704"/>
    <cellStyle name="Normal 3 3 4 4 4 10" xfId="45529"/>
    <cellStyle name="Normal 3 3 4 4 4 2" xfId="12705"/>
    <cellStyle name="Normal 3 3 4 4 4 2 2" xfId="12706"/>
    <cellStyle name="Normal 3 3 4 4 4 2 2 2" xfId="12707"/>
    <cellStyle name="Normal 3 3 4 4 4 2 2 2 2" xfId="28463"/>
    <cellStyle name="Normal 3 3 4 4 4 2 2 2 2 2" xfId="28464"/>
    <cellStyle name="Normal 3 3 4 4 4 2 2 2 2 3" xfId="45530"/>
    <cellStyle name="Normal 3 3 4 4 4 2 2 2 3" xfId="28465"/>
    <cellStyle name="Normal 3 3 4 4 4 2 2 2 4" xfId="45531"/>
    <cellStyle name="Normal 3 3 4 4 4 2 2 3" xfId="12708"/>
    <cellStyle name="Normal 3 3 4 4 4 2 2 3 2" xfId="28466"/>
    <cellStyle name="Normal 3 3 4 4 4 2 2 3 3" xfId="45532"/>
    <cellStyle name="Normal 3 3 4 4 4 2 2 4" xfId="28467"/>
    <cellStyle name="Normal 3 3 4 4 4 2 2 5" xfId="45533"/>
    <cellStyle name="Normal 3 3 4 4 4 2 3" xfId="12709"/>
    <cellStyle name="Normal 3 3 4 4 4 2 3 2" xfId="12710"/>
    <cellStyle name="Normal 3 3 4 4 4 2 3 2 2" xfId="28468"/>
    <cellStyle name="Normal 3 3 4 4 4 2 3 2 3" xfId="45534"/>
    <cellStyle name="Normal 3 3 4 4 4 2 3 3" xfId="28469"/>
    <cellStyle name="Normal 3 3 4 4 4 2 3 4" xfId="45535"/>
    <cellStyle name="Normal 3 3 4 4 4 2 4" xfId="12711"/>
    <cellStyle name="Normal 3 3 4 4 4 2 4 2" xfId="12712"/>
    <cellStyle name="Normal 3 3 4 4 4 2 4 3" xfId="45536"/>
    <cellStyle name="Normal 3 3 4 4 4 2 5" xfId="12713"/>
    <cellStyle name="Normal 3 3 4 4 4 2 5 2" xfId="12714"/>
    <cellStyle name="Normal 3 3 4 4 4 2 6" xfId="12715"/>
    <cellStyle name="Normal 3 3 4 4 4 2 7" xfId="45537"/>
    <cellStyle name="Normal 3 3 4 4 4 3" xfId="12716"/>
    <cellStyle name="Normal 3 3 4 4 4 3 2" xfId="12717"/>
    <cellStyle name="Normal 3 3 4 4 4 3 2 2" xfId="28470"/>
    <cellStyle name="Normal 3 3 4 4 4 3 2 2 2" xfId="28471"/>
    <cellStyle name="Normal 3 3 4 4 4 3 2 2 2 2" xfId="28472"/>
    <cellStyle name="Normal 3 3 4 4 4 3 2 2 2 3" xfId="45538"/>
    <cellStyle name="Normal 3 3 4 4 4 3 2 2 3" xfId="28473"/>
    <cellStyle name="Normal 3 3 4 4 4 3 2 2 4" xfId="45539"/>
    <cellStyle name="Normal 3 3 4 4 4 3 2 3" xfId="28474"/>
    <cellStyle name="Normal 3 3 4 4 4 3 2 3 2" xfId="28475"/>
    <cellStyle name="Normal 3 3 4 4 4 3 2 3 3" xfId="45540"/>
    <cellStyle name="Normal 3 3 4 4 4 3 2 4" xfId="28476"/>
    <cellStyle name="Normal 3 3 4 4 4 3 2 5" xfId="45541"/>
    <cellStyle name="Normal 3 3 4 4 4 3 3" xfId="12718"/>
    <cellStyle name="Normal 3 3 4 4 4 3 3 2" xfId="28477"/>
    <cellStyle name="Normal 3 3 4 4 4 3 3 2 2" xfId="28478"/>
    <cellStyle name="Normal 3 3 4 4 4 3 3 2 3" xfId="45542"/>
    <cellStyle name="Normal 3 3 4 4 4 3 3 3" xfId="28479"/>
    <cellStyle name="Normal 3 3 4 4 4 3 3 4" xfId="45543"/>
    <cellStyle name="Normal 3 3 4 4 4 3 4" xfId="28480"/>
    <cellStyle name="Normal 3 3 4 4 4 3 4 2" xfId="28481"/>
    <cellStyle name="Normal 3 3 4 4 4 3 4 3" xfId="45544"/>
    <cellStyle name="Normal 3 3 4 4 4 3 5" xfId="28482"/>
    <cellStyle name="Normal 3 3 4 4 4 3 6" xfId="45545"/>
    <cellStyle name="Normal 3 3 4 4 4 4" xfId="12719"/>
    <cellStyle name="Normal 3 3 4 4 4 4 2" xfId="12720"/>
    <cellStyle name="Normal 3 3 4 4 4 4 2 2" xfId="28483"/>
    <cellStyle name="Normal 3 3 4 4 4 4 2 2 2" xfId="28484"/>
    <cellStyle name="Normal 3 3 4 4 4 4 2 2 3" xfId="45546"/>
    <cellStyle name="Normal 3 3 4 4 4 4 2 3" xfId="28485"/>
    <cellStyle name="Normal 3 3 4 4 4 4 2 4" xfId="45547"/>
    <cellStyle name="Normal 3 3 4 4 4 4 3" xfId="28486"/>
    <cellStyle name="Normal 3 3 4 4 4 4 3 2" xfId="28487"/>
    <cellStyle name="Normal 3 3 4 4 4 4 3 3" xfId="45548"/>
    <cellStyle name="Normal 3 3 4 4 4 4 4" xfId="28488"/>
    <cellStyle name="Normal 3 3 4 4 4 4 5" xfId="45549"/>
    <cellStyle name="Normal 3 3 4 4 4 5" xfId="12721"/>
    <cellStyle name="Normal 3 3 4 4 4 5 2" xfId="12722"/>
    <cellStyle name="Normal 3 3 4 4 4 5 2 2" xfId="28489"/>
    <cellStyle name="Normal 3 3 4 4 4 5 2 3" xfId="45550"/>
    <cellStyle name="Normal 3 3 4 4 4 5 3" xfId="28490"/>
    <cellStyle name="Normal 3 3 4 4 4 5 4" xfId="45551"/>
    <cellStyle name="Normal 3 3 4 4 4 6" xfId="12723"/>
    <cellStyle name="Normal 3 3 4 4 4 6 2" xfId="12724"/>
    <cellStyle name="Normal 3 3 4 4 4 6 3" xfId="45552"/>
    <cellStyle name="Normal 3 3 4 4 4 7" xfId="12725"/>
    <cellStyle name="Normal 3 3 4 4 4 7 2" xfId="45553"/>
    <cellStyle name="Normal 3 3 4 4 4 8" xfId="45554"/>
    <cellStyle name="Normal 3 3 4 4 4 9" xfId="45555"/>
    <cellStyle name="Normal 3 3 4 4 5" xfId="12726"/>
    <cellStyle name="Normal 3 3 4 4 5 2" xfId="12727"/>
    <cellStyle name="Normal 3 3 4 4 5 2 2" xfId="12728"/>
    <cellStyle name="Normal 3 3 4 4 5 2 2 2" xfId="28491"/>
    <cellStyle name="Normal 3 3 4 4 5 2 2 2 2" xfId="28492"/>
    <cellStyle name="Normal 3 3 4 4 5 2 2 2 3" xfId="45556"/>
    <cellStyle name="Normal 3 3 4 4 5 2 2 3" xfId="28493"/>
    <cellStyle name="Normal 3 3 4 4 5 2 2 4" xfId="45557"/>
    <cellStyle name="Normal 3 3 4 4 5 2 3" xfId="12729"/>
    <cellStyle name="Normal 3 3 4 4 5 2 3 2" xfId="28494"/>
    <cellStyle name="Normal 3 3 4 4 5 2 3 3" xfId="45558"/>
    <cellStyle name="Normal 3 3 4 4 5 2 4" xfId="28495"/>
    <cellStyle name="Normal 3 3 4 4 5 2 5" xfId="45559"/>
    <cellStyle name="Normal 3 3 4 4 5 2 6" xfId="45560"/>
    <cellStyle name="Normal 3 3 4 4 5 3" xfId="12730"/>
    <cellStyle name="Normal 3 3 4 4 5 3 2" xfId="12731"/>
    <cellStyle name="Normal 3 3 4 4 5 3 2 2" xfId="28496"/>
    <cellStyle name="Normal 3 3 4 4 5 3 2 3" xfId="45561"/>
    <cellStyle name="Normal 3 3 4 4 5 3 3" xfId="28497"/>
    <cellStyle name="Normal 3 3 4 4 5 3 4" xfId="45562"/>
    <cellStyle name="Normal 3 3 4 4 5 4" xfId="12732"/>
    <cellStyle name="Normal 3 3 4 4 5 4 2" xfId="12733"/>
    <cellStyle name="Normal 3 3 4 4 5 4 3" xfId="45563"/>
    <cellStyle name="Normal 3 3 4 4 5 5" xfId="12734"/>
    <cellStyle name="Normal 3 3 4 4 5 5 2" xfId="12735"/>
    <cellStyle name="Normal 3 3 4 4 5 6" xfId="12736"/>
    <cellStyle name="Normal 3 3 4 4 5 7" xfId="45564"/>
    <cellStyle name="Normal 3 3 4 4 6" xfId="12737"/>
    <cellStyle name="Normal 3 3 4 4 6 2" xfId="12738"/>
    <cellStyle name="Normal 3 3 4 4 6 2 2" xfId="28498"/>
    <cellStyle name="Normal 3 3 4 4 6 2 2 2" xfId="28499"/>
    <cellStyle name="Normal 3 3 4 4 6 2 2 2 2" xfId="28500"/>
    <cellStyle name="Normal 3 3 4 4 6 2 2 2 3" xfId="45565"/>
    <cellStyle name="Normal 3 3 4 4 6 2 2 3" xfId="28501"/>
    <cellStyle name="Normal 3 3 4 4 6 2 2 4" xfId="45566"/>
    <cellStyle name="Normal 3 3 4 4 6 2 3" xfId="28502"/>
    <cellStyle name="Normal 3 3 4 4 6 2 3 2" xfId="28503"/>
    <cellStyle name="Normal 3 3 4 4 6 2 3 3" xfId="45567"/>
    <cellStyle name="Normal 3 3 4 4 6 2 4" xfId="28504"/>
    <cellStyle name="Normal 3 3 4 4 6 2 5" xfId="45568"/>
    <cellStyle name="Normal 3 3 4 4 6 3" xfId="12739"/>
    <cellStyle name="Normal 3 3 4 4 6 3 2" xfId="28505"/>
    <cellStyle name="Normal 3 3 4 4 6 3 2 2" xfId="28506"/>
    <cellStyle name="Normal 3 3 4 4 6 3 2 3" xfId="45569"/>
    <cellStyle name="Normal 3 3 4 4 6 3 3" xfId="28507"/>
    <cellStyle name="Normal 3 3 4 4 6 3 4" xfId="45570"/>
    <cellStyle name="Normal 3 3 4 4 6 4" xfId="28508"/>
    <cellStyle name="Normal 3 3 4 4 6 4 2" xfId="28509"/>
    <cellStyle name="Normal 3 3 4 4 6 4 3" xfId="45571"/>
    <cellStyle name="Normal 3 3 4 4 6 5" xfId="28510"/>
    <cellStyle name="Normal 3 3 4 4 6 6" xfId="45572"/>
    <cellStyle name="Normal 3 3 4 4 6 7" xfId="45573"/>
    <cellStyle name="Normal 3 3 4 4 7" xfId="12740"/>
    <cellStyle name="Normal 3 3 4 4 7 2" xfId="12741"/>
    <cellStyle name="Normal 3 3 4 4 7 2 2" xfId="28511"/>
    <cellStyle name="Normal 3 3 4 4 7 2 2 2" xfId="28512"/>
    <cellStyle name="Normal 3 3 4 4 7 2 2 3" xfId="45574"/>
    <cellStyle name="Normal 3 3 4 4 7 2 3" xfId="28513"/>
    <cellStyle name="Normal 3 3 4 4 7 2 4" xfId="45575"/>
    <cellStyle name="Normal 3 3 4 4 7 3" xfId="12742"/>
    <cellStyle name="Normal 3 3 4 4 7 3 2" xfId="28514"/>
    <cellStyle name="Normal 3 3 4 4 7 3 3" xfId="45576"/>
    <cellStyle name="Normal 3 3 4 4 7 4" xfId="28515"/>
    <cellStyle name="Normal 3 3 4 4 7 5" xfId="45577"/>
    <cellStyle name="Normal 3 3 4 4 8" xfId="12743"/>
    <cellStyle name="Normal 3 3 4 4 8 2" xfId="12744"/>
    <cellStyle name="Normal 3 3 4 4 8 2 2" xfId="28516"/>
    <cellStyle name="Normal 3 3 4 4 8 2 2 2" xfId="28517"/>
    <cellStyle name="Normal 3 3 4 4 8 2 2 3" xfId="45578"/>
    <cellStyle name="Normal 3 3 4 4 8 2 3" xfId="28518"/>
    <cellStyle name="Normal 3 3 4 4 8 2 4" xfId="45579"/>
    <cellStyle name="Normal 3 3 4 4 8 3" xfId="28519"/>
    <cellStyle name="Normal 3 3 4 4 8 3 2" xfId="28520"/>
    <cellStyle name="Normal 3 3 4 4 8 3 3" xfId="45580"/>
    <cellStyle name="Normal 3 3 4 4 8 4" xfId="28521"/>
    <cellStyle name="Normal 3 3 4 4 8 5" xfId="45581"/>
    <cellStyle name="Normal 3 3 4 4 9" xfId="12745"/>
    <cellStyle name="Normal 3 3 4 4 9 2" xfId="12746"/>
    <cellStyle name="Normal 3 3 4 4 9 2 2" xfId="28522"/>
    <cellStyle name="Normal 3 3 4 4 9 2 2 2" xfId="28523"/>
    <cellStyle name="Normal 3 3 4 4 9 2 2 3" xfId="45582"/>
    <cellStyle name="Normal 3 3 4 4 9 2 3" xfId="28524"/>
    <cellStyle name="Normal 3 3 4 4 9 2 4" xfId="45583"/>
    <cellStyle name="Normal 3 3 4 4 9 3" xfId="28525"/>
    <cellStyle name="Normal 3 3 4 4 9 3 2" xfId="28526"/>
    <cellStyle name="Normal 3 3 4 4 9 3 3" xfId="45584"/>
    <cellStyle name="Normal 3 3 4 4 9 4" xfId="28527"/>
    <cellStyle name="Normal 3 3 4 4 9 5" xfId="45585"/>
    <cellStyle name="Normal 3 3 4 5" xfId="12747"/>
    <cellStyle name="Normal 3 3 4 5 10" xfId="12748"/>
    <cellStyle name="Normal 3 3 4 5 10 2" xfId="12749"/>
    <cellStyle name="Normal 3 3 4 5 10 2 2" xfId="28528"/>
    <cellStyle name="Normal 3 3 4 5 10 2 3" xfId="45586"/>
    <cellStyle name="Normal 3 3 4 5 10 3" xfId="28529"/>
    <cellStyle name="Normal 3 3 4 5 10 4" xfId="45587"/>
    <cellStyle name="Normal 3 3 4 5 11" xfId="12750"/>
    <cellStyle name="Normal 3 3 4 5 11 2" xfId="28530"/>
    <cellStyle name="Normal 3 3 4 5 11 3" xfId="45588"/>
    <cellStyle name="Normal 3 3 4 5 12" xfId="28531"/>
    <cellStyle name="Normal 3 3 4 5 12 2" xfId="45589"/>
    <cellStyle name="Normal 3 3 4 5 13" xfId="45590"/>
    <cellStyle name="Normal 3 3 4 5 14" xfId="45591"/>
    <cellStyle name="Normal 3 3 4 5 15" xfId="45592"/>
    <cellStyle name="Normal 3 3 4 5 2" xfId="12751"/>
    <cellStyle name="Normal 3 3 4 5 2 10" xfId="45593"/>
    <cellStyle name="Normal 3 3 4 5 2 11" xfId="45594"/>
    <cellStyle name="Normal 3 3 4 5 2 12" xfId="45595"/>
    <cellStyle name="Normal 3 3 4 5 2 2" xfId="12752"/>
    <cellStyle name="Normal 3 3 4 5 2 2 2" xfId="12753"/>
    <cellStyle name="Normal 3 3 4 5 2 2 2 2" xfId="12754"/>
    <cellStyle name="Normal 3 3 4 5 2 2 2 2 2" xfId="12755"/>
    <cellStyle name="Normal 3 3 4 5 2 2 2 2 2 2" xfId="28532"/>
    <cellStyle name="Normal 3 3 4 5 2 2 2 2 2 2 2" xfId="28533"/>
    <cellStyle name="Normal 3 3 4 5 2 2 2 2 2 2 3" xfId="45596"/>
    <cellStyle name="Normal 3 3 4 5 2 2 2 2 2 3" xfId="28534"/>
    <cellStyle name="Normal 3 3 4 5 2 2 2 2 2 4" xfId="45597"/>
    <cellStyle name="Normal 3 3 4 5 2 2 2 2 3" xfId="12756"/>
    <cellStyle name="Normal 3 3 4 5 2 2 2 2 3 2" xfId="28535"/>
    <cellStyle name="Normal 3 3 4 5 2 2 2 2 3 3" xfId="45598"/>
    <cellStyle name="Normal 3 3 4 5 2 2 2 2 4" xfId="28536"/>
    <cellStyle name="Normal 3 3 4 5 2 2 2 2 5" xfId="45599"/>
    <cellStyle name="Normal 3 3 4 5 2 2 2 3" xfId="12757"/>
    <cellStyle name="Normal 3 3 4 5 2 2 2 3 2" xfId="12758"/>
    <cellStyle name="Normal 3 3 4 5 2 2 2 3 2 2" xfId="28537"/>
    <cellStyle name="Normal 3 3 4 5 2 2 2 3 2 3" xfId="45600"/>
    <cellStyle name="Normal 3 3 4 5 2 2 2 3 3" xfId="28538"/>
    <cellStyle name="Normal 3 3 4 5 2 2 2 3 4" xfId="45601"/>
    <cellStyle name="Normal 3 3 4 5 2 2 2 4" xfId="12759"/>
    <cellStyle name="Normal 3 3 4 5 2 2 2 4 2" xfId="12760"/>
    <cellStyle name="Normal 3 3 4 5 2 2 2 4 3" xfId="45602"/>
    <cellStyle name="Normal 3 3 4 5 2 2 2 5" xfId="12761"/>
    <cellStyle name="Normal 3 3 4 5 2 2 2 5 2" xfId="12762"/>
    <cellStyle name="Normal 3 3 4 5 2 2 2 6" xfId="12763"/>
    <cellStyle name="Normal 3 3 4 5 2 2 2 7" xfId="45603"/>
    <cellStyle name="Normal 3 3 4 5 2 2 3" xfId="12764"/>
    <cellStyle name="Normal 3 3 4 5 2 2 3 2" xfId="12765"/>
    <cellStyle name="Normal 3 3 4 5 2 2 3 2 2" xfId="28539"/>
    <cellStyle name="Normal 3 3 4 5 2 2 3 2 2 2" xfId="28540"/>
    <cellStyle name="Normal 3 3 4 5 2 2 3 2 2 3" xfId="45604"/>
    <cellStyle name="Normal 3 3 4 5 2 2 3 2 3" xfId="28541"/>
    <cellStyle name="Normal 3 3 4 5 2 2 3 2 4" xfId="45605"/>
    <cellStyle name="Normal 3 3 4 5 2 2 3 3" xfId="12766"/>
    <cellStyle name="Normal 3 3 4 5 2 2 3 3 2" xfId="28542"/>
    <cellStyle name="Normal 3 3 4 5 2 2 3 3 3" xfId="45606"/>
    <cellStyle name="Normal 3 3 4 5 2 2 3 4" xfId="28543"/>
    <cellStyle name="Normal 3 3 4 5 2 2 3 5" xfId="45607"/>
    <cellStyle name="Normal 3 3 4 5 2 2 4" xfId="12767"/>
    <cellStyle name="Normal 3 3 4 5 2 2 4 2" xfId="12768"/>
    <cellStyle name="Normal 3 3 4 5 2 2 4 2 2" xfId="28544"/>
    <cellStyle name="Normal 3 3 4 5 2 2 4 2 3" xfId="45608"/>
    <cellStyle name="Normal 3 3 4 5 2 2 4 3" xfId="28545"/>
    <cellStyle name="Normal 3 3 4 5 2 2 4 4" xfId="45609"/>
    <cellStyle name="Normal 3 3 4 5 2 2 5" xfId="12769"/>
    <cellStyle name="Normal 3 3 4 5 2 2 5 2" xfId="12770"/>
    <cellStyle name="Normal 3 3 4 5 2 2 5 3" xfId="45610"/>
    <cellStyle name="Normal 3 3 4 5 2 2 6" xfId="12771"/>
    <cellStyle name="Normal 3 3 4 5 2 2 6 2" xfId="12772"/>
    <cellStyle name="Normal 3 3 4 5 2 2 7" xfId="12773"/>
    <cellStyle name="Normal 3 3 4 5 2 2 8" xfId="45611"/>
    <cellStyle name="Normal 3 3 4 5 2 3" xfId="12774"/>
    <cellStyle name="Normal 3 3 4 5 2 3 2" xfId="12775"/>
    <cellStyle name="Normal 3 3 4 5 2 3 2 2" xfId="12776"/>
    <cellStyle name="Normal 3 3 4 5 2 3 2 2 2" xfId="28546"/>
    <cellStyle name="Normal 3 3 4 5 2 3 2 2 2 2" xfId="28547"/>
    <cellStyle name="Normal 3 3 4 5 2 3 2 2 2 3" xfId="45612"/>
    <cellStyle name="Normal 3 3 4 5 2 3 2 2 3" xfId="28548"/>
    <cellStyle name="Normal 3 3 4 5 2 3 2 2 4" xfId="45613"/>
    <cellStyle name="Normal 3 3 4 5 2 3 2 3" xfId="12777"/>
    <cellStyle name="Normal 3 3 4 5 2 3 2 3 2" xfId="28549"/>
    <cellStyle name="Normal 3 3 4 5 2 3 2 3 3" xfId="45614"/>
    <cellStyle name="Normal 3 3 4 5 2 3 2 4" xfId="28550"/>
    <cellStyle name="Normal 3 3 4 5 2 3 2 5" xfId="45615"/>
    <cellStyle name="Normal 3 3 4 5 2 3 3" xfId="12778"/>
    <cellStyle name="Normal 3 3 4 5 2 3 3 2" xfId="12779"/>
    <cellStyle name="Normal 3 3 4 5 2 3 3 2 2" xfId="28551"/>
    <cellStyle name="Normal 3 3 4 5 2 3 3 2 3" xfId="45616"/>
    <cellStyle name="Normal 3 3 4 5 2 3 3 3" xfId="28552"/>
    <cellStyle name="Normal 3 3 4 5 2 3 3 4" xfId="45617"/>
    <cellStyle name="Normal 3 3 4 5 2 3 4" xfId="12780"/>
    <cellStyle name="Normal 3 3 4 5 2 3 4 2" xfId="12781"/>
    <cellStyle name="Normal 3 3 4 5 2 3 4 3" xfId="45618"/>
    <cellStyle name="Normal 3 3 4 5 2 3 5" xfId="12782"/>
    <cellStyle name="Normal 3 3 4 5 2 3 5 2" xfId="12783"/>
    <cellStyle name="Normal 3 3 4 5 2 3 6" xfId="12784"/>
    <cellStyle name="Normal 3 3 4 5 2 3 7" xfId="45619"/>
    <cellStyle name="Normal 3 3 4 5 2 4" xfId="12785"/>
    <cellStyle name="Normal 3 3 4 5 2 4 2" xfId="12786"/>
    <cellStyle name="Normal 3 3 4 5 2 4 2 2" xfId="28553"/>
    <cellStyle name="Normal 3 3 4 5 2 4 2 2 2" xfId="28554"/>
    <cellStyle name="Normal 3 3 4 5 2 4 2 2 2 2" xfId="28555"/>
    <cellStyle name="Normal 3 3 4 5 2 4 2 2 2 3" xfId="45620"/>
    <cellStyle name="Normal 3 3 4 5 2 4 2 2 3" xfId="28556"/>
    <cellStyle name="Normal 3 3 4 5 2 4 2 2 4" xfId="45621"/>
    <cellStyle name="Normal 3 3 4 5 2 4 2 3" xfId="28557"/>
    <cellStyle name="Normal 3 3 4 5 2 4 2 3 2" xfId="28558"/>
    <cellStyle name="Normal 3 3 4 5 2 4 2 3 3" xfId="45622"/>
    <cellStyle name="Normal 3 3 4 5 2 4 2 4" xfId="28559"/>
    <cellStyle name="Normal 3 3 4 5 2 4 2 5" xfId="45623"/>
    <cellStyle name="Normal 3 3 4 5 2 4 3" xfId="12787"/>
    <cellStyle name="Normal 3 3 4 5 2 4 3 2" xfId="28560"/>
    <cellStyle name="Normal 3 3 4 5 2 4 3 2 2" xfId="28561"/>
    <cellStyle name="Normal 3 3 4 5 2 4 3 2 3" xfId="45624"/>
    <cellStyle name="Normal 3 3 4 5 2 4 3 3" xfId="28562"/>
    <cellStyle name="Normal 3 3 4 5 2 4 3 4" xfId="45625"/>
    <cellStyle name="Normal 3 3 4 5 2 4 4" xfId="28563"/>
    <cellStyle name="Normal 3 3 4 5 2 4 4 2" xfId="28564"/>
    <cellStyle name="Normal 3 3 4 5 2 4 4 3" xfId="45626"/>
    <cellStyle name="Normal 3 3 4 5 2 4 5" xfId="28565"/>
    <cellStyle name="Normal 3 3 4 5 2 4 6" xfId="45627"/>
    <cellStyle name="Normal 3 3 4 5 2 5" xfId="12788"/>
    <cellStyle name="Normal 3 3 4 5 2 5 2" xfId="12789"/>
    <cellStyle name="Normal 3 3 4 5 2 5 2 2" xfId="28566"/>
    <cellStyle name="Normal 3 3 4 5 2 5 2 2 2" xfId="28567"/>
    <cellStyle name="Normal 3 3 4 5 2 5 2 2 3" xfId="45628"/>
    <cellStyle name="Normal 3 3 4 5 2 5 2 3" xfId="28568"/>
    <cellStyle name="Normal 3 3 4 5 2 5 2 4" xfId="45629"/>
    <cellStyle name="Normal 3 3 4 5 2 5 3" xfId="28569"/>
    <cellStyle name="Normal 3 3 4 5 2 5 3 2" xfId="28570"/>
    <cellStyle name="Normal 3 3 4 5 2 5 3 3" xfId="45630"/>
    <cellStyle name="Normal 3 3 4 5 2 5 4" xfId="28571"/>
    <cellStyle name="Normal 3 3 4 5 2 5 5" xfId="45631"/>
    <cellStyle name="Normal 3 3 4 5 2 6" xfId="12790"/>
    <cellStyle name="Normal 3 3 4 5 2 6 2" xfId="12791"/>
    <cellStyle name="Normal 3 3 4 5 2 6 2 2" xfId="28572"/>
    <cellStyle name="Normal 3 3 4 5 2 6 2 2 2" xfId="28573"/>
    <cellStyle name="Normal 3 3 4 5 2 6 2 2 3" xfId="45632"/>
    <cellStyle name="Normal 3 3 4 5 2 6 2 3" xfId="28574"/>
    <cellStyle name="Normal 3 3 4 5 2 6 2 4" xfId="45633"/>
    <cellStyle name="Normal 3 3 4 5 2 6 3" xfId="28575"/>
    <cellStyle name="Normal 3 3 4 5 2 6 3 2" xfId="28576"/>
    <cellStyle name="Normal 3 3 4 5 2 6 3 3" xfId="45634"/>
    <cellStyle name="Normal 3 3 4 5 2 6 4" xfId="28577"/>
    <cellStyle name="Normal 3 3 4 5 2 6 5" xfId="45635"/>
    <cellStyle name="Normal 3 3 4 5 2 7" xfId="12792"/>
    <cellStyle name="Normal 3 3 4 5 2 7 2" xfId="12793"/>
    <cellStyle name="Normal 3 3 4 5 2 7 2 2" xfId="28578"/>
    <cellStyle name="Normal 3 3 4 5 2 7 2 3" xfId="45636"/>
    <cellStyle name="Normal 3 3 4 5 2 7 3" xfId="28579"/>
    <cellStyle name="Normal 3 3 4 5 2 7 4" xfId="45637"/>
    <cellStyle name="Normal 3 3 4 5 2 8" xfId="12794"/>
    <cellStyle name="Normal 3 3 4 5 2 8 2" xfId="28580"/>
    <cellStyle name="Normal 3 3 4 5 2 8 3" xfId="45638"/>
    <cellStyle name="Normal 3 3 4 5 2 9" xfId="28581"/>
    <cellStyle name="Normal 3 3 4 5 2 9 2" xfId="45639"/>
    <cellStyle name="Normal 3 3 4 5 3" xfId="12795"/>
    <cellStyle name="Normal 3 3 4 5 3 10" xfId="45640"/>
    <cellStyle name="Normal 3 3 4 5 3 11" xfId="45641"/>
    <cellStyle name="Normal 3 3 4 5 3 2" xfId="12796"/>
    <cellStyle name="Normal 3 3 4 5 3 2 2" xfId="12797"/>
    <cellStyle name="Normal 3 3 4 5 3 2 2 2" xfId="12798"/>
    <cellStyle name="Normal 3 3 4 5 3 2 2 2 2" xfId="12799"/>
    <cellStyle name="Normal 3 3 4 5 3 2 2 2 2 2" xfId="28582"/>
    <cellStyle name="Normal 3 3 4 5 3 2 2 2 2 2 2" xfId="28583"/>
    <cellStyle name="Normal 3 3 4 5 3 2 2 2 2 2 3" xfId="45642"/>
    <cellStyle name="Normal 3 3 4 5 3 2 2 2 2 3" xfId="28584"/>
    <cellStyle name="Normal 3 3 4 5 3 2 2 2 2 4" xfId="45643"/>
    <cellStyle name="Normal 3 3 4 5 3 2 2 2 3" xfId="12800"/>
    <cellStyle name="Normal 3 3 4 5 3 2 2 2 3 2" xfId="28585"/>
    <cellStyle name="Normal 3 3 4 5 3 2 2 2 3 3" xfId="45644"/>
    <cellStyle name="Normal 3 3 4 5 3 2 2 2 4" xfId="28586"/>
    <cellStyle name="Normal 3 3 4 5 3 2 2 2 5" xfId="45645"/>
    <cellStyle name="Normal 3 3 4 5 3 2 2 3" xfId="12801"/>
    <cellStyle name="Normal 3 3 4 5 3 2 2 3 2" xfId="12802"/>
    <cellStyle name="Normal 3 3 4 5 3 2 2 3 2 2" xfId="28587"/>
    <cellStyle name="Normal 3 3 4 5 3 2 2 3 2 3" xfId="45646"/>
    <cellStyle name="Normal 3 3 4 5 3 2 2 3 3" xfId="28588"/>
    <cellStyle name="Normal 3 3 4 5 3 2 2 3 4" xfId="45647"/>
    <cellStyle name="Normal 3 3 4 5 3 2 2 4" xfId="12803"/>
    <cellStyle name="Normal 3 3 4 5 3 2 2 4 2" xfId="12804"/>
    <cellStyle name="Normal 3 3 4 5 3 2 2 4 3" xfId="45648"/>
    <cellStyle name="Normal 3 3 4 5 3 2 2 5" xfId="12805"/>
    <cellStyle name="Normal 3 3 4 5 3 2 2 5 2" xfId="12806"/>
    <cellStyle name="Normal 3 3 4 5 3 2 2 6" xfId="12807"/>
    <cellStyle name="Normal 3 3 4 5 3 2 2 7" xfId="45649"/>
    <cellStyle name="Normal 3 3 4 5 3 2 3" xfId="12808"/>
    <cellStyle name="Normal 3 3 4 5 3 2 3 2" xfId="12809"/>
    <cellStyle name="Normal 3 3 4 5 3 2 3 2 2" xfId="28589"/>
    <cellStyle name="Normal 3 3 4 5 3 2 3 2 2 2" xfId="28590"/>
    <cellStyle name="Normal 3 3 4 5 3 2 3 2 2 3" xfId="45650"/>
    <cellStyle name="Normal 3 3 4 5 3 2 3 2 3" xfId="28591"/>
    <cellStyle name="Normal 3 3 4 5 3 2 3 2 4" xfId="45651"/>
    <cellStyle name="Normal 3 3 4 5 3 2 3 3" xfId="12810"/>
    <cellStyle name="Normal 3 3 4 5 3 2 3 3 2" xfId="28592"/>
    <cellStyle name="Normal 3 3 4 5 3 2 3 3 3" xfId="45652"/>
    <cellStyle name="Normal 3 3 4 5 3 2 3 4" xfId="28593"/>
    <cellStyle name="Normal 3 3 4 5 3 2 3 5" xfId="45653"/>
    <cellStyle name="Normal 3 3 4 5 3 2 4" xfId="12811"/>
    <cellStyle name="Normal 3 3 4 5 3 2 4 2" xfId="12812"/>
    <cellStyle name="Normal 3 3 4 5 3 2 4 2 2" xfId="28594"/>
    <cellStyle name="Normal 3 3 4 5 3 2 4 2 3" xfId="45654"/>
    <cellStyle name="Normal 3 3 4 5 3 2 4 3" xfId="28595"/>
    <cellStyle name="Normal 3 3 4 5 3 2 4 4" xfId="45655"/>
    <cellStyle name="Normal 3 3 4 5 3 2 5" xfId="12813"/>
    <cellStyle name="Normal 3 3 4 5 3 2 5 2" xfId="12814"/>
    <cellStyle name="Normal 3 3 4 5 3 2 5 3" xfId="45656"/>
    <cellStyle name="Normal 3 3 4 5 3 2 6" xfId="12815"/>
    <cellStyle name="Normal 3 3 4 5 3 2 6 2" xfId="12816"/>
    <cellStyle name="Normal 3 3 4 5 3 2 7" xfId="12817"/>
    <cellStyle name="Normal 3 3 4 5 3 2 8" xfId="45657"/>
    <cellStyle name="Normal 3 3 4 5 3 3" xfId="12818"/>
    <cellStyle name="Normal 3 3 4 5 3 3 2" xfId="12819"/>
    <cellStyle name="Normal 3 3 4 5 3 3 2 2" xfId="12820"/>
    <cellStyle name="Normal 3 3 4 5 3 3 2 2 2" xfId="28596"/>
    <cellStyle name="Normal 3 3 4 5 3 3 2 2 2 2" xfId="28597"/>
    <cellStyle name="Normal 3 3 4 5 3 3 2 2 2 3" xfId="45658"/>
    <cellStyle name="Normal 3 3 4 5 3 3 2 2 3" xfId="28598"/>
    <cellStyle name="Normal 3 3 4 5 3 3 2 2 4" xfId="45659"/>
    <cellStyle name="Normal 3 3 4 5 3 3 2 3" xfId="12821"/>
    <cellStyle name="Normal 3 3 4 5 3 3 2 3 2" xfId="28599"/>
    <cellStyle name="Normal 3 3 4 5 3 3 2 3 3" xfId="45660"/>
    <cellStyle name="Normal 3 3 4 5 3 3 2 4" xfId="28600"/>
    <cellStyle name="Normal 3 3 4 5 3 3 2 5" xfId="45661"/>
    <cellStyle name="Normal 3 3 4 5 3 3 3" xfId="12822"/>
    <cellStyle name="Normal 3 3 4 5 3 3 3 2" xfId="12823"/>
    <cellStyle name="Normal 3 3 4 5 3 3 3 2 2" xfId="28601"/>
    <cellStyle name="Normal 3 3 4 5 3 3 3 2 3" xfId="45662"/>
    <cellStyle name="Normal 3 3 4 5 3 3 3 3" xfId="28602"/>
    <cellStyle name="Normal 3 3 4 5 3 3 3 4" xfId="45663"/>
    <cellStyle name="Normal 3 3 4 5 3 3 4" xfId="12824"/>
    <cellStyle name="Normal 3 3 4 5 3 3 4 2" xfId="12825"/>
    <cellStyle name="Normal 3 3 4 5 3 3 4 3" xfId="45664"/>
    <cellStyle name="Normal 3 3 4 5 3 3 5" xfId="12826"/>
    <cellStyle name="Normal 3 3 4 5 3 3 5 2" xfId="12827"/>
    <cellStyle name="Normal 3 3 4 5 3 3 6" xfId="12828"/>
    <cellStyle name="Normal 3 3 4 5 3 3 7" xfId="45665"/>
    <cellStyle name="Normal 3 3 4 5 3 4" xfId="12829"/>
    <cellStyle name="Normal 3 3 4 5 3 4 2" xfId="12830"/>
    <cellStyle name="Normal 3 3 4 5 3 4 2 2" xfId="28603"/>
    <cellStyle name="Normal 3 3 4 5 3 4 2 2 2" xfId="28604"/>
    <cellStyle name="Normal 3 3 4 5 3 4 2 2 2 2" xfId="28605"/>
    <cellStyle name="Normal 3 3 4 5 3 4 2 2 2 3" xfId="45666"/>
    <cellStyle name="Normal 3 3 4 5 3 4 2 2 3" xfId="28606"/>
    <cellStyle name="Normal 3 3 4 5 3 4 2 2 4" xfId="45667"/>
    <cellStyle name="Normal 3 3 4 5 3 4 2 3" xfId="28607"/>
    <cellStyle name="Normal 3 3 4 5 3 4 2 3 2" xfId="28608"/>
    <cellStyle name="Normal 3 3 4 5 3 4 2 3 3" xfId="45668"/>
    <cellStyle name="Normal 3 3 4 5 3 4 2 4" xfId="28609"/>
    <cellStyle name="Normal 3 3 4 5 3 4 2 5" xfId="45669"/>
    <cellStyle name="Normal 3 3 4 5 3 4 3" xfId="12831"/>
    <cellStyle name="Normal 3 3 4 5 3 4 3 2" xfId="28610"/>
    <cellStyle name="Normal 3 3 4 5 3 4 3 2 2" xfId="28611"/>
    <cellStyle name="Normal 3 3 4 5 3 4 3 2 3" xfId="45670"/>
    <cellStyle name="Normal 3 3 4 5 3 4 3 3" xfId="28612"/>
    <cellStyle name="Normal 3 3 4 5 3 4 3 4" xfId="45671"/>
    <cellStyle name="Normal 3 3 4 5 3 4 4" xfId="28613"/>
    <cellStyle name="Normal 3 3 4 5 3 4 4 2" xfId="28614"/>
    <cellStyle name="Normal 3 3 4 5 3 4 4 3" xfId="45672"/>
    <cellStyle name="Normal 3 3 4 5 3 4 5" xfId="28615"/>
    <cellStyle name="Normal 3 3 4 5 3 4 6" xfId="45673"/>
    <cellStyle name="Normal 3 3 4 5 3 5" xfId="12832"/>
    <cellStyle name="Normal 3 3 4 5 3 5 2" xfId="12833"/>
    <cellStyle name="Normal 3 3 4 5 3 5 2 2" xfId="28616"/>
    <cellStyle name="Normal 3 3 4 5 3 5 2 2 2" xfId="28617"/>
    <cellStyle name="Normal 3 3 4 5 3 5 2 2 3" xfId="45674"/>
    <cellStyle name="Normal 3 3 4 5 3 5 2 3" xfId="28618"/>
    <cellStyle name="Normal 3 3 4 5 3 5 2 4" xfId="45675"/>
    <cellStyle name="Normal 3 3 4 5 3 5 3" xfId="28619"/>
    <cellStyle name="Normal 3 3 4 5 3 5 3 2" xfId="28620"/>
    <cellStyle name="Normal 3 3 4 5 3 5 3 3" xfId="45676"/>
    <cellStyle name="Normal 3 3 4 5 3 5 4" xfId="28621"/>
    <cellStyle name="Normal 3 3 4 5 3 5 5" xfId="45677"/>
    <cellStyle name="Normal 3 3 4 5 3 6" xfId="12834"/>
    <cellStyle name="Normal 3 3 4 5 3 6 2" xfId="12835"/>
    <cellStyle name="Normal 3 3 4 5 3 6 2 2" xfId="28622"/>
    <cellStyle name="Normal 3 3 4 5 3 6 2 3" xfId="45678"/>
    <cellStyle name="Normal 3 3 4 5 3 6 3" xfId="28623"/>
    <cellStyle name="Normal 3 3 4 5 3 6 4" xfId="45679"/>
    <cellStyle name="Normal 3 3 4 5 3 7" xfId="12836"/>
    <cellStyle name="Normal 3 3 4 5 3 7 2" xfId="12837"/>
    <cellStyle name="Normal 3 3 4 5 3 7 3" xfId="45680"/>
    <cellStyle name="Normal 3 3 4 5 3 8" xfId="12838"/>
    <cellStyle name="Normal 3 3 4 5 3 8 2" xfId="45681"/>
    <cellStyle name="Normal 3 3 4 5 3 9" xfId="45682"/>
    <cellStyle name="Normal 3 3 4 5 4" xfId="12839"/>
    <cellStyle name="Normal 3 3 4 5 4 10" xfId="45683"/>
    <cellStyle name="Normal 3 3 4 5 4 2" xfId="12840"/>
    <cellStyle name="Normal 3 3 4 5 4 2 2" xfId="12841"/>
    <cellStyle name="Normal 3 3 4 5 4 2 2 2" xfId="12842"/>
    <cellStyle name="Normal 3 3 4 5 4 2 2 2 2" xfId="28624"/>
    <cellStyle name="Normal 3 3 4 5 4 2 2 2 2 2" xfId="28625"/>
    <cellStyle name="Normal 3 3 4 5 4 2 2 2 2 3" xfId="45684"/>
    <cellStyle name="Normal 3 3 4 5 4 2 2 2 3" xfId="28626"/>
    <cellStyle name="Normal 3 3 4 5 4 2 2 2 4" xfId="45685"/>
    <cellStyle name="Normal 3 3 4 5 4 2 2 3" xfId="12843"/>
    <cellStyle name="Normal 3 3 4 5 4 2 2 3 2" xfId="28627"/>
    <cellStyle name="Normal 3 3 4 5 4 2 2 3 3" xfId="45686"/>
    <cellStyle name="Normal 3 3 4 5 4 2 2 4" xfId="28628"/>
    <cellStyle name="Normal 3 3 4 5 4 2 2 5" xfId="45687"/>
    <cellStyle name="Normal 3 3 4 5 4 2 3" xfId="12844"/>
    <cellStyle name="Normal 3 3 4 5 4 2 3 2" xfId="12845"/>
    <cellStyle name="Normal 3 3 4 5 4 2 3 2 2" xfId="28629"/>
    <cellStyle name="Normal 3 3 4 5 4 2 3 2 3" xfId="45688"/>
    <cellStyle name="Normal 3 3 4 5 4 2 3 3" xfId="28630"/>
    <cellStyle name="Normal 3 3 4 5 4 2 3 4" xfId="45689"/>
    <cellStyle name="Normal 3 3 4 5 4 2 4" xfId="12846"/>
    <cellStyle name="Normal 3 3 4 5 4 2 4 2" xfId="12847"/>
    <cellStyle name="Normal 3 3 4 5 4 2 4 3" xfId="45690"/>
    <cellStyle name="Normal 3 3 4 5 4 2 5" xfId="12848"/>
    <cellStyle name="Normal 3 3 4 5 4 2 5 2" xfId="12849"/>
    <cellStyle name="Normal 3 3 4 5 4 2 6" xfId="12850"/>
    <cellStyle name="Normal 3 3 4 5 4 2 7" xfId="45691"/>
    <cellStyle name="Normal 3 3 4 5 4 3" xfId="12851"/>
    <cellStyle name="Normal 3 3 4 5 4 3 2" xfId="12852"/>
    <cellStyle name="Normal 3 3 4 5 4 3 2 2" xfId="28631"/>
    <cellStyle name="Normal 3 3 4 5 4 3 2 2 2" xfId="28632"/>
    <cellStyle name="Normal 3 3 4 5 4 3 2 2 2 2" xfId="28633"/>
    <cellStyle name="Normal 3 3 4 5 4 3 2 2 2 3" xfId="45692"/>
    <cellStyle name="Normal 3 3 4 5 4 3 2 2 3" xfId="28634"/>
    <cellStyle name="Normal 3 3 4 5 4 3 2 2 4" xfId="45693"/>
    <cellStyle name="Normal 3 3 4 5 4 3 2 3" xfId="28635"/>
    <cellStyle name="Normal 3 3 4 5 4 3 2 3 2" xfId="28636"/>
    <cellStyle name="Normal 3 3 4 5 4 3 2 3 3" xfId="45694"/>
    <cellStyle name="Normal 3 3 4 5 4 3 2 4" xfId="28637"/>
    <cellStyle name="Normal 3 3 4 5 4 3 2 5" xfId="45695"/>
    <cellStyle name="Normal 3 3 4 5 4 3 3" xfId="12853"/>
    <cellStyle name="Normal 3 3 4 5 4 3 3 2" xfId="28638"/>
    <cellStyle name="Normal 3 3 4 5 4 3 3 2 2" xfId="28639"/>
    <cellStyle name="Normal 3 3 4 5 4 3 3 2 3" xfId="45696"/>
    <cellStyle name="Normal 3 3 4 5 4 3 3 3" xfId="28640"/>
    <cellStyle name="Normal 3 3 4 5 4 3 3 4" xfId="45697"/>
    <cellStyle name="Normal 3 3 4 5 4 3 4" xfId="28641"/>
    <cellStyle name="Normal 3 3 4 5 4 3 4 2" xfId="28642"/>
    <cellStyle name="Normal 3 3 4 5 4 3 4 3" xfId="45698"/>
    <cellStyle name="Normal 3 3 4 5 4 3 5" xfId="28643"/>
    <cellStyle name="Normal 3 3 4 5 4 3 6" xfId="45699"/>
    <cellStyle name="Normal 3 3 4 5 4 4" xfId="12854"/>
    <cellStyle name="Normal 3 3 4 5 4 4 2" xfId="12855"/>
    <cellStyle name="Normal 3 3 4 5 4 4 2 2" xfId="28644"/>
    <cellStyle name="Normal 3 3 4 5 4 4 2 2 2" xfId="28645"/>
    <cellStyle name="Normal 3 3 4 5 4 4 2 2 3" xfId="45700"/>
    <cellStyle name="Normal 3 3 4 5 4 4 2 3" xfId="28646"/>
    <cellStyle name="Normal 3 3 4 5 4 4 2 4" xfId="45701"/>
    <cellStyle name="Normal 3 3 4 5 4 4 3" xfId="28647"/>
    <cellStyle name="Normal 3 3 4 5 4 4 3 2" xfId="28648"/>
    <cellStyle name="Normal 3 3 4 5 4 4 3 3" xfId="45702"/>
    <cellStyle name="Normal 3 3 4 5 4 4 4" xfId="28649"/>
    <cellStyle name="Normal 3 3 4 5 4 4 5" xfId="45703"/>
    <cellStyle name="Normal 3 3 4 5 4 5" xfId="12856"/>
    <cellStyle name="Normal 3 3 4 5 4 5 2" xfId="12857"/>
    <cellStyle name="Normal 3 3 4 5 4 5 2 2" xfId="28650"/>
    <cellStyle name="Normal 3 3 4 5 4 5 2 3" xfId="45704"/>
    <cellStyle name="Normal 3 3 4 5 4 5 3" xfId="28651"/>
    <cellStyle name="Normal 3 3 4 5 4 5 4" xfId="45705"/>
    <cellStyle name="Normal 3 3 4 5 4 6" xfId="12858"/>
    <cellStyle name="Normal 3 3 4 5 4 6 2" xfId="12859"/>
    <cellStyle name="Normal 3 3 4 5 4 6 3" xfId="45706"/>
    <cellStyle name="Normal 3 3 4 5 4 7" xfId="12860"/>
    <cellStyle name="Normal 3 3 4 5 4 7 2" xfId="45707"/>
    <cellStyle name="Normal 3 3 4 5 4 8" xfId="45708"/>
    <cellStyle name="Normal 3 3 4 5 4 9" xfId="45709"/>
    <cellStyle name="Normal 3 3 4 5 5" xfId="12861"/>
    <cellStyle name="Normal 3 3 4 5 5 2" xfId="12862"/>
    <cellStyle name="Normal 3 3 4 5 5 2 2" xfId="12863"/>
    <cellStyle name="Normal 3 3 4 5 5 2 2 2" xfId="28652"/>
    <cellStyle name="Normal 3 3 4 5 5 2 2 2 2" xfId="28653"/>
    <cellStyle name="Normal 3 3 4 5 5 2 2 2 3" xfId="45710"/>
    <cellStyle name="Normal 3 3 4 5 5 2 2 3" xfId="28654"/>
    <cellStyle name="Normal 3 3 4 5 5 2 2 4" xfId="45711"/>
    <cellStyle name="Normal 3 3 4 5 5 2 3" xfId="12864"/>
    <cellStyle name="Normal 3 3 4 5 5 2 3 2" xfId="28655"/>
    <cellStyle name="Normal 3 3 4 5 5 2 3 3" xfId="45712"/>
    <cellStyle name="Normal 3 3 4 5 5 2 4" xfId="28656"/>
    <cellStyle name="Normal 3 3 4 5 5 2 5" xfId="45713"/>
    <cellStyle name="Normal 3 3 4 5 5 2 6" xfId="45714"/>
    <cellStyle name="Normal 3 3 4 5 5 3" xfId="12865"/>
    <cellStyle name="Normal 3 3 4 5 5 3 2" xfId="12866"/>
    <cellStyle name="Normal 3 3 4 5 5 3 2 2" xfId="28657"/>
    <cellStyle name="Normal 3 3 4 5 5 3 2 3" xfId="45715"/>
    <cellStyle name="Normal 3 3 4 5 5 3 3" xfId="28658"/>
    <cellStyle name="Normal 3 3 4 5 5 3 4" xfId="45716"/>
    <cellStyle name="Normal 3 3 4 5 5 4" xfId="12867"/>
    <cellStyle name="Normal 3 3 4 5 5 4 2" xfId="12868"/>
    <cellStyle name="Normal 3 3 4 5 5 4 3" xfId="45717"/>
    <cellStyle name="Normal 3 3 4 5 5 5" xfId="12869"/>
    <cellStyle name="Normal 3 3 4 5 5 5 2" xfId="12870"/>
    <cellStyle name="Normal 3 3 4 5 5 6" xfId="12871"/>
    <cellStyle name="Normal 3 3 4 5 5 7" xfId="45718"/>
    <cellStyle name="Normal 3 3 4 5 6" xfId="12872"/>
    <cellStyle name="Normal 3 3 4 5 6 2" xfId="12873"/>
    <cellStyle name="Normal 3 3 4 5 6 2 2" xfId="28659"/>
    <cellStyle name="Normal 3 3 4 5 6 2 2 2" xfId="28660"/>
    <cellStyle name="Normal 3 3 4 5 6 2 2 2 2" xfId="28661"/>
    <cellStyle name="Normal 3 3 4 5 6 2 2 2 3" xfId="45719"/>
    <cellStyle name="Normal 3 3 4 5 6 2 2 3" xfId="28662"/>
    <cellStyle name="Normal 3 3 4 5 6 2 2 4" xfId="45720"/>
    <cellStyle name="Normal 3 3 4 5 6 2 3" xfId="28663"/>
    <cellStyle name="Normal 3 3 4 5 6 2 3 2" xfId="28664"/>
    <cellStyle name="Normal 3 3 4 5 6 2 3 3" xfId="45721"/>
    <cellStyle name="Normal 3 3 4 5 6 2 4" xfId="28665"/>
    <cellStyle name="Normal 3 3 4 5 6 2 5" xfId="45722"/>
    <cellStyle name="Normal 3 3 4 5 6 3" xfId="12874"/>
    <cellStyle name="Normal 3 3 4 5 6 3 2" xfId="28666"/>
    <cellStyle name="Normal 3 3 4 5 6 3 2 2" xfId="28667"/>
    <cellStyle name="Normal 3 3 4 5 6 3 2 3" xfId="45723"/>
    <cellStyle name="Normal 3 3 4 5 6 3 3" xfId="28668"/>
    <cellStyle name="Normal 3 3 4 5 6 3 4" xfId="45724"/>
    <cellStyle name="Normal 3 3 4 5 6 4" xfId="28669"/>
    <cellStyle name="Normal 3 3 4 5 6 4 2" xfId="28670"/>
    <cellStyle name="Normal 3 3 4 5 6 4 3" xfId="45725"/>
    <cellStyle name="Normal 3 3 4 5 6 5" xfId="28671"/>
    <cellStyle name="Normal 3 3 4 5 6 6" xfId="45726"/>
    <cellStyle name="Normal 3 3 4 5 6 7" xfId="45727"/>
    <cellStyle name="Normal 3 3 4 5 7" xfId="12875"/>
    <cellStyle name="Normal 3 3 4 5 7 2" xfId="12876"/>
    <cellStyle name="Normal 3 3 4 5 7 2 2" xfId="28672"/>
    <cellStyle name="Normal 3 3 4 5 7 2 2 2" xfId="28673"/>
    <cellStyle name="Normal 3 3 4 5 7 2 2 3" xfId="45728"/>
    <cellStyle name="Normal 3 3 4 5 7 2 3" xfId="28674"/>
    <cellStyle name="Normal 3 3 4 5 7 2 4" xfId="45729"/>
    <cellStyle name="Normal 3 3 4 5 7 3" xfId="12877"/>
    <cellStyle name="Normal 3 3 4 5 7 3 2" xfId="28675"/>
    <cellStyle name="Normal 3 3 4 5 7 3 3" xfId="45730"/>
    <cellStyle name="Normal 3 3 4 5 7 4" xfId="28676"/>
    <cellStyle name="Normal 3 3 4 5 7 5" xfId="45731"/>
    <cellStyle name="Normal 3 3 4 5 8" xfId="12878"/>
    <cellStyle name="Normal 3 3 4 5 8 2" xfId="12879"/>
    <cellStyle name="Normal 3 3 4 5 8 2 2" xfId="28677"/>
    <cellStyle name="Normal 3 3 4 5 8 2 2 2" xfId="28678"/>
    <cellStyle name="Normal 3 3 4 5 8 2 2 3" xfId="45732"/>
    <cellStyle name="Normal 3 3 4 5 8 2 3" xfId="28679"/>
    <cellStyle name="Normal 3 3 4 5 8 2 4" xfId="45733"/>
    <cellStyle name="Normal 3 3 4 5 8 3" xfId="28680"/>
    <cellStyle name="Normal 3 3 4 5 8 3 2" xfId="28681"/>
    <cellStyle name="Normal 3 3 4 5 8 3 3" xfId="45734"/>
    <cellStyle name="Normal 3 3 4 5 8 4" xfId="28682"/>
    <cellStyle name="Normal 3 3 4 5 8 5" xfId="45735"/>
    <cellStyle name="Normal 3 3 4 5 9" xfId="12880"/>
    <cellStyle name="Normal 3 3 4 5 9 2" xfId="12881"/>
    <cellStyle name="Normal 3 3 4 5 9 2 2" xfId="28683"/>
    <cellStyle name="Normal 3 3 4 5 9 2 2 2" xfId="28684"/>
    <cellStyle name="Normal 3 3 4 5 9 2 2 3" xfId="45736"/>
    <cellStyle name="Normal 3 3 4 5 9 2 3" xfId="28685"/>
    <cellStyle name="Normal 3 3 4 5 9 2 4" xfId="45737"/>
    <cellStyle name="Normal 3 3 4 5 9 3" xfId="28686"/>
    <cellStyle name="Normal 3 3 4 5 9 3 2" xfId="28687"/>
    <cellStyle name="Normal 3 3 4 5 9 3 3" xfId="45738"/>
    <cellStyle name="Normal 3 3 4 5 9 4" xfId="28688"/>
    <cellStyle name="Normal 3 3 4 5 9 5" xfId="45739"/>
    <cellStyle name="Normal 3 3 4 6" xfId="12882"/>
    <cellStyle name="Normal 3 3 4 6 10" xfId="12883"/>
    <cellStyle name="Normal 3 3 4 6 10 2" xfId="12884"/>
    <cellStyle name="Normal 3 3 4 6 10 2 2" xfId="28689"/>
    <cellStyle name="Normal 3 3 4 6 10 2 3" xfId="45740"/>
    <cellStyle name="Normal 3 3 4 6 10 3" xfId="28690"/>
    <cellStyle name="Normal 3 3 4 6 10 4" xfId="45741"/>
    <cellStyle name="Normal 3 3 4 6 11" xfId="12885"/>
    <cellStyle name="Normal 3 3 4 6 11 2" xfId="28691"/>
    <cellStyle name="Normal 3 3 4 6 11 3" xfId="45742"/>
    <cellStyle name="Normal 3 3 4 6 12" xfId="28692"/>
    <cellStyle name="Normal 3 3 4 6 12 2" xfId="45743"/>
    <cellStyle name="Normal 3 3 4 6 13" xfId="45744"/>
    <cellStyle name="Normal 3 3 4 6 14" xfId="45745"/>
    <cellStyle name="Normal 3 3 4 6 15" xfId="45746"/>
    <cellStyle name="Normal 3 3 4 6 2" xfId="12886"/>
    <cellStyle name="Normal 3 3 4 6 2 10" xfId="45747"/>
    <cellStyle name="Normal 3 3 4 6 2 11" xfId="45748"/>
    <cellStyle name="Normal 3 3 4 6 2 12" xfId="45749"/>
    <cellStyle name="Normal 3 3 4 6 2 2" xfId="12887"/>
    <cellStyle name="Normal 3 3 4 6 2 2 2" xfId="12888"/>
    <cellStyle name="Normal 3 3 4 6 2 2 2 2" xfId="12889"/>
    <cellStyle name="Normal 3 3 4 6 2 2 2 2 2" xfId="12890"/>
    <cellStyle name="Normal 3 3 4 6 2 2 2 2 2 2" xfId="28693"/>
    <cellStyle name="Normal 3 3 4 6 2 2 2 2 2 2 2" xfId="28694"/>
    <cellStyle name="Normal 3 3 4 6 2 2 2 2 2 2 3" xfId="45750"/>
    <cellStyle name="Normal 3 3 4 6 2 2 2 2 2 3" xfId="28695"/>
    <cellStyle name="Normal 3 3 4 6 2 2 2 2 2 4" xfId="45751"/>
    <cellStyle name="Normal 3 3 4 6 2 2 2 2 3" xfId="12891"/>
    <cellStyle name="Normal 3 3 4 6 2 2 2 2 3 2" xfId="28696"/>
    <cellStyle name="Normal 3 3 4 6 2 2 2 2 3 3" xfId="45752"/>
    <cellStyle name="Normal 3 3 4 6 2 2 2 2 4" xfId="28697"/>
    <cellStyle name="Normal 3 3 4 6 2 2 2 2 5" xfId="45753"/>
    <cellStyle name="Normal 3 3 4 6 2 2 2 3" xfId="12892"/>
    <cellStyle name="Normal 3 3 4 6 2 2 2 3 2" xfId="12893"/>
    <cellStyle name="Normal 3 3 4 6 2 2 2 3 2 2" xfId="28698"/>
    <cellStyle name="Normal 3 3 4 6 2 2 2 3 2 3" xfId="45754"/>
    <cellStyle name="Normal 3 3 4 6 2 2 2 3 3" xfId="28699"/>
    <cellStyle name="Normal 3 3 4 6 2 2 2 3 4" xfId="45755"/>
    <cellStyle name="Normal 3 3 4 6 2 2 2 4" xfId="12894"/>
    <cellStyle name="Normal 3 3 4 6 2 2 2 4 2" xfId="12895"/>
    <cellStyle name="Normal 3 3 4 6 2 2 2 4 3" xfId="45756"/>
    <cellStyle name="Normal 3 3 4 6 2 2 2 5" xfId="12896"/>
    <cellStyle name="Normal 3 3 4 6 2 2 2 5 2" xfId="12897"/>
    <cellStyle name="Normal 3 3 4 6 2 2 2 6" xfId="12898"/>
    <cellStyle name="Normal 3 3 4 6 2 2 2 7" xfId="45757"/>
    <cellStyle name="Normal 3 3 4 6 2 2 3" xfId="12899"/>
    <cellStyle name="Normal 3 3 4 6 2 2 3 2" xfId="12900"/>
    <cellStyle name="Normal 3 3 4 6 2 2 3 2 2" xfId="28700"/>
    <cellStyle name="Normal 3 3 4 6 2 2 3 2 2 2" xfId="28701"/>
    <cellStyle name="Normal 3 3 4 6 2 2 3 2 2 3" xfId="45758"/>
    <cellStyle name="Normal 3 3 4 6 2 2 3 2 3" xfId="28702"/>
    <cellStyle name="Normal 3 3 4 6 2 2 3 2 4" xfId="45759"/>
    <cellStyle name="Normal 3 3 4 6 2 2 3 3" xfId="12901"/>
    <cellStyle name="Normal 3 3 4 6 2 2 3 3 2" xfId="28703"/>
    <cellStyle name="Normal 3 3 4 6 2 2 3 3 3" xfId="45760"/>
    <cellStyle name="Normal 3 3 4 6 2 2 3 4" xfId="28704"/>
    <cellStyle name="Normal 3 3 4 6 2 2 3 5" xfId="45761"/>
    <cellStyle name="Normal 3 3 4 6 2 2 4" xfId="12902"/>
    <cellStyle name="Normal 3 3 4 6 2 2 4 2" xfId="12903"/>
    <cellStyle name="Normal 3 3 4 6 2 2 4 2 2" xfId="28705"/>
    <cellStyle name="Normal 3 3 4 6 2 2 4 2 3" xfId="45762"/>
    <cellStyle name="Normal 3 3 4 6 2 2 4 3" xfId="28706"/>
    <cellStyle name="Normal 3 3 4 6 2 2 4 4" xfId="45763"/>
    <cellStyle name="Normal 3 3 4 6 2 2 5" xfId="12904"/>
    <cellStyle name="Normal 3 3 4 6 2 2 5 2" xfId="12905"/>
    <cellStyle name="Normal 3 3 4 6 2 2 5 3" xfId="45764"/>
    <cellStyle name="Normal 3 3 4 6 2 2 6" xfId="12906"/>
    <cellStyle name="Normal 3 3 4 6 2 2 6 2" xfId="12907"/>
    <cellStyle name="Normal 3 3 4 6 2 2 7" xfId="12908"/>
    <cellStyle name="Normal 3 3 4 6 2 2 8" xfId="45765"/>
    <cellStyle name="Normal 3 3 4 6 2 3" xfId="12909"/>
    <cellStyle name="Normal 3 3 4 6 2 3 2" xfId="12910"/>
    <cellStyle name="Normal 3 3 4 6 2 3 2 2" xfId="12911"/>
    <cellStyle name="Normal 3 3 4 6 2 3 2 2 2" xfId="28707"/>
    <cellStyle name="Normal 3 3 4 6 2 3 2 2 2 2" xfId="28708"/>
    <cellStyle name="Normal 3 3 4 6 2 3 2 2 2 3" xfId="45766"/>
    <cellStyle name="Normal 3 3 4 6 2 3 2 2 3" xfId="28709"/>
    <cellStyle name="Normal 3 3 4 6 2 3 2 2 4" xfId="45767"/>
    <cellStyle name="Normal 3 3 4 6 2 3 2 3" xfId="12912"/>
    <cellStyle name="Normal 3 3 4 6 2 3 2 3 2" xfId="28710"/>
    <cellStyle name="Normal 3 3 4 6 2 3 2 3 3" xfId="45768"/>
    <cellStyle name="Normal 3 3 4 6 2 3 2 4" xfId="28711"/>
    <cellStyle name="Normal 3 3 4 6 2 3 2 5" xfId="45769"/>
    <cellStyle name="Normal 3 3 4 6 2 3 3" xfId="12913"/>
    <cellStyle name="Normal 3 3 4 6 2 3 3 2" xfId="12914"/>
    <cellStyle name="Normal 3 3 4 6 2 3 3 2 2" xfId="28712"/>
    <cellStyle name="Normal 3 3 4 6 2 3 3 2 3" xfId="45770"/>
    <cellStyle name="Normal 3 3 4 6 2 3 3 3" xfId="28713"/>
    <cellStyle name="Normal 3 3 4 6 2 3 3 4" xfId="45771"/>
    <cellStyle name="Normal 3 3 4 6 2 3 4" xfId="12915"/>
    <cellStyle name="Normal 3 3 4 6 2 3 4 2" xfId="12916"/>
    <cellStyle name="Normal 3 3 4 6 2 3 4 3" xfId="45772"/>
    <cellStyle name="Normal 3 3 4 6 2 3 5" xfId="12917"/>
    <cellStyle name="Normal 3 3 4 6 2 3 5 2" xfId="12918"/>
    <cellStyle name="Normal 3 3 4 6 2 3 6" xfId="12919"/>
    <cellStyle name="Normal 3 3 4 6 2 3 7" xfId="45773"/>
    <cellStyle name="Normal 3 3 4 6 2 4" xfId="12920"/>
    <cellStyle name="Normal 3 3 4 6 2 4 2" xfId="12921"/>
    <cellStyle name="Normal 3 3 4 6 2 4 2 2" xfId="28714"/>
    <cellStyle name="Normal 3 3 4 6 2 4 2 2 2" xfId="28715"/>
    <cellStyle name="Normal 3 3 4 6 2 4 2 2 2 2" xfId="28716"/>
    <cellStyle name="Normal 3 3 4 6 2 4 2 2 2 3" xfId="45774"/>
    <cellStyle name="Normal 3 3 4 6 2 4 2 2 3" xfId="28717"/>
    <cellStyle name="Normal 3 3 4 6 2 4 2 2 4" xfId="45775"/>
    <cellStyle name="Normal 3 3 4 6 2 4 2 3" xfId="28718"/>
    <cellStyle name="Normal 3 3 4 6 2 4 2 3 2" xfId="28719"/>
    <cellStyle name="Normal 3 3 4 6 2 4 2 3 3" xfId="45776"/>
    <cellStyle name="Normal 3 3 4 6 2 4 2 4" xfId="28720"/>
    <cellStyle name="Normal 3 3 4 6 2 4 2 5" xfId="45777"/>
    <cellStyle name="Normal 3 3 4 6 2 4 3" xfId="12922"/>
    <cellStyle name="Normal 3 3 4 6 2 4 3 2" xfId="28721"/>
    <cellStyle name="Normal 3 3 4 6 2 4 3 2 2" xfId="28722"/>
    <cellStyle name="Normal 3 3 4 6 2 4 3 2 3" xfId="45778"/>
    <cellStyle name="Normal 3 3 4 6 2 4 3 3" xfId="28723"/>
    <cellStyle name="Normal 3 3 4 6 2 4 3 4" xfId="45779"/>
    <cellStyle name="Normal 3 3 4 6 2 4 4" xfId="28724"/>
    <cellStyle name="Normal 3 3 4 6 2 4 4 2" xfId="28725"/>
    <cellStyle name="Normal 3 3 4 6 2 4 4 3" xfId="45780"/>
    <cellStyle name="Normal 3 3 4 6 2 4 5" xfId="28726"/>
    <cellStyle name="Normal 3 3 4 6 2 4 6" xfId="45781"/>
    <cellStyle name="Normal 3 3 4 6 2 5" xfId="12923"/>
    <cellStyle name="Normal 3 3 4 6 2 5 2" xfId="12924"/>
    <cellStyle name="Normal 3 3 4 6 2 5 2 2" xfId="28727"/>
    <cellStyle name="Normal 3 3 4 6 2 5 2 2 2" xfId="28728"/>
    <cellStyle name="Normal 3 3 4 6 2 5 2 2 3" xfId="45782"/>
    <cellStyle name="Normal 3 3 4 6 2 5 2 3" xfId="28729"/>
    <cellStyle name="Normal 3 3 4 6 2 5 2 4" xfId="45783"/>
    <cellStyle name="Normal 3 3 4 6 2 5 3" xfId="28730"/>
    <cellStyle name="Normal 3 3 4 6 2 5 3 2" xfId="28731"/>
    <cellStyle name="Normal 3 3 4 6 2 5 3 3" xfId="45784"/>
    <cellStyle name="Normal 3 3 4 6 2 5 4" xfId="28732"/>
    <cellStyle name="Normal 3 3 4 6 2 5 5" xfId="45785"/>
    <cellStyle name="Normal 3 3 4 6 2 6" xfId="12925"/>
    <cellStyle name="Normal 3 3 4 6 2 6 2" xfId="12926"/>
    <cellStyle name="Normal 3 3 4 6 2 6 2 2" xfId="28733"/>
    <cellStyle name="Normal 3 3 4 6 2 6 2 2 2" xfId="28734"/>
    <cellStyle name="Normal 3 3 4 6 2 6 2 2 3" xfId="45786"/>
    <cellStyle name="Normal 3 3 4 6 2 6 2 3" xfId="28735"/>
    <cellStyle name="Normal 3 3 4 6 2 6 2 4" xfId="45787"/>
    <cellStyle name="Normal 3 3 4 6 2 6 3" xfId="28736"/>
    <cellStyle name="Normal 3 3 4 6 2 6 3 2" xfId="28737"/>
    <cellStyle name="Normal 3 3 4 6 2 6 3 3" xfId="45788"/>
    <cellStyle name="Normal 3 3 4 6 2 6 4" xfId="28738"/>
    <cellStyle name="Normal 3 3 4 6 2 6 5" xfId="45789"/>
    <cellStyle name="Normal 3 3 4 6 2 7" xfId="12927"/>
    <cellStyle name="Normal 3 3 4 6 2 7 2" xfId="12928"/>
    <cellStyle name="Normal 3 3 4 6 2 7 2 2" xfId="28739"/>
    <cellStyle name="Normal 3 3 4 6 2 7 2 3" xfId="45790"/>
    <cellStyle name="Normal 3 3 4 6 2 7 3" xfId="28740"/>
    <cellStyle name="Normal 3 3 4 6 2 7 4" xfId="45791"/>
    <cellStyle name="Normal 3 3 4 6 2 8" xfId="12929"/>
    <cellStyle name="Normal 3 3 4 6 2 8 2" xfId="28741"/>
    <cellStyle name="Normal 3 3 4 6 2 8 3" xfId="45792"/>
    <cellStyle name="Normal 3 3 4 6 2 9" xfId="28742"/>
    <cellStyle name="Normal 3 3 4 6 2 9 2" xfId="45793"/>
    <cellStyle name="Normal 3 3 4 6 3" xfId="12930"/>
    <cellStyle name="Normal 3 3 4 6 3 10" xfId="45794"/>
    <cellStyle name="Normal 3 3 4 6 3 11" xfId="45795"/>
    <cellStyle name="Normal 3 3 4 6 3 2" xfId="12931"/>
    <cellStyle name="Normal 3 3 4 6 3 2 2" xfId="12932"/>
    <cellStyle name="Normal 3 3 4 6 3 2 2 2" xfId="12933"/>
    <cellStyle name="Normal 3 3 4 6 3 2 2 2 2" xfId="12934"/>
    <cellStyle name="Normal 3 3 4 6 3 2 2 2 2 2" xfId="28743"/>
    <cellStyle name="Normal 3 3 4 6 3 2 2 2 2 2 2" xfId="28744"/>
    <cellStyle name="Normal 3 3 4 6 3 2 2 2 2 2 3" xfId="45796"/>
    <cellStyle name="Normal 3 3 4 6 3 2 2 2 2 3" xfId="28745"/>
    <cellStyle name="Normal 3 3 4 6 3 2 2 2 2 4" xfId="45797"/>
    <cellStyle name="Normal 3 3 4 6 3 2 2 2 3" xfId="12935"/>
    <cellStyle name="Normal 3 3 4 6 3 2 2 2 3 2" xfId="28746"/>
    <cellStyle name="Normal 3 3 4 6 3 2 2 2 3 3" xfId="45798"/>
    <cellStyle name="Normal 3 3 4 6 3 2 2 2 4" xfId="28747"/>
    <cellStyle name="Normal 3 3 4 6 3 2 2 2 5" xfId="45799"/>
    <cellStyle name="Normal 3 3 4 6 3 2 2 3" xfId="12936"/>
    <cellStyle name="Normal 3 3 4 6 3 2 2 3 2" xfId="12937"/>
    <cellStyle name="Normal 3 3 4 6 3 2 2 3 2 2" xfId="28748"/>
    <cellStyle name="Normal 3 3 4 6 3 2 2 3 2 3" xfId="45800"/>
    <cellStyle name="Normal 3 3 4 6 3 2 2 3 3" xfId="28749"/>
    <cellStyle name="Normal 3 3 4 6 3 2 2 3 4" xfId="45801"/>
    <cellStyle name="Normal 3 3 4 6 3 2 2 4" xfId="12938"/>
    <cellStyle name="Normal 3 3 4 6 3 2 2 4 2" xfId="12939"/>
    <cellStyle name="Normal 3 3 4 6 3 2 2 4 3" xfId="45802"/>
    <cellStyle name="Normal 3 3 4 6 3 2 2 5" xfId="12940"/>
    <cellStyle name="Normal 3 3 4 6 3 2 2 5 2" xfId="12941"/>
    <cellStyle name="Normal 3 3 4 6 3 2 2 6" xfId="12942"/>
    <cellStyle name="Normal 3 3 4 6 3 2 2 7" xfId="45803"/>
    <cellStyle name="Normal 3 3 4 6 3 2 3" xfId="12943"/>
    <cellStyle name="Normal 3 3 4 6 3 2 3 2" xfId="12944"/>
    <cellStyle name="Normal 3 3 4 6 3 2 3 2 2" xfId="28750"/>
    <cellStyle name="Normal 3 3 4 6 3 2 3 2 2 2" xfId="28751"/>
    <cellStyle name="Normal 3 3 4 6 3 2 3 2 2 3" xfId="45804"/>
    <cellStyle name="Normal 3 3 4 6 3 2 3 2 3" xfId="28752"/>
    <cellStyle name="Normal 3 3 4 6 3 2 3 2 4" xfId="45805"/>
    <cellStyle name="Normal 3 3 4 6 3 2 3 3" xfId="12945"/>
    <cellStyle name="Normal 3 3 4 6 3 2 3 3 2" xfId="28753"/>
    <cellStyle name="Normal 3 3 4 6 3 2 3 3 3" xfId="45806"/>
    <cellStyle name="Normal 3 3 4 6 3 2 3 4" xfId="28754"/>
    <cellStyle name="Normal 3 3 4 6 3 2 3 5" xfId="45807"/>
    <cellStyle name="Normal 3 3 4 6 3 2 4" xfId="12946"/>
    <cellStyle name="Normal 3 3 4 6 3 2 4 2" xfId="12947"/>
    <cellStyle name="Normal 3 3 4 6 3 2 4 2 2" xfId="28755"/>
    <cellStyle name="Normal 3 3 4 6 3 2 4 2 3" xfId="45808"/>
    <cellStyle name="Normal 3 3 4 6 3 2 4 3" xfId="28756"/>
    <cellStyle name="Normal 3 3 4 6 3 2 4 4" xfId="45809"/>
    <cellStyle name="Normal 3 3 4 6 3 2 5" xfId="12948"/>
    <cellStyle name="Normal 3 3 4 6 3 2 5 2" xfId="12949"/>
    <cellStyle name="Normal 3 3 4 6 3 2 5 3" xfId="45810"/>
    <cellStyle name="Normal 3 3 4 6 3 2 6" xfId="12950"/>
    <cellStyle name="Normal 3 3 4 6 3 2 6 2" xfId="12951"/>
    <cellStyle name="Normal 3 3 4 6 3 2 7" xfId="12952"/>
    <cellStyle name="Normal 3 3 4 6 3 2 8" xfId="45811"/>
    <cellStyle name="Normal 3 3 4 6 3 3" xfId="12953"/>
    <cellStyle name="Normal 3 3 4 6 3 3 2" xfId="12954"/>
    <cellStyle name="Normal 3 3 4 6 3 3 2 2" xfId="12955"/>
    <cellStyle name="Normal 3 3 4 6 3 3 2 2 2" xfId="28757"/>
    <cellStyle name="Normal 3 3 4 6 3 3 2 2 2 2" xfId="28758"/>
    <cellStyle name="Normal 3 3 4 6 3 3 2 2 2 3" xfId="45812"/>
    <cellStyle name="Normal 3 3 4 6 3 3 2 2 3" xfId="28759"/>
    <cellStyle name="Normal 3 3 4 6 3 3 2 2 4" xfId="45813"/>
    <cellStyle name="Normal 3 3 4 6 3 3 2 3" xfId="12956"/>
    <cellStyle name="Normal 3 3 4 6 3 3 2 3 2" xfId="28760"/>
    <cellStyle name="Normal 3 3 4 6 3 3 2 3 3" xfId="45814"/>
    <cellStyle name="Normal 3 3 4 6 3 3 2 4" xfId="28761"/>
    <cellStyle name="Normal 3 3 4 6 3 3 2 5" xfId="45815"/>
    <cellStyle name="Normal 3 3 4 6 3 3 3" xfId="12957"/>
    <cellStyle name="Normal 3 3 4 6 3 3 3 2" xfId="12958"/>
    <cellStyle name="Normal 3 3 4 6 3 3 3 2 2" xfId="28762"/>
    <cellStyle name="Normal 3 3 4 6 3 3 3 2 3" xfId="45816"/>
    <cellStyle name="Normal 3 3 4 6 3 3 3 3" xfId="28763"/>
    <cellStyle name="Normal 3 3 4 6 3 3 3 4" xfId="45817"/>
    <cellStyle name="Normal 3 3 4 6 3 3 4" xfId="12959"/>
    <cellStyle name="Normal 3 3 4 6 3 3 4 2" xfId="12960"/>
    <cellStyle name="Normal 3 3 4 6 3 3 4 3" xfId="45818"/>
    <cellStyle name="Normal 3 3 4 6 3 3 5" xfId="12961"/>
    <cellStyle name="Normal 3 3 4 6 3 3 5 2" xfId="12962"/>
    <cellStyle name="Normal 3 3 4 6 3 3 6" xfId="12963"/>
    <cellStyle name="Normal 3 3 4 6 3 3 7" xfId="45819"/>
    <cellStyle name="Normal 3 3 4 6 3 4" xfId="12964"/>
    <cellStyle name="Normal 3 3 4 6 3 4 2" xfId="12965"/>
    <cellStyle name="Normal 3 3 4 6 3 4 2 2" xfId="28764"/>
    <cellStyle name="Normal 3 3 4 6 3 4 2 2 2" xfId="28765"/>
    <cellStyle name="Normal 3 3 4 6 3 4 2 2 2 2" xfId="28766"/>
    <cellStyle name="Normal 3 3 4 6 3 4 2 2 2 3" xfId="45820"/>
    <cellStyle name="Normal 3 3 4 6 3 4 2 2 3" xfId="28767"/>
    <cellStyle name="Normal 3 3 4 6 3 4 2 2 4" xfId="45821"/>
    <cellStyle name="Normal 3 3 4 6 3 4 2 3" xfId="28768"/>
    <cellStyle name="Normal 3 3 4 6 3 4 2 3 2" xfId="28769"/>
    <cellStyle name="Normal 3 3 4 6 3 4 2 3 3" xfId="45822"/>
    <cellStyle name="Normal 3 3 4 6 3 4 2 4" xfId="28770"/>
    <cellStyle name="Normal 3 3 4 6 3 4 2 5" xfId="45823"/>
    <cellStyle name="Normal 3 3 4 6 3 4 3" xfId="12966"/>
    <cellStyle name="Normal 3 3 4 6 3 4 3 2" xfId="28771"/>
    <cellStyle name="Normal 3 3 4 6 3 4 3 2 2" xfId="28772"/>
    <cellStyle name="Normal 3 3 4 6 3 4 3 2 3" xfId="45824"/>
    <cellStyle name="Normal 3 3 4 6 3 4 3 3" xfId="28773"/>
    <cellStyle name="Normal 3 3 4 6 3 4 3 4" xfId="45825"/>
    <cellStyle name="Normal 3 3 4 6 3 4 4" xfId="28774"/>
    <cellStyle name="Normal 3 3 4 6 3 4 4 2" xfId="28775"/>
    <cellStyle name="Normal 3 3 4 6 3 4 4 3" xfId="45826"/>
    <cellStyle name="Normal 3 3 4 6 3 4 5" xfId="28776"/>
    <cellStyle name="Normal 3 3 4 6 3 4 6" xfId="45827"/>
    <cellStyle name="Normal 3 3 4 6 3 5" xfId="12967"/>
    <cellStyle name="Normal 3 3 4 6 3 5 2" xfId="12968"/>
    <cellStyle name="Normal 3 3 4 6 3 5 2 2" xfId="28777"/>
    <cellStyle name="Normal 3 3 4 6 3 5 2 2 2" xfId="28778"/>
    <cellStyle name="Normal 3 3 4 6 3 5 2 2 3" xfId="45828"/>
    <cellStyle name="Normal 3 3 4 6 3 5 2 3" xfId="28779"/>
    <cellStyle name="Normal 3 3 4 6 3 5 2 4" xfId="45829"/>
    <cellStyle name="Normal 3 3 4 6 3 5 3" xfId="28780"/>
    <cellStyle name="Normal 3 3 4 6 3 5 3 2" xfId="28781"/>
    <cellStyle name="Normal 3 3 4 6 3 5 3 3" xfId="45830"/>
    <cellStyle name="Normal 3 3 4 6 3 5 4" xfId="28782"/>
    <cellStyle name="Normal 3 3 4 6 3 5 5" xfId="45831"/>
    <cellStyle name="Normal 3 3 4 6 3 6" xfId="12969"/>
    <cellStyle name="Normal 3 3 4 6 3 6 2" xfId="12970"/>
    <cellStyle name="Normal 3 3 4 6 3 6 2 2" xfId="28783"/>
    <cellStyle name="Normal 3 3 4 6 3 6 2 3" xfId="45832"/>
    <cellStyle name="Normal 3 3 4 6 3 6 3" xfId="28784"/>
    <cellStyle name="Normal 3 3 4 6 3 6 4" xfId="45833"/>
    <cellStyle name="Normal 3 3 4 6 3 7" xfId="12971"/>
    <cellStyle name="Normal 3 3 4 6 3 7 2" xfId="12972"/>
    <cellStyle name="Normal 3 3 4 6 3 7 3" xfId="45834"/>
    <cellStyle name="Normal 3 3 4 6 3 8" xfId="12973"/>
    <cellStyle name="Normal 3 3 4 6 3 8 2" xfId="45835"/>
    <cellStyle name="Normal 3 3 4 6 3 9" xfId="45836"/>
    <cellStyle name="Normal 3 3 4 6 4" xfId="12974"/>
    <cellStyle name="Normal 3 3 4 6 4 10" xfId="45837"/>
    <cellStyle name="Normal 3 3 4 6 4 2" xfId="12975"/>
    <cellStyle name="Normal 3 3 4 6 4 2 2" xfId="12976"/>
    <cellStyle name="Normal 3 3 4 6 4 2 2 2" xfId="12977"/>
    <cellStyle name="Normal 3 3 4 6 4 2 2 2 2" xfId="28785"/>
    <cellStyle name="Normal 3 3 4 6 4 2 2 2 2 2" xfId="28786"/>
    <cellStyle name="Normal 3 3 4 6 4 2 2 2 2 3" xfId="45838"/>
    <cellStyle name="Normal 3 3 4 6 4 2 2 2 3" xfId="28787"/>
    <cellStyle name="Normal 3 3 4 6 4 2 2 2 4" xfId="45839"/>
    <cellStyle name="Normal 3 3 4 6 4 2 2 3" xfId="12978"/>
    <cellStyle name="Normal 3 3 4 6 4 2 2 3 2" xfId="28788"/>
    <cellStyle name="Normal 3 3 4 6 4 2 2 3 3" xfId="45840"/>
    <cellStyle name="Normal 3 3 4 6 4 2 2 4" xfId="28789"/>
    <cellStyle name="Normal 3 3 4 6 4 2 2 5" xfId="45841"/>
    <cellStyle name="Normal 3 3 4 6 4 2 3" xfId="12979"/>
    <cellStyle name="Normal 3 3 4 6 4 2 3 2" xfId="12980"/>
    <cellStyle name="Normal 3 3 4 6 4 2 3 2 2" xfId="28790"/>
    <cellStyle name="Normal 3 3 4 6 4 2 3 2 3" xfId="45842"/>
    <cellStyle name="Normal 3 3 4 6 4 2 3 3" xfId="28791"/>
    <cellStyle name="Normal 3 3 4 6 4 2 3 4" xfId="45843"/>
    <cellStyle name="Normal 3 3 4 6 4 2 4" xfId="12981"/>
    <cellStyle name="Normal 3 3 4 6 4 2 4 2" xfId="12982"/>
    <cellStyle name="Normal 3 3 4 6 4 2 4 3" xfId="45844"/>
    <cellStyle name="Normal 3 3 4 6 4 2 5" xfId="12983"/>
    <cellStyle name="Normal 3 3 4 6 4 2 5 2" xfId="12984"/>
    <cellStyle name="Normal 3 3 4 6 4 2 6" xfId="12985"/>
    <cellStyle name="Normal 3 3 4 6 4 2 7" xfId="45845"/>
    <cellStyle name="Normal 3 3 4 6 4 3" xfId="12986"/>
    <cellStyle name="Normal 3 3 4 6 4 3 2" xfId="12987"/>
    <cellStyle name="Normal 3 3 4 6 4 3 2 2" xfId="28792"/>
    <cellStyle name="Normal 3 3 4 6 4 3 2 2 2" xfId="28793"/>
    <cellStyle name="Normal 3 3 4 6 4 3 2 2 2 2" xfId="28794"/>
    <cellStyle name="Normal 3 3 4 6 4 3 2 2 2 3" xfId="45846"/>
    <cellStyle name="Normal 3 3 4 6 4 3 2 2 3" xfId="28795"/>
    <cellStyle name="Normal 3 3 4 6 4 3 2 2 4" xfId="45847"/>
    <cellStyle name="Normal 3 3 4 6 4 3 2 3" xfId="28796"/>
    <cellStyle name="Normal 3 3 4 6 4 3 2 3 2" xfId="28797"/>
    <cellStyle name="Normal 3 3 4 6 4 3 2 3 3" xfId="45848"/>
    <cellStyle name="Normal 3 3 4 6 4 3 2 4" xfId="28798"/>
    <cellStyle name="Normal 3 3 4 6 4 3 2 5" xfId="45849"/>
    <cellStyle name="Normal 3 3 4 6 4 3 3" xfId="12988"/>
    <cellStyle name="Normal 3 3 4 6 4 3 3 2" xfId="28799"/>
    <cellStyle name="Normal 3 3 4 6 4 3 3 2 2" xfId="28800"/>
    <cellStyle name="Normal 3 3 4 6 4 3 3 2 3" xfId="45850"/>
    <cellStyle name="Normal 3 3 4 6 4 3 3 3" xfId="28801"/>
    <cellStyle name="Normal 3 3 4 6 4 3 3 4" xfId="45851"/>
    <cellStyle name="Normal 3 3 4 6 4 3 4" xfId="28802"/>
    <cellStyle name="Normal 3 3 4 6 4 3 4 2" xfId="28803"/>
    <cellStyle name="Normal 3 3 4 6 4 3 4 3" xfId="45852"/>
    <cellStyle name="Normal 3 3 4 6 4 3 5" xfId="28804"/>
    <cellStyle name="Normal 3 3 4 6 4 3 6" xfId="45853"/>
    <cellStyle name="Normal 3 3 4 6 4 4" xfId="12989"/>
    <cellStyle name="Normal 3 3 4 6 4 4 2" xfId="12990"/>
    <cellStyle name="Normal 3 3 4 6 4 4 2 2" xfId="28805"/>
    <cellStyle name="Normal 3 3 4 6 4 4 2 2 2" xfId="28806"/>
    <cellStyle name="Normal 3 3 4 6 4 4 2 2 3" xfId="45854"/>
    <cellStyle name="Normal 3 3 4 6 4 4 2 3" xfId="28807"/>
    <cellStyle name="Normal 3 3 4 6 4 4 2 4" xfId="45855"/>
    <cellStyle name="Normal 3 3 4 6 4 4 3" xfId="28808"/>
    <cellStyle name="Normal 3 3 4 6 4 4 3 2" xfId="28809"/>
    <cellStyle name="Normal 3 3 4 6 4 4 3 3" xfId="45856"/>
    <cellStyle name="Normal 3 3 4 6 4 4 4" xfId="28810"/>
    <cellStyle name="Normal 3 3 4 6 4 4 5" xfId="45857"/>
    <cellStyle name="Normal 3 3 4 6 4 5" xfId="12991"/>
    <cellStyle name="Normal 3 3 4 6 4 5 2" xfId="12992"/>
    <cellStyle name="Normal 3 3 4 6 4 5 2 2" xfId="28811"/>
    <cellStyle name="Normal 3 3 4 6 4 5 2 3" xfId="45858"/>
    <cellStyle name="Normal 3 3 4 6 4 5 3" xfId="28812"/>
    <cellStyle name="Normal 3 3 4 6 4 5 4" xfId="45859"/>
    <cellStyle name="Normal 3 3 4 6 4 6" xfId="12993"/>
    <cellStyle name="Normal 3 3 4 6 4 6 2" xfId="12994"/>
    <cellStyle name="Normal 3 3 4 6 4 6 3" xfId="45860"/>
    <cellStyle name="Normal 3 3 4 6 4 7" xfId="12995"/>
    <cellStyle name="Normal 3 3 4 6 4 7 2" xfId="45861"/>
    <cellStyle name="Normal 3 3 4 6 4 8" xfId="45862"/>
    <cellStyle name="Normal 3 3 4 6 4 9" xfId="45863"/>
    <cellStyle name="Normal 3 3 4 6 5" xfId="12996"/>
    <cellStyle name="Normal 3 3 4 6 5 2" xfId="12997"/>
    <cellStyle name="Normal 3 3 4 6 5 2 2" xfId="12998"/>
    <cellStyle name="Normal 3 3 4 6 5 2 2 2" xfId="28813"/>
    <cellStyle name="Normal 3 3 4 6 5 2 2 2 2" xfId="28814"/>
    <cellStyle name="Normal 3 3 4 6 5 2 2 2 3" xfId="45864"/>
    <cellStyle name="Normal 3 3 4 6 5 2 2 3" xfId="28815"/>
    <cellStyle name="Normal 3 3 4 6 5 2 2 4" xfId="45865"/>
    <cellStyle name="Normal 3 3 4 6 5 2 3" xfId="12999"/>
    <cellStyle name="Normal 3 3 4 6 5 2 3 2" xfId="28816"/>
    <cellStyle name="Normal 3 3 4 6 5 2 3 3" xfId="45866"/>
    <cellStyle name="Normal 3 3 4 6 5 2 4" xfId="28817"/>
    <cellStyle name="Normal 3 3 4 6 5 2 5" xfId="45867"/>
    <cellStyle name="Normal 3 3 4 6 5 2 6" xfId="45868"/>
    <cellStyle name="Normal 3 3 4 6 5 3" xfId="13000"/>
    <cellStyle name="Normal 3 3 4 6 5 3 2" xfId="13001"/>
    <cellStyle name="Normal 3 3 4 6 5 3 2 2" xfId="28818"/>
    <cellStyle name="Normal 3 3 4 6 5 3 2 3" xfId="45869"/>
    <cellStyle name="Normal 3 3 4 6 5 3 3" xfId="28819"/>
    <cellStyle name="Normal 3 3 4 6 5 3 4" xfId="45870"/>
    <cellStyle name="Normal 3 3 4 6 5 4" xfId="13002"/>
    <cellStyle name="Normal 3 3 4 6 5 4 2" xfId="13003"/>
    <cellStyle name="Normal 3 3 4 6 5 4 3" xfId="45871"/>
    <cellStyle name="Normal 3 3 4 6 5 5" xfId="13004"/>
    <cellStyle name="Normal 3 3 4 6 5 5 2" xfId="13005"/>
    <cellStyle name="Normal 3 3 4 6 5 6" xfId="13006"/>
    <cellStyle name="Normal 3 3 4 6 5 7" xfId="45872"/>
    <cellStyle name="Normal 3 3 4 6 6" xfId="13007"/>
    <cellStyle name="Normal 3 3 4 6 6 2" xfId="13008"/>
    <cellStyle name="Normal 3 3 4 6 6 2 2" xfId="28820"/>
    <cellStyle name="Normal 3 3 4 6 6 2 2 2" xfId="28821"/>
    <cellStyle name="Normal 3 3 4 6 6 2 2 2 2" xfId="28822"/>
    <cellStyle name="Normal 3 3 4 6 6 2 2 2 3" xfId="45873"/>
    <cellStyle name="Normal 3 3 4 6 6 2 2 3" xfId="28823"/>
    <cellStyle name="Normal 3 3 4 6 6 2 2 4" xfId="45874"/>
    <cellStyle name="Normal 3 3 4 6 6 2 3" xfId="28824"/>
    <cellStyle name="Normal 3 3 4 6 6 2 3 2" xfId="28825"/>
    <cellStyle name="Normal 3 3 4 6 6 2 3 3" xfId="45875"/>
    <cellStyle name="Normal 3 3 4 6 6 2 4" xfId="28826"/>
    <cellStyle name="Normal 3 3 4 6 6 2 5" xfId="45876"/>
    <cellStyle name="Normal 3 3 4 6 6 3" xfId="13009"/>
    <cellStyle name="Normal 3 3 4 6 6 3 2" xfId="28827"/>
    <cellStyle name="Normal 3 3 4 6 6 3 2 2" xfId="28828"/>
    <cellStyle name="Normal 3 3 4 6 6 3 2 3" xfId="45877"/>
    <cellStyle name="Normal 3 3 4 6 6 3 3" xfId="28829"/>
    <cellStyle name="Normal 3 3 4 6 6 3 4" xfId="45878"/>
    <cellStyle name="Normal 3 3 4 6 6 4" xfId="28830"/>
    <cellStyle name="Normal 3 3 4 6 6 4 2" xfId="28831"/>
    <cellStyle name="Normal 3 3 4 6 6 4 3" xfId="45879"/>
    <cellStyle name="Normal 3 3 4 6 6 5" xfId="28832"/>
    <cellStyle name="Normal 3 3 4 6 6 6" xfId="45880"/>
    <cellStyle name="Normal 3 3 4 6 6 7" xfId="45881"/>
    <cellStyle name="Normal 3 3 4 6 7" xfId="13010"/>
    <cellStyle name="Normal 3 3 4 6 7 2" xfId="13011"/>
    <cellStyle name="Normal 3 3 4 6 7 2 2" xfId="28833"/>
    <cellStyle name="Normal 3 3 4 6 7 2 2 2" xfId="28834"/>
    <cellStyle name="Normal 3 3 4 6 7 2 2 3" xfId="45882"/>
    <cellStyle name="Normal 3 3 4 6 7 2 3" xfId="28835"/>
    <cellStyle name="Normal 3 3 4 6 7 2 4" xfId="45883"/>
    <cellStyle name="Normal 3 3 4 6 7 3" xfId="13012"/>
    <cellStyle name="Normal 3 3 4 6 7 3 2" xfId="28836"/>
    <cellStyle name="Normal 3 3 4 6 7 3 3" xfId="45884"/>
    <cellStyle name="Normal 3 3 4 6 7 4" xfId="28837"/>
    <cellStyle name="Normal 3 3 4 6 7 5" xfId="45885"/>
    <cellStyle name="Normal 3 3 4 6 8" xfId="13013"/>
    <cellStyle name="Normal 3 3 4 6 8 2" xfId="13014"/>
    <cellStyle name="Normal 3 3 4 6 8 2 2" xfId="28838"/>
    <cellStyle name="Normal 3 3 4 6 8 2 2 2" xfId="28839"/>
    <cellStyle name="Normal 3 3 4 6 8 2 2 3" xfId="45886"/>
    <cellStyle name="Normal 3 3 4 6 8 2 3" xfId="28840"/>
    <cellStyle name="Normal 3 3 4 6 8 2 4" xfId="45887"/>
    <cellStyle name="Normal 3 3 4 6 8 3" xfId="28841"/>
    <cellStyle name="Normal 3 3 4 6 8 3 2" xfId="28842"/>
    <cellStyle name="Normal 3 3 4 6 8 3 3" xfId="45888"/>
    <cellStyle name="Normal 3 3 4 6 8 4" xfId="28843"/>
    <cellStyle name="Normal 3 3 4 6 8 5" xfId="45889"/>
    <cellStyle name="Normal 3 3 4 6 9" xfId="13015"/>
    <cellStyle name="Normal 3 3 4 6 9 2" xfId="13016"/>
    <cellStyle name="Normal 3 3 4 6 9 2 2" xfId="28844"/>
    <cellStyle name="Normal 3 3 4 6 9 2 2 2" xfId="28845"/>
    <cellStyle name="Normal 3 3 4 6 9 2 2 3" xfId="45890"/>
    <cellStyle name="Normal 3 3 4 6 9 2 3" xfId="28846"/>
    <cellStyle name="Normal 3 3 4 6 9 2 4" xfId="45891"/>
    <cellStyle name="Normal 3 3 4 6 9 3" xfId="28847"/>
    <cellStyle name="Normal 3 3 4 6 9 3 2" xfId="28848"/>
    <cellStyle name="Normal 3 3 4 6 9 3 3" xfId="45892"/>
    <cellStyle name="Normal 3 3 4 6 9 4" xfId="28849"/>
    <cellStyle name="Normal 3 3 4 6 9 5" xfId="45893"/>
    <cellStyle name="Normal 3 3 4 7" xfId="13017"/>
    <cellStyle name="Normal 3 3 4 7 10" xfId="45894"/>
    <cellStyle name="Normal 3 3 4 7 11" xfId="45895"/>
    <cellStyle name="Normal 3 3 4 7 12" xfId="45896"/>
    <cellStyle name="Normal 3 3 4 7 2" xfId="13018"/>
    <cellStyle name="Normal 3 3 4 7 2 2" xfId="13019"/>
    <cellStyle name="Normal 3 3 4 7 2 2 2" xfId="13020"/>
    <cellStyle name="Normal 3 3 4 7 2 2 2 2" xfId="13021"/>
    <cellStyle name="Normal 3 3 4 7 2 2 2 2 2" xfId="28850"/>
    <cellStyle name="Normal 3 3 4 7 2 2 2 2 2 2" xfId="28851"/>
    <cellStyle name="Normal 3 3 4 7 2 2 2 2 2 3" xfId="45897"/>
    <cellStyle name="Normal 3 3 4 7 2 2 2 2 3" xfId="28852"/>
    <cellStyle name="Normal 3 3 4 7 2 2 2 2 4" xfId="45898"/>
    <cellStyle name="Normal 3 3 4 7 2 2 2 3" xfId="13022"/>
    <cellStyle name="Normal 3 3 4 7 2 2 2 3 2" xfId="28853"/>
    <cellStyle name="Normal 3 3 4 7 2 2 2 3 3" xfId="45899"/>
    <cellStyle name="Normal 3 3 4 7 2 2 2 4" xfId="28854"/>
    <cellStyle name="Normal 3 3 4 7 2 2 2 5" xfId="45900"/>
    <cellStyle name="Normal 3 3 4 7 2 2 3" xfId="13023"/>
    <cellStyle name="Normal 3 3 4 7 2 2 3 2" xfId="13024"/>
    <cellStyle name="Normal 3 3 4 7 2 2 3 2 2" xfId="28855"/>
    <cellStyle name="Normal 3 3 4 7 2 2 3 2 3" xfId="45901"/>
    <cellStyle name="Normal 3 3 4 7 2 2 3 3" xfId="28856"/>
    <cellStyle name="Normal 3 3 4 7 2 2 3 4" xfId="45902"/>
    <cellStyle name="Normal 3 3 4 7 2 2 4" xfId="13025"/>
    <cellStyle name="Normal 3 3 4 7 2 2 4 2" xfId="13026"/>
    <cellStyle name="Normal 3 3 4 7 2 2 4 3" xfId="45903"/>
    <cellStyle name="Normal 3 3 4 7 2 2 5" xfId="13027"/>
    <cellStyle name="Normal 3 3 4 7 2 2 5 2" xfId="13028"/>
    <cellStyle name="Normal 3 3 4 7 2 2 6" xfId="13029"/>
    <cellStyle name="Normal 3 3 4 7 2 2 7" xfId="45904"/>
    <cellStyle name="Normal 3 3 4 7 2 3" xfId="13030"/>
    <cellStyle name="Normal 3 3 4 7 2 3 2" xfId="13031"/>
    <cellStyle name="Normal 3 3 4 7 2 3 2 2" xfId="28857"/>
    <cellStyle name="Normal 3 3 4 7 2 3 2 2 2" xfId="28858"/>
    <cellStyle name="Normal 3 3 4 7 2 3 2 2 3" xfId="45905"/>
    <cellStyle name="Normal 3 3 4 7 2 3 2 3" xfId="28859"/>
    <cellStyle name="Normal 3 3 4 7 2 3 2 4" xfId="45906"/>
    <cellStyle name="Normal 3 3 4 7 2 3 3" xfId="13032"/>
    <cellStyle name="Normal 3 3 4 7 2 3 3 2" xfId="28860"/>
    <cellStyle name="Normal 3 3 4 7 2 3 3 3" xfId="45907"/>
    <cellStyle name="Normal 3 3 4 7 2 3 4" xfId="28861"/>
    <cellStyle name="Normal 3 3 4 7 2 3 5" xfId="45908"/>
    <cellStyle name="Normal 3 3 4 7 2 4" xfId="13033"/>
    <cellStyle name="Normal 3 3 4 7 2 4 2" xfId="13034"/>
    <cellStyle name="Normal 3 3 4 7 2 4 2 2" xfId="28862"/>
    <cellStyle name="Normal 3 3 4 7 2 4 2 3" xfId="45909"/>
    <cellStyle name="Normal 3 3 4 7 2 4 3" xfId="28863"/>
    <cellStyle name="Normal 3 3 4 7 2 4 4" xfId="45910"/>
    <cellStyle name="Normal 3 3 4 7 2 5" xfId="13035"/>
    <cellStyle name="Normal 3 3 4 7 2 5 2" xfId="13036"/>
    <cellStyle name="Normal 3 3 4 7 2 5 3" xfId="45911"/>
    <cellStyle name="Normal 3 3 4 7 2 6" xfId="13037"/>
    <cellStyle name="Normal 3 3 4 7 2 6 2" xfId="13038"/>
    <cellStyle name="Normal 3 3 4 7 2 7" xfId="13039"/>
    <cellStyle name="Normal 3 3 4 7 2 8" xfId="45912"/>
    <cellStyle name="Normal 3 3 4 7 3" xfId="13040"/>
    <cellStyle name="Normal 3 3 4 7 3 2" xfId="13041"/>
    <cellStyle name="Normal 3 3 4 7 3 2 2" xfId="13042"/>
    <cellStyle name="Normal 3 3 4 7 3 2 2 2" xfId="28864"/>
    <cellStyle name="Normal 3 3 4 7 3 2 2 2 2" xfId="28865"/>
    <cellStyle name="Normal 3 3 4 7 3 2 2 2 3" xfId="45913"/>
    <cellStyle name="Normal 3 3 4 7 3 2 2 3" xfId="28866"/>
    <cellStyle name="Normal 3 3 4 7 3 2 2 4" xfId="45914"/>
    <cellStyle name="Normal 3 3 4 7 3 2 3" xfId="13043"/>
    <cellStyle name="Normal 3 3 4 7 3 2 3 2" xfId="28867"/>
    <cellStyle name="Normal 3 3 4 7 3 2 3 3" xfId="45915"/>
    <cellStyle name="Normal 3 3 4 7 3 2 4" xfId="28868"/>
    <cellStyle name="Normal 3 3 4 7 3 2 5" xfId="45916"/>
    <cellStyle name="Normal 3 3 4 7 3 3" xfId="13044"/>
    <cellStyle name="Normal 3 3 4 7 3 3 2" xfId="13045"/>
    <cellStyle name="Normal 3 3 4 7 3 3 2 2" xfId="28869"/>
    <cellStyle name="Normal 3 3 4 7 3 3 2 3" xfId="45917"/>
    <cellStyle name="Normal 3 3 4 7 3 3 3" xfId="28870"/>
    <cellStyle name="Normal 3 3 4 7 3 3 4" xfId="45918"/>
    <cellStyle name="Normal 3 3 4 7 3 4" xfId="13046"/>
    <cellStyle name="Normal 3 3 4 7 3 4 2" xfId="13047"/>
    <cellStyle name="Normal 3 3 4 7 3 4 3" xfId="45919"/>
    <cellStyle name="Normal 3 3 4 7 3 5" xfId="13048"/>
    <cellStyle name="Normal 3 3 4 7 3 5 2" xfId="13049"/>
    <cellStyle name="Normal 3 3 4 7 3 6" xfId="13050"/>
    <cellStyle name="Normal 3 3 4 7 3 7" xfId="45920"/>
    <cellStyle name="Normal 3 3 4 7 4" xfId="13051"/>
    <cellStyle name="Normal 3 3 4 7 4 2" xfId="13052"/>
    <cellStyle name="Normal 3 3 4 7 4 2 2" xfId="28871"/>
    <cellStyle name="Normal 3 3 4 7 4 2 2 2" xfId="28872"/>
    <cellStyle name="Normal 3 3 4 7 4 2 2 2 2" xfId="28873"/>
    <cellStyle name="Normal 3 3 4 7 4 2 2 2 3" xfId="45921"/>
    <cellStyle name="Normal 3 3 4 7 4 2 2 3" xfId="28874"/>
    <cellStyle name="Normal 3 3 4 7 4 2 2 4" xfId="45922"/>
    <cellStyle name="Normal 3 3 4 7 4 2 3" xfId="28875"/>
    <cellStyle name="Normal 3 3 4 7 4 2 3 2" xfId="28876"/>
    <cellStyle name="Normal 3 3 4 7 4 2 3 3" xfId="45923"/>
    <cellStyle name="Normal 3 3 4 7 4 2 4" xfId="28877"/>
    <cellStyle name="Normal 3 3 4 7 4 2 5" xfId="45924"/>
    <cellStyle name="Normal 3 3 4 7 4 3" xfId="13053"/>
    <cellStyle name="Normal 3 3 4 7 4 3 2" xfId="28878"/>
    <cellStyle name="Normal 3 3 4 7 4 3 2 2" xfId="28879"/>
    <cellStyle name="Normal 3 3 4 7 4 3 2 3" xfId="45925"/>
    <cellStyle name="Normal 3 3 4 7 4 3 3" xfId="28880"/>
    <cellStyle name="Normal 3 3 4 7 4 3 4" xfId="45926"/>
    <cellStyle name="Normal 3 3 4 7 4 4" xfId="28881"/>
    <cellStyle name="Normal 3 3 4 7 4 4 2" xfId="28882"/>
    <cellStyle name="Normal 3 3 4 7 4 4 3" xfId="45927"/>
    <cellStyle name="Normal 3 3 4 7 4 5" xfId="28883"/>
    <cellStyle name="Normal 3 3 4 7 4 6" xfId="45928"/>
    <cellStyle name="Normal 3 3 4 7 5" xfId="13054"/>
    <cellStyle name="Normal 3 3 4 7 5 2" xfId="13055"/>
    <cellStyle name="Normal 3 3 4 7 5 2 2" xfId="28884"/>
    <cellStyle name="Normal 3 3 4 7 5 2 2 2" xfId="28885"/>
    <cellStyle name="Normal 3 3 4 7 5 2 2 3" xfId="45929"/>
    <cellStyle name="Normal 3 3 4 7 5 2 3" xfId="28886"/>
    <cellStyle name="Normal 3 3 4 7 5 2 4" xfId="45930"/>
    <cellStyle name="Normal 3 3 4 7 5 3" xfId="28887"/>
    <cellStyle name="Normal 3 3 4 7 5 3 2" xfId="28888"/>
    <cellStyle name="Normal 3 3 4 7 5 3 3" xfId="45931"/>
    <cellStyle name="Normal 3 3 4 7 5 4" xfId="28889"/>
    <cellStyle name="Normal 3 3 4 7 5 5" xfId="45932"/>
    <cellStyle name="Normal 3 3 4 7 6" xfId="13056"/>
    <cellStyle name="Normal 3 3 4 7 6 2" xfId="13057"/>
    <cellStyle name="Normal 3 3 4 7 6 2 2" xfId="28890"/>
    <cellStyle name="Normal 3 3 4 7 6 2 2 2" xfId="28891"/>
    <cellStyle name="Normal 3 3 4 7 6 2 2 3" xfId="45933"/>
    <cellStyle name="Normal 3 3 4 7 6 2 3" xfId="28892"/>
    <cellStyle name="Normal 3 3 4 7 6 2 4" xfId="45934"/>
    <cellStyle name="Normal 3 3 4 7 6 3" xfId="28893"/>
    <cellStyle name="Normal 3 3 4 7 6 3 2" xfId="28894"/>
    <cellStyle name="Normal 3 3 4 7 6 3 3" xfId="45935"/>
    <cellStyle name="Normal 3 3 4 7 6 4" xfId="28895"/>
    <cellStyle name="Normal 3 3 4 7 6 5" xfId="45936"/>
    <cellStyle name="Normal 3 3 4 7 7" xfId="13058"/>
    <cellStyle name="Normal 3 3 4 7 7 2" xfId="13059"/>
    <cellStyle name="Normal 3 3 4 7 7 2 2" xfId="28896"/>
    <cellStyle name="Normal 3 3 4 7 7 2 3" xfId="45937"/>
    <cellStyle name="Normal 3 3 4 7 7 3" xfId="28897"/>
    <cellStyle name="Normal 3 3 4 7 7 4" xfId="45938"/>
    <cellStyle name="Normal 3 3 4 7 8" xfId="13060"/>
    <cellStyle name="Normal 3 3 4 7 8 2" xfId="28898"/>
    <cellStyle name="Normal 3 3 4 7 8 3" xfId="45939"/>
    <cellStyle name="Normal 3 3 4 7 9" xfId="28899"/>
    <cellStyle name="Normal 3 3 4 7 9 2" xfId="45940"/>
    <cellStyle name="Normal 3 3 4 8" xfId="13061"/>
    <cellStyle name="Normal 3 3 4 8 10" xfId="45941"/>
    <cellStyle name="Normal 3 3 4 8 11" xfId="45942"/>
    <cellStyle name="Normal 3 3 4 8 2" xfId="13062"/>
    <cellStyle name="Normal 3 3 4 8 2 2" xfId="13063"/>
    <cellStyle name="Normal 3 3 4 8 2 2 2" xfId="13064"/>
    <cellStyle name="Normal 3 3 4 8 2 2 2 2" xfId="13065"/>
    <cellStyle name="Normal 3 3 4 8 2 2 2 2 2" xfId="28900"/>
    <cellStyle name="Normal 3 3 4 8 2 2 2 2 2 2" xfId="28901"/>
    <cellStyle name="Normal 3 3 4 8 2 2 2 2 2 3" xfId="45943"/>
    <cellStyle name="Normal 3 3 4 8 2 2 2 2 3" xfId="28902"/>
    <cellStyle name="Normal 3 3 4 8 2 2 2 2 4" xfId="45944"/>
    <cellStyle name="Normal 3 3 4 8 2 2 2 3" xfId="13066"/>
    <cellStyle name="Normal 3 3 4 8 2 2 2 3 2" xfId="28903"/>
    <cellStyle name="Normal 3 3 4 8 2 2 2 3 3" xfId="45945"/>
    <cellStyle name="Normal 3 3 4 8 2 2 2 4" xfId="28904"/>
    <cellStyle name="Normal 3 3 4 8 2 2 2 5" xfId="45946"/>
    <cellStyle name="Normal 3 3 4 8 2 2 3" xfId="13067"/>
    <cellStyle name="Normal 3 3 4 8 2 2 3 2" xfId="13068"/>
    <cellStyle name="Normal 3 3 4 8 2 2 3 2 2" xfId="28905"/>
    <cellStyle name="Normal 3 3 4 8 2 2 3 2 3" xfId="45947"/>
    <cellStyle name="Normal 3 3 4 8 2 2 3 3" xfId="28906"/>
    <cellStyle name="Normal 3 3 4 8 2 2 3 4" xfId="45948"/>
    <cellStyle name="Normal 3 3 4 8 2 2 4" xfId="13069"/>
    <cellStyle name="Normal 3 3 4 8 2 2 4 2" xfId="13070"/>
    <cellStyle name="Normal 3 3 4 8 2 2 4 3" xfId="45949"/>
    <cellStyle name="Normal 3 3 4 8 2 2 5" xfId="13071"/>
    <cellStyle name="Normal 3 3 4 8 2 2 5 2" xfId="13072"/>
    <cellStyle name="Normal 3 3 4 8 2 2 6" xfId="13073"/>
    <cellStyle name="Normal 3 3 4 8 2 2 7" xfId="45950"/>
    <cellStyle name="Normal 3 3 4 8 2 3" xfId="13074"/>
    <cellStyle name="Normal 3 3 4 8 2 3 2" xfId="13075"/>
    <cellStyle name="Normal 3 3 4 8 2 3 2 2" xfId="28907"/>
    <cellStyle name="Normal 3 3 4 8 2 3 2 2 2" xfId="28908"/>
    <cellStyle name="Normal 3 3 4 8 2 3 2 2 3" xfId="45951"/>
    <cellStyle name="Normal 3 3 4 8 2 3 2 3" xfId="28909"/>
    <cellStyle name="Normal 3 3 4 8 2 3 2 4" xfId="45952"/>
    <cellStyle name="Normal 3 3 4 8 2 3 3" xfId="13076"/>
    <cellStyle name="Normal 3 3 4 8 2 3 3 2" xfId="28910"/>
    <cellStyle name="Normal 3 3 4 8 2 3 3 3" xfId="45953"/>
    <cellStyle name="Normal 3 3 4 8 2 3 4" xfId="28911"/>
    <cellStyle name="Normal 3 3 4 8 2 3 5" xfId="45954"/>
    <cellStyle name="Normal 3 3 4 8 2 4" xfId="13077"/>
    <cellStyle name="Normal 3 3 4 8 2 4 2" xfId="13078"/>
    <cellStyle name="Normal 3 3 4 8 2 4 2 2" xfId="28912"/>
    <cellStyle name="Normal 3 3 4 8 2 4 2 3" xfId="45955"/>
    <cellStyle name="Normal 3 3 4 8 2 4 3" xfId="28913"/>
    <cellStyle name="Normal 3 3 4 8 2 4 4" xfId="45956"/>
    <cellStyle name="Normal 3 3 4 8 2 5" xfId="13079"/>
    <cellStyle name="Normal 3 3 4 8 2 5 2" xfId="13080"/>
    <cellStyle name="Normal 3 3 4 8 2 5 3" xfId="45957"/>
    <cellStyle name="Normal 3 3 4 8 2 6" xfId="13081"/>
    <cellStyle name="Normal 3 3 4 8 2 6 2" xfId="13082"/>
    <cellStyle name="Normal 3 3 4 8 2 7" xfId="13083"/>
    <cellStyle name="Normal 3 3 4 8 2 8" xfId="45958"/>
    <cellStyle name="Normal 3 3 4 8 3" xfId="13084"/>
    <cellStyle name="Normal 3 3 4 8 3 2" xfId="13085"/>
    <cellStyle name="Normal 3 3 4 8 3 2 2" xfId="13086"/>
    <cellStyle name="Normal 3 3 4 8 3 2 2 2" xfId="28914"/>
    <cellStyle name="Normal 3 3 4 8 3 2 2 2 2" xfId="28915"/>
    <cellStyle name="Normal 3 3 4 8 3 2 2 2 3" xfId="45959"/>
    <cellStyle name="Normal 3 3 4 8 3 2 2 3" xfId="28916"/>
    <cellStyle name="Normal 3 3 4 8 3 2 2 4" xfId="45960"/>
    <cellStyle name="Normal 3 3 4 8 3 2 3" xfId="13087"/>
    <cellStyle name="Normal 3 3 4 8 3 2 3 2" xfId="28917"/>
    <cellStyle name="Normal 3 3 4 8 3 2 3 3" xfId="45961"/>
    <cellStyle name="Normal 3 3 4 8 3 2 4" xfId="28918"/>
    <cellStyle name="Normal 3 3 4 8 3 2 5" xfId="45962"/>
    <cellStyle name="Normal 3 3 4 8 3 3" xfId="13088"/>
    <cellStyle name="Normal 3 3 4 8 3 3 2" xfId="13089"/>
    <cellStyle name="Normal 3 3 4 8 3 3 2 2" xfId="28919"/>
    <cellStyle name="Normal 3 3 4 8 3 3 2 3" xfId="45963"/>
    <cellStyle name="Normal 3 3 4 8 3 3 3" xfId="28920"/>
    <cellStyle name="Normal 3 3 4 8 3 3 4" xfId="45964"/>
    <cellStyle name="Normal 3 3 4 8 3 4" xfId="13090"/>
    <cellStyle name="Normal 3 3 4 8 3 4 2" xfId="13091"/>
    <cellStyle name="Normal 3 3 4 8 3 4 3" xfId="45965"/>
    <cellStyle name="Normal 3 3 4 8 3 5" xfId="13092"/>
    <cellStyle name="Normal 3 3 4 8 3 5 2" xfId="13093"/>
    <cellStyle name="Normal 3 3 4 8 3 6" xfId="13094"/>
    <cellStyle name="Normal 3 3 4 8 3 7" xfId="45966"/>
    <cellStyle name="Normal 3 3 4 8 4" xfId="13095"/>
    <cellStyle name="Normal 3 3 4 8 4 2" xfId="13096"/>
    <cellStyle name="Normal 3 3 4 8 4 2 2" xfId="28921"/>
    <cellStyle name="Normal 3 3 4 8 4 2 2 2" xfId="28922"/>
    <cellStyle name="Normal 3 3 4 8 4 2 2 2 2" xfId="28923"/>
    <cellStyle name="Normal 3 3 4 8 4 2 2 2 3" xfId="45967"/>
    <cellStyle name="Normal 3 3 4 8 4 2 2 3" xfId="28924"/>
    <cellStyle name="Normal 3 3 4 8 4 2 2 4" xfId="45968"/>
    <cellStyle name="Normal 3 3 4 8 4 2 3" xfId="28925"/>
    <cellStyle name="Normal 3 3 4 8 4 2 3 2" xfId="28926"/>
    <cellStyle name="Normal 3 3 4 8 4 2 3 3" xfId="45969"/>
    <cellStyle name="Normal 3 3 4 8 4 2 4" xfId="28927"/>
    <cellStyle name="Normal 3 3 4 8 4 2 5" xfId="45970"/>
    <cellStyle name="Normal 3 3 4 8 4 3" xfId="13097"/>
    <cellStyle name="Normal 3 3 4 8 4 3 2" xfId="28928"/>
    <cellStyle name="Normal 3 3 4 8 4 3 2 2" xfId="28929"/>
    <cellStyle name="Normal 3 3 4 8 4 3 2 3" xfId="45971"/>
    <cellStyle name="Normal 3 3 4 8 4 3 3" xfId="28930"/>
    <cellStyle name="Normal 3 3 4 8 4 3 4" xfId="45972"/>
    <cellStyle name="Normal 3 3 4 8 4 4" xfId="28931"/>
    <cellStyle name="Normal 3 3 4 8 4 4 2" xfId="28932"/>
    <cellStyle name="Normal 3 3 4 8 4 4 3" xfId="45973"/>
    <cellStyle name="Normal 3 3 4 8 4 5" xfId="28933"/>
    <cellStyle name="Normal 3 3 4 8 4 6" xfId="45974"/>
    <cellStyle name="Normal 3 3 4 8 5" xfId="13098"/>
    <cellStyle name="Normal 3 3 4 8 5 2" xfId="13099"/>
    <cellStyle name="Normal 3 3 4 8 5 2 2" xfId="28934"/>
    <cellStyle name="Normal 3 3 4 8 5 2 2 2" xfId="28935"/>
    <cellStyle name="Normal 3 3 4 8 5 2 2 3" xfId="45975"/>
    <cellStyle name="Normal 3 3 4 8 5 2 3" xfId="28936"/>
    <cellStyle name="Normal 3 3 4 8 5 2 4" xfId="45976"/>
    <cellStyle name="Normal 3 3 4 8 5 3" xfId="28937"/>
    <cellStyle name="Normal 3 3 4 8 5 3 2" xfId="28938"/>
    <cellStyle name="Normal 3 3 4 8 5 3 3" xfId="45977"/>
    <cellStyle name="Normal 3 3 4 8 5 4" xfId="28939"/>
    <cellStyle name="Normal 3 3 4 8 5 5" xfId="45978"/>
    <cellStyle name="Normal 3 3 4 8 6" xfId="13100"/>
    <cellStyle name="Normal 3 3 4 8 6 2" xfId="13101"/>
    <cellStyle name="Normal 3 3 4 8 6 2 2" xfId="28940"/>
    <cellStyle name="Normal 3 3 4 8 6 2 3" xfId="45979"/>
    <cellStyle name="Normal 3 3 4 8 6 3" xfId="28941"/>
    <cellStyle name="Normal 3 3 4 8 6 4" xfId="45980"/>
    <cellStyle name="Normal 3 3 4 8 7" xfId="13102"/>
    <cellStyle name="Normal 3 3 4 8 7 2" xfId="13103"/>
    <cellStyle name="Normal 3 3 4 8 7 3" xfId="45981"/>
    <cellStyle name="Normal 3 3 4 8 8" xfId="13104"/>
    <cellStyle name="Normal 3 3 4 8 8 2" xfId="45982"/>
    <cellStyle name="Normal 3 3 4 8 9" xfId="45983"/>
    <cellStyle name="Normal 3 3 4 9" xfId="13105"/>
    <cellStyle name="Normal 3 3 4 9 10" xfId="45984"/>
    <cellStyle name="Normal 3 3 4 9 2" xfId="13106"/>
    <cellStyle name="Normal 3 3 4 9 2 2" xfId="13107"/>
    <cellStyle name="Normal 3 3 4 9 2 2 2" xfId="13108"/>
    <cellStyle name="Normal 3 3 4 9 2 2 2 2" xfId="28942"/>
    <cellStyle name="Normal 3 3 4 9 2 2 2 2 2" xfId="28943"/>
    <cellStyle name="Normal 3 3 4 9 2 2 2 2 3" xfId="45985"/>
    <cellStyle name="Normal 3 3 4 9 2 2 2 3" xfId="28944"/>
    <cellStyle name="Normal 3 3 4 9 2 2 2 4" xfId="45986"/>
    <cellStyle name="Normal 3 3 4 9 2 2 3" xfId="13109"/>
    <cellStyle name="Normal 3 3 4 9 2 2 3 2" xfId="28945"/>
    <cellStyle name="Normal 3 3 4 9 2 2 3 3" xfId="45987"/>
    <cellStyle name="Normal 3 3 4 9 2 2 4" xfId="28946"/>
    <cellStyle name="Normal 3 3 4 9 2 2 5" xfId="45988"/>
    <cellStyle name="Normal 3 3 4 9 2 3" xfId="13110"/>
    <cellStyle name="Normal 3 3 4 9 2 3 2" xfId="13111"/>
    <cellStyle name="Normal 3 3 4 9 2 3 2 2" xfId="28947"/>
    <cellStyle name="Normal 3 3 4 9 2 3 2 3" xfId="45989"/>
    <cellStyle name="Normal 3 3 4 9 2 3 3" xfId="28948"/>
    <cellStyle name="Normal 3 3 4 9 2 3 4" xfId="45990"/>
    <cellStyle name="Normal 3 3 4 9 2 4" xfId="13112"/>
    <cellStyle name="Normal 3 3 4 9 2 4 2" xfId="13113"/>
    <cellStyle name="Normal 3 3 4 9 2 4 3" xfId="45991"/>
    <cellStyle name="Normal 3 3 4 9 2 5" xfId="13114"/>
    <cellStyle name="Normal 3 3 4 9 2 5 2" xfId="13115"/>
    <cellStyle name="Normal 3 3 4 9 2 6" xfId="13116"/>
    <cellStyle name="Normal 3 3 4 9 2 7" xfId="45992"/>
    <cellStyle name="Normal 3 3 4 9 3" xfId="13117"/>
    <cellStyle name="Normal 3 3 4 9 3 2" xfId="13118"/>
    <cellStyle name="Normal 3 3 4 9 3 2 2" xfId="28949"/>
    <cellStyle name="Normal 3 3 4 9 3 2 2 2" xfId="28950"/>
    <cellStyle name="Normal 3 3 4 9 3 2 2 2 2" xfId="28951"/>
    <cellStyle name="Normal 3 3 4 9 3 2 2 2 3" xfId="45993"/>
    <cellStyle name="Normal 3 3 4 9 3 2 2 3" xfId="28952"/>
    <cellStyle name="Normal 3 3 4 9 3 2 2 4" xfId="45994"/>
    <cellStyle name="Normal 3 3 4 9 3 2 3" xfId="28953"/>
    <cellStyle name="Normal 3 3 4 9 3 2 3 2" xfId="28954"/>
    <cellStyle name="Normal 3 3 4 9 3 2 3 3" xfId="45995"/>
    <cellStyle name="Normal 3 3 4 9 3 2 4" xfId="28955"/>
    <cellStyle name="Normal 3 3 4 9 3 2 5" xfId="45996"/>
    <cellStyle name="Normal 3 3 4 9 3 3" xfId="13119"/>
    <cellStyle name="Normal 3 3 4 9 3 3 2" xfId="28956"/>
    <cellStyle name="Normal 3 3 4 9 3 3 2 2" xfId="28957"/>
    <cellStyle name="Normal 3 3 4 9 3 3 2 3" xfId="45997"/>
    <cellStyle name="Normal 3 3 4 9 3 3 3" xfId="28958"/>
    <cellStyle name="Normal 3 3 4 9 3 3 4" xfId="45998"/>
    <cellStyle name="Normal 3 3 4 9 3 4" xfId="28959"/>
    <cellStyle name="Normal 3 3 4 9 3 4 2" xfId="28960"/>
    <cellStyle name="Normal 3 3 4 9 3 4 3" xfId="45999"/>
    <cellStyle name="Normal 3 3 4 9 3 5" xfId="28961"/>
    <cellStyle name="Normal 3 3 4 9 3 6" xfId="46000"/>
    <cellStyle name="Normal 3 3 4 9 4" xfId="13120"/>
    <cellStyle name="Normal 3 3 4 9 4 2" xfId="13121"/>
    <cellStyle name="Normal 3 3 4 9 4 2 2" xfId="28962"/>
    <cellStyle name="Normal 3 3 4 9 4 2 2 2" xfId="28963"/>
    <cellStyle name="Normal 3 3 4 9 4 2 2 3" xfId="46001"/>
    <cellStyle name="Normal 3 3 4 9 4 2 3" xfId="28964"/>
    <cellStyle name="Normal 3 3 4 9 4 2 4" xfId="46002"/>
    <cellStyle name="Normal 3 3 4 9 4 3" xfId="28965"/>
    <cellStyle name="Normal 3 3 4 9 4 3 2" xfId="28966"/>
    <cellStyle name="Normal 3 3 4 9 4 3 3" xfId="46003"/>
    <cellStyle name="Normal 3 3 4 9 4 4" xfId="28967"/>
    <cellStyle name="Normal 3 3 4 9 4 5" xfId="46004"/>
    <cellStyle name="Normal 3 3 4 9 5" xfId="13122"/>
    <cellStyle name="Normal 3 3 4 9 5 2" xfId="13123"/>
    <cellStyle name="Normal 3 3 4 9 5 2 2" xfId="28968"/>
    <cellStyle name="Normal 3 3 4 9 5 2 3" xfId="46005"/>
    <cellStyle name="Normal 3 3 4 9 5 3" xfId="28969"/>
    <cellStyle name="Normal 3 3 4 9 5 4" xfId="46006"/>
    <cellStyle name="Normal 3 3 4 9 6" xfId="13124"/>
    <cellStyle name="Normal 3 3 4 9 6 2" xfId="13125"/>
    <cellStyle name="Normal 3 3 4 9 6 3" xfId="46007"/>
    <cellStyle name="Normal 3 3 4 9 7" xfId="13126"/>
    <cellStyle name="Normal 3 3 4 9 7 2" xfId="46008"/>
    <cellStyle name="Normal 3 3 4 9 8" xfId="46009"/>
    <cellStyle name="Normal 3 3 4 9 9" xfId="46010"/>
    <cellStyle name="Normal 3 3 5" xfId="13127"/>
    <cellStyle name="Normal 3 3 5 10" xfId="13128"/>
    <cellStyle name="Normal 3 3 5 10 2" xfId="13129"/>
    <cellStyle name="Normal 3 3 5 10 2 2" xfId="28970"/>
    <cellStyle name="Normal 3 3 5 10 2 3" xfId="46011"/>
    <cellStyle name="Normal 3 3 5 10 3" xfId="28971"/>
    <cellStyle name="Normal 3 3 5 10 4" xfId="46012"/>
    <cellStyle name="Normal 3 3 5 11" xfId="13130"/>
    <cellStyle name="Normal 3 3 5 11 2" xfId="28972"/>
    <cellStyle name="Normal 3 3 5 11 3" xfId="46013"/>
    <cellStyle name="Normal 3 3 5 12" xfId="28973"/>
    <cellStyle name="Normal 3 3 5 12 2" xfId="46014"/>
    <cellStyle name="Normal 3 3 5 13" xfId="46015"/>
    <cellStyle name="Normal 3 3 5 14" xfId="46016"/>
    <cellStyle name="Normal 3 3 5 15" xfId="46017"/>
    <cellStyle name="Normal 3 3 5 2" xfId="13131"/>
    <cellStyle name="Normal 3 3 5 2 10" xfId="46018"/>
    <cellStyle name="Normal 3 3 5 2 11" xfId="46019"/>
    <cellStyle name="Normal 3 3 5 2 12" xfId="46020"/>
    <cellStyle name="Normal 3 3 5 2 2" xfId="13132"/>
    <cellStyle name="Normal 3 3 5 2 2 2" xfId="13133"/>
    <cellStyle name="Normal 3 3 5 2 2 2 2" xfId="13134"/>
    <cellStyle name="Normal 3 3 5 2 2 2 2 2" xfId="13135"/>
    <cellStyle name="Normal 3 3 5 2 2 2 2 2 2" xfId="28974"/>
    <cellStyle name="Normal 3 3 5 2 2 2 2 2 2 2" xfId="28975"/>
    <cellStyle name="Normal 3 3 5 2 2 2 2 2 2 3" xfId="46021"/>
    <cellStyle name="Normal 3 3 5 2 2 2 2 2 3" xfId="28976"/>
    <cellStyle name="Normal 3 3 5 2 2 2 2 2 4" xfId="46022"/>
    <cellStyle name="Normal 3 3 5 2 2 2 2 3" xfId="13136"/>
    <cellStyle name="Normal 3 3 5 2 2 2 2 3 2" xfId="28977"/>
    <cellStyle name="Normal 3 3 5 2 2 2 2 3 3" xfId="46023"/>
    <cellStyle name="Normal 3 3 5 2 2 2 2 4" xfId="28978"/>
    <cellStyle name="Normal 3 3 5 2 2 2 2 5" xfId="46024"/>
    <cellStyle name="Normal 3 3 5 2 2 2 3" xfId="13137"/>
    <cellStyle name="Normal 3 3 5 2 2 2 3 2" xfId="13138"/>
    <cellStyle name="Normal 3 3 5 2 2 2 3 2 2" xfId="28979"/>
    <cellStyle name="Normal 3 3 5 2 2 2 3 2 3" xfId="46025"/>
    <cellStyle name="Normal 3 3 5 2 2 2 3 3" xfId="28980"/>
    <cellStyle name="Normal 3 3 5 2 2 2 3 4" xfId="46026"/>
    <cellStyle name="Normal 3 3 5 2 2 2 4" xfId="13139"/>
    <cellStyle name="Normal 3 3 5 2 2 2 4 2" xfId="13140"/>
    <cellStyle name="Normal 3 3 5 2 2 2 4 3" xfId="46027"/>
    <cellStyle name="Normal 3 3 5 2 2 2 5" xfId="13141"/>
    <cellStyle name="Normal 3 3 5 2 2 2 5 2" xfId="13142"/>
    <cellStyle name="Normal 3 3 5 2 2 2 6" xfId="13143"/>
    <cellStyle name="Normal 3 3 5 2 2 2 7" xfId="46028"/>
    <cellStyle name="Normal 3 3 5 2 2 3" xfId="13144"/>
    <cellStyle name="Normal 3 3 5 2 2 3 2" xfId="13145"/>
    <cellStyle name="Normal 3 3 5 2 2 3 2 2" xfId="28981"/>
    <cellStyle name="Normal 3 3 5 2 2 3 2 2 2" xfId="28982"/>
    <cellStyle name="Normal 3 3 5 2 2 3 2 2 3" xfId="46029"/>
    <cellStyle name="Normal 3 3 5 2 2 3 2 3" xfId="28983"/>
    <cellStyle name="Normal 3 3 5 2 2 3 2 4" xfId="46030"/>
    <cellStyle name="Normal 3 3 5 2 2 3 3" xfId="13146"/>
    <cellStyle name="Normal 3 3 5 2 2 3 3 2" xfId="28984"/>
    <cellStyle name="Normal 3 3 5 2 2 3 3 3" xfId="46031"/>
    <cellStyle name="Normal 3 3 5 2 2 3 4" xfId="28985"/>
    <cellStyle name="Normal 3 3 5 2 2 3 5" xfId="46032"/>
    <cellStyle name="Normal 3 3 5 2 2 4" xfId="13147"/>
    <cellStyle name="Normal 3 3 5 2 2 4 2" xfId="13148"/>
    <cellStyle name="Normal 3 3 5 2 2 4 2 2" xfId="28986"/>
    <cellStyle name="Normal 3 3 5 2 2 4 2 3" xfId="46033"/>
    <cellStyle name="Normal 3 3 5 2 2 4 3" xfId="28987"/>
    <cellStyle name="Normal 3 3 5 2 2 4 4" xfId="46034"/>
    <cellStyle name="Normal 3 3 5 2 2 5" xfId="13149"/>
    <cellStyle name="Normal 3 3 5 2 2 5 2" xfId="13150"/>
    <cellStyle name="Normal 3 3 5 2 2 5 3" xfId="46035"/>
    <cellStyle name="Normal 3 3 5 2 2 6" xfId="13151"/>
    <cellStyle name="Normal 3 3 5 2 2 6 2" xfId="13152"/>
    <cellStyle name="Normal 3 3 5 2 2 7" xfId="13153"/>
    <cellStyle name="Normal 3 3 5 2 2 8" xfId="46036"/>
    <cellStyle name="Normal 3 3 5 2 3" xfId="13154"/>
    <cellStyle name="Normal 3 3 5 2 3 2" xfId="13155"/>
    <cellStyle name="Normal 3 3 5 2 3 2 2" xfId="13156"/>
    <cellStyle name="Normal 3 3 5 2 3 2 2 2" xfId="28988"/>
    <cellStyle name="Normal 3 3 5 2 3 2 2 2 2" xfId="28989"/>
    <cellStyle name="Normal 3 3 5 2 3 2 2 2 3" xfId="46037"/>
    <cellStyle name="Normal 3 3 5 2 3 2 2 3" xfId="28990"/>
    <cellStyle name="Normal 3 3 5 2 3 2 2 4" xfId="46038"/>
    <cellStyle name="Normal 3 3 5 2 3 2 3" xfId="13157"/>
    <cellStyle name="Normal 3 3 5 2 3 2 3 2" xfId="28991"/>
    <cellStyle name="Normal 3 3 5 2 3 2 3 3" xfId="46039"/>
    <cellStyle name="Normal 3 3 5 2 3 2 4" xfId="28992"/>
    <cellStyle name="Normal 3 3 5 2 3 2 5" xfId="46040"/>
    <cellStyle name="Normal 3 3 5 2 3 3" xfId="13158"/>
    <cellStyle name="Normal 3 3 5 2 3 3 2" xfId="13159"/>
    <cellStyle name="Normal 3 3 5 2 3 3 2 2" xfId="28993"/>
    <cellStyle name="Normal 3 3 5 2 3 3 2 3" xfId="46041"/>
    <cellStyle name="Normal 3 3 5 2 3 3 3" xfId="28994"/>
    <cellStyle name="Normal 3 3 5 2 3 3 4" xfId="46042"/>
    <cellStyle name="Normal 3 3 5 2 3 4" xfId="13160"/>
    <cellStyle name="Normal 3 3 5 2 3 4 2" xfId="13161"/>
    <cellStyle name="Normal 3 3 5 2 3 4 3" xfId="46043"/>
    <cellStyle name="Normal 3 3 5 2 3 5" xfId="13162"/>
    <cellStyle name="Normal 3 3 5 2 3 5 2" xfId="13163"/>
    <cellStyle name="Normal 3 3 5 2 3 6" xfId="13164"/>
    <cellStyle name="Normal 3 3 5 2 3 7" xfId="46044"/>
    <cellStyle name="Normal 3 3 5 2 4" xfId="13165"/>
    <cellStyle name="Normal 3 3 5 2 4 2" xfId="13166"/>
    <cellStyle name="Normal 3 3 5 2 4 2 2" xfId="28995"/>
    <cellStyle name="Normal 3 3 5 2 4 2 2 2" xfId="28996"/>
    <cellStyle name="Normal 3 3 5 2 4 2 2 2 2" xfId="28997"/>
    <cellStyle name="Normal 3 3 5 2 4 2 2 2 3" xfId="46045"/>
    <cellStyle name="Normal 3 3 5 2 4 2 2 3" xfId="28998"/>
    <cellStyle name="Normal 3 3 5 2 4 2 2 4" xfId="46046"/>
    <cellStyle name="Normal 3 3 5 2 4 2 3" xfId="28999"/>
    <cellStyle name="Normal 3 3 5 2 4 2 3 2" xfId="29000"/>
    <cellStyle name="Normal 3 3 5 2 4 2 3 3" xfId="46047"/>
    <cellStyle name="Normal 3 3 5 2 4 2 4" xfId="29001"/>
    <cellStyle name="Normal 3 3 5 2 4 2 5" xfId="46048"/>
    <cellStyle name="Normal 3 3 5 2 4 3" xfId="13167"/>
    <cellStyle name="Normal 3 3 5 2 4 3 2" xfId="29002"/>
    <cellStyle name="Normal 3 3 5 2 4 3 2 2" xfId="29003"/>
    <cellStyle name="Normal 3 3 5 2 4 3 2 3" xfId="46049"/>
    <cellStyle name="Normal 3 3 5 2 4 3 3" xfId="29004"/>
    <cellStyle name="Normal 3 3 5 2 4 3 4" xfId="46050"/>
    <cellStyle name="Normal 3 3 5 2 4 4" xfId="29005"/>
    <cellStyle name="Normal 3 3 5 2 4 4 2" xfId="29006"/>
    <cellStyle name="Normal 3 3 5 2 4 4 3" xfId="46051"/>
    <cellStyle name="Normal 3 3 5 2 4 5" xfId="29007"/>
    <cellStyle name="Normal 3 3 5 2 4 6" xfId="46052"/>
    <cellStyle name="Normal 3 3 5 2 5" xfId="13168"/>
    <cellStyle name="Normal 3 3 5 2 5 2" xfId="13169"/>
    <cellStyle name="Normal 3 3 5 2 5 2 2" xfId="29008"/>
    <cellStyle name="Normal 3 3 5 2 5 2 2 2" xfId="29009"/>
    <cellStyle name="Normal 3 3 5 2 5 2 2 3" xfId="46053"/>
    <cellStyle name="Normal 3 3 5 2 5 2 3" xfId="29010"/>
    <cellStyle name="Normal 3 3 5 2 5 2 4" xfId="46054"/>
    <cellStyle name="Normal 3 3 5 2 5 3" xfId="29011"/>
    <cellStyle name="Normal 3 3 5 2 5 3 2" xfId="29012"/>
    <cellStyle name="Normal 3 3 5 2 5 3 3" xfId="46055"/>
    <cellStyle name="Normal 3 3 5 2 5 4" xfId="29013"/>
    <cellStyle name="Normal 3 3 5 2 5 5" xfId="46056"/>
    <cellStyle name="Normal 3 3 5 2 6" xfId="13170"/>
    <cellStyle name="Normal 3 3 5 2 6 2" xfId="13171"/>
    <cellStyle name="Normal 3 3 5 2 6 2 2" xfId="29014"/>
    <cellStyle name="Normal 3 3 5 2 6 2 2 2" xfId="29015"/>
    <cellStyle name="Normal 3 3 5 2 6 2 2 3" xfId="46057"/>
    <cellStyle name="Normal 3 3 5 2 6 2 3" xfId="29016"/>
    <cellStyle name="Normal 3 3 5 2 6 2 4" xfId="46058"/>
    <cellStyle name="Normal 3 3 5 2 6 3" xfId="29017"/>
    <cellStyle name="Normal 3 3 5 2 6 3 2" xfId="29018"/>
    <cellStyle name="Normal 3 3 5 2 6 3 3" xfId="46059"/>
    <cellStyle name="Normal 3 3 5 2 6 4" xfId="29019"/>
    <cellStyle name="Normal 3 3 5 2 6 5" xfId="46060"/>
    <cellStyle name="Normal 3 3 5 2 7" xfId="13172"/>
    <cellStyle name="Normal 3 3 5 2 7 2" xfId="13173"/>
    <cellStyle name="Normal 3 3 5 2 7 2 2" xfId="29020"/>
    <cellStyle name="Normal 3 3 5 2 7 2 3" xfId="46061"/>
    <cellStyle name="Normal 3 3 5 2 7 3" xfId="29021"/>
    <cellStyle name="Normal 3 3 5 2 7 4" xfId="46062"/>
    <cellStyle name="Normal 3 3 5 2 8" xfId="13174"/>
    <cellStyle name="Normal 3 3 5 2 8 2" xfId="29022"/>
    <cellStyle name="Normal 3 3 5 2 8 3" xfId="46063"/>
    <cellStyle name="Normal 3 3 5 2 9" xfId="29023"/>
    <cellStyle name="Normal 3 3 5 2 9 2" xfId="46064"/>
    <cellStyle name="Normal 3 3 5 3" xfId="13175"/>
    <cellStyle name="Normal 3 3 5 3 10" xfId="46065"/>
    <cellStyle name="Normal 3 3 5 3 11" xfId="46066"/>
    <cellStyle name="Normal 3 3 5 3 2" xfId="13176"/>
    <cellStyle name="Normal 3 3 5 3 2 2" xfId="13177"/>
    <cellStyle name="Normal 3 3 5 3 2 2 2" xfId="13178"/>
    <cellStyle name="Normal 3 3 5 3 2 2 2 2" xfId="13179"/>
    <cellStyle name="Normal 3 3 5 3 2 2 2 2 2" xfId="29024"/>
    <cellStyle name="Normal 3 3 5 3 2 2 2 2 2 2" xfId="29025"/>
    <cellStyle name="Normal 3 3 5 3 2 2 2 2 2 3" xfId="46067"/>
    <cellStyle name="Normal 3 3 5 3 2 2 2 2 3" xfId="29026"/>
    <cellStyle name="Normal 3 3 5 3 2 2 2 2 4" xfId="46068"/>
    <cellStyle name="Normal 3 3 5 3 2 2 2 3" xfId="13180"/>
    <cellStyle name="Normal 3 3 5 3 2 2 2 3 2" xfId="29027"/>
    <cellStyle name="Normal 3 3 5 3 2 2 2 3 3" xfId="46069"/>
    <cellStyle name="Normal 3 3 5 3 2 2 2 4" xfId="29028"/>
    <cellStyle name="Normal 3 3 5 3 2 2 2 5" xfId="46070"/>
    <cellStyle name="Normal 3 3 5 3 2 2 3" xfId="13181"/>
    <cellStyle name="Normal 3 3 5 3 2 2 3 2" xfId="13182"/>
    <cellStyle name="Normal 3 3 5 3 2 2 3 2 2" xfId="29029"/>
    <cellStyle name="Normal 3 3 5 3 2 2 3 2 3" xfId="46071"/>
    <cellStyle name="Normal 3 3 5 3 2 2 3 3" xfId="29030"/>
    <cellStyle name="Normal 3 3 5 3 2 2 3 4" xfId="46072"/>
    <cellStyle name="Normal 3 3 5 3 2 2 4" xfId="13183"/>
    <cellStyle name="Normal 3 3 5 3 2 2 4 2" xfId="13184"/>
    <cellStyle name="Normal 3 3 5 3 2 2 4 3" xfId="46073"/>
    <cellStyle name="Normal 3 3 5 3 2 2 5" xfId="13185"/>
    <cellStyle name="Normal 3 3 5 3 2 2 5 2" xfId="13186"/>
    <cellStyle name="Normal 3 3 5 3 2 2 6" xfId="13187"/>
    <cellStyle name="Normal 3 3 5 3 2 2 7" xfId="46074"/>
    <cellStyle name="Normal 3 3 5 3 2 3" xfId="13188"/>
    <cellStyle name="Normal 3 3 5 3 2 3 2" xfId="13189"/>
    <cellStyle name="Normal 3 3 5 3 2 3 2 2" xfId="29031"/>
    <cellStyle name="Normal 3 3 5 3 2 3 2 2 2" xfId="29032"/>
    <cellStyle name="Normal 3 3 5 3 2 3 2 2 3" xfId="46075"/>
    <cellStyle name="Normal 3 3 5 3 2 3 2 3" xfId="29033"/>
    <cellStyle name="Normal 3 3 5 3 2 3 2 4" xfId="46076"/>
    <cellStyle name="Normal 3 3 5 3 2 3 3" xfId="13190"/>
    <cellStyle name="Normal 3 3 5 3 2 3 3 2" xfId="29034"/>
    <cellStyle name="Normal 3 3 5 3 2 3 3 3" xfId="46077"/>
    <cellStyle name="Normal 3 3 5 3 2 3 4" xfId="29035"/>
    <cellStyle name="Normal 3 3 5 3 2 3 5" xfId="46078"/>
    <cellStyle name="Normal 3 3 5 3 2 4" xfId="13191"/>
    <cellStyle name="Normal 3 3 5 3 2 4 2" xfId="13192"/>
    <cellStyle name="Normal 3 3 5 3 2 4 2 2" xfId="29036"/>
    <cellStyle name="Normal 3 3 5 3 2 4 2 3" xfId="46079"/>
    <cellStyle name="Normal 3 3 5 3 2 4 3" xfId="29037"/>
    <cellStyle name="Normal 3 3 5 3 2 4 4" xfId="46080"/>
    <cellStyle name="Normal 3 3 5 3 2 5" xfId="13193"/>
    <cellStyle name="Normal 3 3 5 3 2 5 2" xfId="13194"/>
    <cellStyle name="Normal 3 3 5 3 2 5 3" xfId="46081"/>
    <cellStyle name="Normal 3 3 5 3 2 6" xfId="13195"/>
    <cellStyle name="Normal 3 3 5 3 2 6 2" xfId="13196"/>
    <cellStyle name="Normal 3 3 5 3 2 7" xfId="13197"/>
    <cellStyle name="Normal 3 3 5 3 2 8" xfId="46082"/>
    <cellStyle name="Normal 3 3 5 3 3" xfId="13198"/>
    <cellStyle name="Normal 3 3 5 3 3 2" xfId="13199"/>
    <cellStyle name="Normal 3 3 5 3 3 2 2" xfId="13200"/>
    <cellStyle name="Normal 3 3 5 3 3 2 2 2" xfId="29038"/>
    <cellStyle name="Normal 3 3 5 3 3 2 2 2 2" xfId="29039"/>
    <cellStyle name="Normal 3 3 5 3 3 2 2 2 3" xfId="46083"/>
    <cellStyle name="Normal 3 3 5 3 3 2 2 3" xfId="29040"/>
    <cellStyle name="Normal 3 3 5 3 3 2 2 4" xfId="46084"/>
    <cellStyle name="Normal 3 3 5 3 3 2 3" xfId="13201"/>
    <cellStyle name="Normal 3 3 5 3 3 2 3 2" xfId="29041"/>
    <cellStyle name="Normal 3 3 5 3 3 2 3 3" xfId="46085"/>
    <cellStyle name="Normal 3 3 5 3 3 2 4" xfId="29042"/>
    <cellStyle name="Normal 3 3 5 3 3 2 5" xfId="46086"/>
    <cellStyle name="Normal 3 3 5 3 3 3" xfId="13202"/>
    <cellStyle name="Normal 3 3 5 3 3 3 2" xfId="13203"/>
    <cellStyle name="Normal 3 3 5 3 3 3 2 2" xfId="29043"/>
    <cellStyle name="Normal 3 3 5 3 3 3 2 3" xfId="46087"/>
    <cellStyle name="Normal 3 3 5 3 3 3 3" xfId="29044"/>
    <cellStyle name="Normal 3 3 5 3 3 3 4" xfId="46088"/>
    <cellStyle name="Normal 3 3 5 3 3 4" xfId="13204"/>
    <cellStyle name="Normal 3 3 5 3 3 4 2" xfId="13205"/>
    <cellStyle name="Normal 3 3 5 3 3 4 3" xfId="46089"/>
    <cellStyle name="Normal 3 3 5 3 3 5" xfId="13206"/>
    <cellStyle name="Normal 3 3 5 3 3 5 2" xfId="13207"/>
    <cellStyle name="Normal 3 3 5 3 3 6" xfId="13208"/>
    <cellStyle name="Normal 3 3 5 3 3 7" xfId="46090"/>
    <cellStyle name="Normal 3 3 5 3 4" xfId="13209"/>
    <cellStyle name="Normal 3 3 5 3 4 2" xfId="13210"/>
    <cellStyle name="Normal 3 3 5 3 4 2 2" xfId="29045"/>
    <cellStyle name="Normal 3 3 5 3 4 2 2 2" xfId="29046"/>
    <cellStyle name="Normal 3 3 5 3 4 2 2 2 2" xfId="29047"/>
    <cellStyle name="Normal 3 3 5 3 4 2 2 2 3" xfId="46091"/>
    <cellStyle name="Normal 3 3 5 3 4 2 2 3" xfId="29048"/>
    <cellStyle name="Normal 3 3 5 3 4 2 2 4" xfId="46092"/>
    <cellStyle name="Normal 3 3 5 3 4 2 3" xfId="29049"/>
    <cellStyle name="Normal 3 3 5 3 4 2 3 2" xfId="29050"/>
    <cellStyle name="Normal 3 3 5 3 4 2 3 3" xfId="46093"/>
    <cellStyle name="Normal 3 3 5 3 4 2 4" xfId="29051"/>
    <cellStyle name="Normal 3 3 5 3 4 2 5" xfId="46094"/>
    <cellStyle name="Normal 3 3 5 3 4 3" xfId="13211"/>
    <cellStyle name="Normal 3 3 5 3 4 3 2" xfId="29052"/>
    <cellStyle name="Normal 3 3 5 3 4 3 2 2" xfId="29053"/>
    <cellStyle name="Normal 3 3 5 3 4 3 2 3" xfId="46095"/>
    <cellStyle name="Normal 3 3 5 3 4 3 3" xfId="29054"/>
    <cellStyle name="Normal 3 3 5 3 4 3 4" xfId="46096"/>
    <cellStyle name="Normal 3 3 5 3 4 4" xfId="29055"/>
    <cellStyle name="Normal 3 3 5 3 4 4 2" xfId="29056"/>
    <cellStyle name="Normal 3 3 5 3 4 4 3" xfId="46097"/>
    <cellStyle name="Normal 3 3 5 3 4 5" xfId="29057"/>
    <cellStyle name="Normal 3 3 5 3 4 6" xfId="46098"/>
    <cellStyle name="Normal 3 3 5 3 5" xfId="13212"/>
    <cellStyle name="Normal 3 3 5 3 5 2" xfId="13213"/>
    <cellStyle name="Normal 3 3 5 3 5 2 2" xfId="29058"/>
    <cellStyle name="Normal 3 3 5 3 5 2 2 2" xfId="29059"/>
    <cellStyle name="Normal 3 3 5 3 5 2 2 3" xfId="46099"/>
    <cellStyle name="Normal 3 3 5 3 5 2 3" xfId="29060"/>
    <cellStyle name="Normal 3 3 5 3 5 2 4" xfId="46100"/>
    <cellStyle name="Normal 3 3 5 3 5 3" xfId="29061"/>
    <cellStyle name="Normal 3 3 5 3 5 3 2" xfId="29062"/>
    <cellStyle name="Normal 3 3 5 3 5 3 3" xfId="46101"/>
    <cellStyle name="Normal 3 3 5 3 5 4" xfId="29063"/>
    <cellStyle name="Normal 3 3 5 3 5 5" xfId="46102"/>
    <cellStyle name="Normal 3 3 5 3 6" xfId="13214"/>
    <cellStyle name="Normal 3 3 5 3 6 2" xfId="13215"/>
    <cellStyle name="Normal 3 3 5 3 6 2 2" xfId="29064"/>
    <cellStyle name="Normal 3 3 5 3 6 2 3" xfId="46103"/>
    <cellStyle name="Normal 3 3 5 3 6 3" xfId="29065"/>
    <cellStyle name="Normal 3 3 5 3 6 4" xfId="46104"/>
    <cellStyle name="Normal 3 3 5 3 7" xfId="13216"/>
    <cellStyle name="Normal 3 3 5 3 7 2" xfId="13217"/>
    <cellStyle name="Normal 3 3 5 3 7 3" xfId="46105"/>
    <cellStyle name="Normal 3 3 5 3 8" xfId="13218"/>
    <cellStyle name="Normal 3 3 5 3 8 2" xfId="46106"/>
    <cellStyle name="Normal 3 3 5 3 9" xfId="46107"/>
    <cellStyle name="Normal 3 3 5 4" xfId="13219"/>
    <cellStyle name="Normal 3 3 5 4 10" xfId="46108"/>
    <cellStyle name="Normal 3 3 5 4 2" xfId="13220"/>
    <cellStyle name="Normal 3 3 5 4 2 2" xfId="13221"/>
    <cellStyle name="Normal 3 3 5 4 2 2 2" xfId="13222"/>
    <cellStyle name="Normal 3 3 5 4 2 2 2 2" xfId="29066"/>
    <cellStyle name="Normal 3 3 5 4 2 2 2 2 2" xfId="29067"/>
    <cellStyle name="Normal 3 3 5 4 2 2 2 2 3" xfId="46109"/>
    <cellStyle name="Normal 3 3 5 4 2 2 2 3" xfId="29068"/>
    <cellStyle name="Normal 3 3 5 4 2 2 2 4" xfId="46110"/>
    <cellStyle name="Normal 3 3 5 4 2 2 3" xfId="13223"/>
    <cellStyle name="Normal 3 3 5 4 2 2 3 2" xfId="29069"/>
    <cellStyle name="Normal 3 3 5 4 2 2 3 3" xfId="46111"/>
    <cellStyle name="Normal 3 3 5 4 2 2 4" xfId="29070"/>
    <cellStyle name="Normal 3 3 5 4 2 2 5" xfId="46112"/>
    <cellStyle name="Normal 3 3 5 4 2 3" xfId="13224"/>
    <cellStyle name="Normal 3 3 5 4 2 3 2" xfId="13225"/>
    <cellStyle name="Normal 3 3 5 4 2 3 2 2" xfId="29071"/>
    <cellStyle name="Normal 3 3 5 4 2 3 2 3" xfId="46113"/>
    <cellStyle name="Normal 3 3 5 4 2 3 3" xfId="29072"/>
    <cellStyle name="Normal 3 3 5 4 2 3 4" xfId="46114"/>
    <cellStyle name="Normal 3 3 5 4 2 4" xfId="13226"/>
    <cellStyle name="Normal 3 3 5 4 2 4 2" xfId="13227"/>
    <cellStyle name="Normal 3 3 5 4 2 4 3" xfId="46115"/>
    <cellStyle name="Normal 3 3 5 4 2 5" xfId="13228"/>
    <cellStyle name="Normal 3 3 5 4 2 5 2" xfId="13229"/>
    <cellStyle name="Normal 3 3 5 4 2 6" xfId="13230"/>
    <cellStyle name="Normal 3 3 5 4 2 7" xfId="46116"/>
    <cellStyle name="Normal 3 3 5 4 3" xfId="13231"/>
    <cellStyle name="Normal 3 3 5 4 3 2" xfId="13232"/>
    <cellStyle name="Normal 3 3 5 4 3 2 2" xfId="29073"/>
    <cellStyle name="Normal 3 3 5 4 3 2 2 2" xfId="29074"/>
    <cellStyle name="Normal 3 3 5 4 3 2 2 2 2" xfId="29075"/>
    <cellStyle name="Normal 3 3 5 4 3 2 2 2 3" xfId="46117"/>
    <cellStyle name="Normal 3 3 5 4 3 2 2 3" xfId="29076"/>
    <cellStyle name="Normal 3 3 5 4 3 2 2 4" xfId="46118"/>
    <cellStyle name="Normal 3 3 5 4 3 2 3" xfId="29077"/>
    <cellStyle name="Normal 3 3 5 4 3 2 3 2" xfId="29078"/>
    <cellStyle name="Normal 3 3 5 4 3 2 3 3" xfId="46119"/>
    <cellStyle name="Normal 3 3 5 4 3 2 4" xfId="29079"/>
    <cellStyle name="Normal 3 3 5 4 3 2 5" xfId="46120"/>
    <cellStyle name="Normal 3 3 5 4 3 3" xfId="13233"/>
    <cellStyle name="Normal 3 3 5 4 3 3 2" xfId="29080"/>
    <cellStyle name="Normal 3 3 5 4 3 3 2 2" xfId="29081"/>
    <cellStyle name="Normal 3 3 5 4 3 3 2 3" xfId="46121"/>
    <cellStyle name="Normal 3 3 5 4 3 3 3" xfId="29082"/>
    <cellStyle name="Normal 3 3 5 4 3 3 4" xfId="46122"/>
    <cellStyle name="Normal 3 3 5 4 3 4" xfId="29083"/>
    <cellStyle name="Normal 3 3 5 4 3 4 2" xfId="29084"/>
    <cellStyle name="Normal 3 3 5 4 3 4 3" xfId="46123"/>
    <cellStyle name="Normal 3 3 5 4 3 5" xfId="29085"/>
    <cellStyle name="Normal 3 3 5 4 3 6" xfId="46124"/>
    <cellStyle name="Normal 3 3 5 4 4" xfId="13234"/>
    <cellStyle name="Normal 3 3 5 4 4 2" xfId="13235"/>
    <cellStyle name="Normal 3 3 5 4 4 2 2" xfId="29086"/>
    <cellStyle name="Normal 3 3 5 4 4 2 2 2" xfId="29087"/>
    <cellStyle name="Normal 3 3 5 4 4 2 2 3" xfId="46125"/>
    <cellStyle name="Normal 3 3 5 4 4 2 3" xfId="29088"/>
    <cellStyle name="Normal 3 3 5 4 4 2 4" xfId="46126"/>
    <cellStyle name="Normal 3 3 5 4 4 3" xfId="29089"/>
    <cellStyle name="Normal 3 3 5 4 4 3 2" xfId="29090"/>
    <cellStyle name="Normal 3 3 5 4 4 3 3" xfId="46127"/>
    <cellStyle name="Normal 3 3 5 4 4 4" xfId="29091"/>
    <cellStyle name="Normal 3 3 5 4 4 5" xfId="46128"/>
    <cellStyle name="Normal 3 3 5 4 5" xfId="13236"/>
    <cellStyle name="Normal 3 3 5 4 5 2" xfId="13237"/>
    <cellStyle name="Normal 3 3 5 4 5 2 2" xfId="29092"/>
    <cellStyle name="Normal 3 3 5 4 5 2 3" xfId="46129"/>
    <cellStyle name="Normal 3 3 5 4 5 3" xfId="29093"/>
    <cellStyle name="Normal 3 3 5 4 5 4" xfId="46130"/>
    <cellStyle name="Normal 3 3 5 4 6" xfId="13238"/>
    <cellStyle name="Normal 3 3 5 4 6 2" xfId="13239"/>
    <cellStyle name="Normal 3 3 5 4 6 3" xfId="46131"/>
    <cellStyle name="Normal 3 3 5 4 7" xfId="13240"/>
    <cellStyle name="Normal 3 3 5 4 7 2" xfId="46132"/>
    <cellStyle name="Normal 3 3 5 4 8" xfId="46133"/>
    <cellStyle name="Normal 3 3 5 4 9" xfId="46134"/>
    <cellStyle name="Normal 3 3 5 5" xfId="13241"/>
    <cellStyle name="Normal 3 3 5 5 2" xfId="13242"/>
    <cellStyle name="Normal 3 3 5 5 2 2" xfId="13243"/>
    <cellStyle name="Normal 3 3 5 5 2 2 2" xfId="29094"/>
    <cellStyle name="Normal 3 3 5 5 2 2 2 2" xfId="29095"/>
    <cellStyle name="Normal 3 3 5 5 2 2 2 3" xfId="46135"/>
    <cellStyle name="Normal 3 3 5 5 2 2 3" xfId="29096"/>
    <cellStyle name="Normal 3 3 5 5 2 2 4" xfId="46136"/>
    <cellStyle name="Normal 3 3 5 5 2 3" xfId="13244"/>
    <cellStyle name="Normal 3 3 5 5 2 3 2" xfId="29097"/>
    <cellStyle name="Normal 3 3 5 5 2 3 3" xfId="46137"/>
    <cellStyle name="Normal 3 3 5 5 2 4" xfId="29098"/>
    <cellStyle name="Normal 3 3 5 5 2 5" xfId="46138"/>
    <cellStyle name="Normal 3 3 5 5 2 6" xfId="46139"/>
    <cellStyle name="Normal 3 3 5 5 3" xfId="13245"/>
    <cellStyle name="Normal 3 3 5 5 3 2" xfId="13246"/>
    <cellStyle name="Normal 3 3 5 5 3 2 2" xfId="29099"/>
    <cellStyle name="Normal 3 3 5 5 3 2 3" xfId="46140"/>
    <cellStyle name="Normal 3 3 5 5 3 3" xfId="29100"/>
    <cellStyle name="Normal 3 3 5 5 3 4" xfId="46141"/>
    <cellStyle name="Normal 3 3 5 5 4" xfId="13247"/>
    <cellStyle name="Normal 3 3 5 5 4 2" xfId="13248"/>
    <cellStyle name="Normal 3 3 5 5 4 3" xfId="46142"/>
    <cellStyle name="Normal 3 3 5 5 5" xfId="13249"/>
    <cellStyle name="Normal 3 3 5 5 5 2" xfId="13250"/>
    <cellStyle name="Normal 3 3 5 5 6" xfId="13251"/>
    <cellStyle name="Normal 3 3 5 5 7" xfId="46143"/>
    <cellStyle name="Normal 3 3 5 6" xfId="13252"/>
    <cellStyle name="Normal 3 3 5 6 2" xfId="13253"/>
    <cellStyle name="Normal 3 3 5 6 2 2" xfId="29101"/>
    <cellStyle name="Normal 3 3 5 6 2 2 2" xfId="29102"/>
    <cellStyle name="Normal 3 3 5 6 2 2 2 2" xfId="29103"/>
    <cellStyle name="Normal 3 3 5 6 2 2 2 3" xfId="46144"/>
    <cellStyle name="Normal 3 3 5 6 2 2 3" xfId="29104"/>
    <cellStyle name="Normal 3 3 5 6 2 2 4" xfId="46145"/>
    <cellStyle name="Normal 3 3 5 6 2 3" xfId="29105"/>
    <cellStyle name="Normal 3 3 5 6 2 3 2" xfId="29106"/>
    <cellStyle name="Normal 3 3 5 6 2 3 3" xfId="46146"/>
    <cellStyle name="Normal 3 3 5 6 2 4" xfId="29107"/>
    <cellStyle name="Normal 3 3 5 6 2 5" xfId="46147"/>
    <cellStyle name="Normal 3 3 5 6 3" xfId="13254"/>
    <cellStyle name="Normal 3 3 5 6 3 2" xfId="29108"/>
    <cellStyle name="Normal 3 3 5 6 3 2 2" xfId="29109"/>
    <cellStyle name="Normal 3 3 5 6 3 2 3" xfId="46148"/>
    <cellStyle name="Normal 3 3 5 6 3 3" xfId="29110"/>
    <cellStyle name="Normal 3 3 5 6 3 4" xfId="46149"/>
    <cellStyle name="Normal 3 3 5 6 4" xfId="29111"/>
    <cellStyle name="Normal 3 3 5 6 4 2" xfId="29112"/>
    <cellStyle name="Normal 3 3 5 6 4 3" xfId="46150"/>
    <cellStyle name="Normal 3 3 5 6 5" xfId="29113"/>
    <cellStyle name="Normal 3 3 5 6 6" xfId="46151"/>
    <cellStyle name="Normal 3 3 5 6 7" xfId="46152"/>
    <cellStyle name="Normal 3 3 5 7" xfId="13255"/>
    <cellStyle name="Normal 3 3 5 7 2" xfId="13256"/>
    <cellStyle name="Normal 3 3 5 7 2 2" xfId="29114"/>
    <cellStyle name="Normal 3 3 5 7 2 2 2" xfId="29115"/>
    <cellStyle name="Normal 3 3 5 7 2 2 3" xfId="46153"/>
    <cellStyle name="Normal 3 3 5 7 2 3" xfId="29116"/>
    <cellStyle name="Normal 3 3 5 7 2 4" xfId="46154"/>
    <cellStyle name="Normal 3 3 5 7 3" xfId="13257"/>
    <cellStyle name="Normal 3 3 5 7 3 2" xfId="29117"/>
    <cellStyle name="Normal 3 3 5 7 3 3" xfId="46155"/>
    <cellStyle name="Normal 3 3 5 7 4" xfId="29118"/>
    <cellStyle name="Normal 3 3 5 7 5" xfId="46156"/>
    <cellStyle name="Normal 3 3 5 8" xfId="13258"/>
    <cellStyle name="Normal 3 3 5 8 2" xfId="13259"/>
    <cellStyle name="Normal 3 3 5 8 2 2" xfId="29119"/>
    <cellStyle name="Normal 3 3 5 8 2 2 2" xfId="29120"/>
    <cellStyle name="Normal 3 3 5 8 2 2 3" xfId="46157"/>
    <cellStyle name="Normal 3 3 5 8 2 3" xfId="29121"/>
    <cellStyle name="Normal 3 3 5 8 2 4" xfId="46158"/>
    <cellStyle name="Normal 3 3 5 8 3" xfId="29122"/>
    <cellStyle name="Normal 3 3 5 8 3 2" xfId="29123"/>
    <cellStyle name="Normal 3 3 5 8 3 3" xfId="46159"/>
    <cellStyle name="Normal 3 3 5 8 4" xfId="29124"/>
    <cellStyle name="Normal 3 3 5 8 5" xfId="46160"/>
    <cellStyle name="Normal 3 3 5 9" xfId="13260"/>
    <cellStyle name="Normal 3 3 5 9 2" xfId="13261"/>
    <cellStyle name="Normal 3 3 5 9 2 2" xfId="29125"/>
    <cellStyle name="Normal 3 3 5 9 2 2 2" xfId="29126"/>
    <cellStyle name="Normal 3 3 5 9 2 2 3" xfId="46161"/>
    <cellStyle name="Normal 3 3 5 9 2 3" xfId="29127"/>
    <cellStyle name="Normal 3 3 5 9 2 4" xfId="46162"/>
    <cellStyle name="Normal 3 3 5 9 3" xfId="29128"/>
    <cellStyle name="Normal 3 3 5 9 3 2" xfId="29129"/>
    <cellStyle name="Normal 3 3 5 9 3 3" xfId="46163"/>
    <cellStyle name="Normal 3 3 5 9 4" xfId="29130"/>
    <cellStyle name="Normal 3 3 5 9 5" xfId="46164"/>
    <cellStyle name="Normal 3 3 6" xfId="13262"/>
    <cellStyle name="Normal 3 3 6 10" xfId="13263"/>
    <cellStyle name="Normal 3 3 6 10 2" xfId="13264"/>
    <cellStyle name="Normal 3 3 6 10 2 2" xfId="29131"/>
    <cellStyle name="Normal 3 3 6 10 2 3" xfId="46165"/>
    <cellStyle name="Normal 3 3 6 10 3" xfId="29132"/>
    <cellStyle name="Normal 3 3 6 10 4" xfId="46166"/>
    <cellStyle name="Normal 3 3 6 11" xfId="13265"/>
    <cellStyle name="Normal 3 3 6 11 2" xfId="29133"/>
    <cellStyle name="Normal 3 3 6 11 3" xfId="46167"/>
    <cellStyle name="Normal 3 3 6 12" xfId="29134"/>
    <cellStyle name="Normal 3 3 6 12 2" xfId="46168"/>
    <cellStyle name="Normal 3 3 6 13" xfId="46169"/>
    <cellStyle name="Normal 3 3 6 14" xfId="46170"/>
    <cellStyle name="Normal 3 3 6 15" xfId="46171"/>
    <cellStyle name="Normal 3 3 6 2" xfId="13266"/>
    <cellStyle name="Normal 3 3 6 2 10" xfId="46172"/>
    <cellStyle name="Normal 3 3 6 2 11" xfId="46173"/>
    <cellStyle name="Normal 3 3 6 2 12" xfId="46174"/>
    <cellStyle name="Normal 3 3 6 2 2" xfId="13267"/>
    <cellStyle name="Normal 3 3 6 2 2 2" xfId="13268"/>
    <cellStyle name="Normal 3 3 6 2 2 2 2" xfId="13269"/>
    <cellStyle name="Normal 3 3 6 2 2 2 2 2" xfId="13270"/>
    <cellStyle name="Normal 3 3 6 2 2 2 2 2 2" xfId="29135"/>
    <cellStyle name="Normal 3 3 6 2 2 2 2 2 2 2" xfId="29136"/>
    <cellStyle name="Normal 3 3 6 2 2 2 2 2 2 3" xfId="46175"/>
    <cellStyle name="Normal 3 3 6 2 2 2 2 2 3" xfId="29137"/>
    <cellStyle name="Normal 3 3 6 2 2 2 2 2 4" xfId="46176"/>
    <cellStyle name="Normal 3 3 6 2 2 2 2 3" xfId="13271"/>
    <cellStyle name="Normal 3 3 6 2 2 2 2 3 2" xfId="29138"/>
    <cellStyle name="Normal 3 3 6 2 2 2 2 3 3" xfId="46177"/>
    <cellStyle name="Normal 3 3 6 2 2 2 2 4" xfId="29139"/>
    <cellStyle name="Normal 3 3 6 2 2 2 2 5" xfId="46178"/>
    <cellStyle name="Normal 3 3 6 2 2 2 3" xfId="13272"/>
    <cellStyle name="Normal 3 3 6 2 2 2 3 2" xfId="13273"/>
    <cellStyle name="Normal 3 3 6 2 2 2 3 2 2" xfId="29140"/>
    <cellStyle name="Normal 3 3 6 2 2 2 3 2 3" xfId="46179"/>
    <cellStyle name="Normal 3 3 6 2 2 2 3 3" xfId="29141"/>
    <cellStyle name="Normal 3 3 6 2 2 2 3 4" xfId="46180"/>
    <cellStyle name="Normal 3 3 6 2 2 2 4" xfId="13274"/>
    <cellStyle name="Normal 3 3 6 2 2 2 4 2" xfId="13275"/>
    <cellStyle name="Normal 3 3 6 2 2 2 4 3" xfId="46181"/>
    <cellStyle name="Normal 3 3 6 2 2 2 5" xfId="13276"/>
    <cellStyle name="Normal 3 3 6 2 2 2 5 2" xfId="13277"/>
    <cellStyle name="Normal 3 3 6 2 2 2 6" xfId="13278"/>
    <cellStyle name="Normal 3 3 6 2 2 2 7" xfId="46182"/>
    <cellStyle name="Normal 3 3 6 2 2 3" xfId="13279"/>
    <cellStyle name="Normal 3 3 6 2 2 3 2" xfId="13280"/>
    <cellStyle name="Normal 3 3 6 2 2 3 2 2" xfId="29142"/>
    <cellStyle name="Normal 3 3 6 2 2 3 2 2 2" xfId="29143"/>
    <cellStyle name="Normal 3 3 6 2 2 3 2 2 3" xfId="46183"/>
    <cellStyle name="Normal 3 3 6 2 2 3 2 3" xfId="29144"/>
    <cellStyle name="Normal 3 3 6 2 2 3 2 4" xfId="46184"/>
    <cellStyle name="Normal 3 3 6 2 2 3 3" xfId="13281"/>
    <cellStyle name="Normal 3 3 6 2 2 3 3 2" xfId="29145"/>
    <cellStyle name="Normal 3 3 6 2 2 3 3 3" xfId="46185"/>
    <cellStyle name="Normal 3 3 6 2 2 3 4" xfId="29146"/>
    <cellStyle name="Normal 3 3 6 2 2 3 5" xfId="46186"/>
    <cellStyle name="Normal 3 3 6 2 2 4" xfId="13282"/>
    <cellStyle name="Normal 3 3 6 2 2 4 2" xfId="13283"/>
    <cellStyle name="Normal 3 3 6 2 2 4 2 2" xfId="29147"/>
    <cellStyle name="Normal 3 3 6 2 2 4 2 3" xfId="46187"/>
    <cellStyle name="Normal 3 3 6 2 2 4 3" xfId="29148"/>
    <cellStyle name="Normal 3 3 6 2 2 4 4" xfId="46188"/>
    <cellStyle name="Normal 3 3 6 2 2 5" xfId="13284"/>
    <cellStyle name="Normal 3 3 6 2 2 5 2" xfId="13285"/>
    <cellStyle name="Normal 3 3 6 2 2 5 3" xfId="46189"/>
    <cellStyle name="Normal 3 3 6 2 2 6" xfId="13286"/>
    <cellStyle name="Normal 3 3 6 2 2 6 2" xfId="13287"/>
    <cellStyle name="Normal 3 3 6 2 2 7" xfId="13288"/>
    <cellStyle name="Normal 3 3 6 2 2 8" xfId="46190"/>
    <cellStyle name="Normal 3 3 6 2 3" xfId="13289"/>
    <cellStyle name="Normal 3 3 6 2 3 2" xfId="13290"/>
    <cellStyle name="Normal 3 3 6 2 3 2 2" xfId="13291"/>
    <cellStyle name="Normal 3 3 6 2 3 2 2 2" xfId="29149"/>
    <cellStyle name="Normal 3 3 6 2 3 2 2 2 2" xfId="29150"/>
    <cellStyle name="Normal 3 3 6 2 3 2 2 2 3" xfId="46191"/>
    <cellStyle name="Normal 3 3 6 2 3 2 2 3" xfId="29151"/>
    <cellStyle name="Normal 3 3 6 2 3 2 2 4" xfId="46192"/>
    <cellStyle name="Normal 3 3 6 2 3 2 3" xfId="13292"/>
    <cellStyle name="Normal 3 3 6 2 3 2 3 2" xfId="29152"/>
    <cellStyle name="Normal 3 3 6 2 3 2 3 3" xfId="46193"/>
    <cellStyle name="Normal 3 3 6 2 3 2 4" xfId="29153"/>
    <cellStyle name="Normal 3 3 6 2 3 2 5" xfId="46194"/>
    <cellStyle name="Normal 3 3 6 2 3 3" xfId="13293"/>
    <cellStyle name="Normal 3 3 6 2 3 3 2" xfId="13294"/>
    <cellStyle name="Normal 3 3 6 2 3 3 2 2" xfId="29154"/>
    <cellStyle name="Normal 3 3 6 2 3 3 2 3" xfId="46195"/>
    <cellStyle name="Normal 3 3 6 2 3 3 3" xfId="29155"/>
    <cellStyle name="Normal 3 3 6 2 3 3 4" xfId="46196"/>
    <cellStyle name="Normal 3 3 6 2 3 4" xfId="13295"/>
    <cellStyle name="Normal 3 3 6 2 3 4 2" xfId="13296"/>
    <cellStyle name="Normal 3 3 6 2 3 4 3" xfId="46197"/>
    <cellStyle name="Normal 3 3 6 2 3 5" xfId="13297"/>
    <cellStyle name="Normal 3 3 6 2 3 5 2" xfId="13298"/>
    <cellStyle name="Normal 3 3 6 2 3 6" xfId="13299"/>
    <cellStyle name="Normal 3 3 6 2 3 7" xfId="46198"/>
    <cellStyle name="Normal 3 3 6 2 4" xfId="13300"/>
    <cellStyle name="Normal 3 3 6 2 4 2" xfId="13301"/>
    <cellStyle name="Normal 3 3 6 2 4 2 2" xfId="29156"/>
    <cellStyle name="Normal 3 3 6 2 4 2 2 2" xfId="29157"/>
    <cellStyle name="Normal 3 3 6 2 4 2 2 2 2" xfId="29158"/>
    <cellStyle name="Normal 3 3 6 2 4 2 2 2 3" xfId="46199"/>
    <cellStyle name="Normal 3 3 6 2 4 2 2 3" xfId="29159"/>
    <cellStyle name="Normal 3 3 6 2 4 2 2 4" xfId="46200"/>
    <cellStyle name="Normal 3 3 6 2 4 2 3" xfId="29160"/>
    <cellStyle name="Normal 3 3 6 2 4 2 3 2" xfId="29161"/>
    <cellStyle name="Normal 3 3 6 2 4 2 3 3" xfId="46201"/>
    <cellStyle name="Normal 3 3 6 2 4 2 4" xfId="29162"/>
    <cellStyle name="Normal 3 3 6 2 4 2 5" xfId="46202"/>
    <cellStyle name="Normal 3 3 6 2 4 3" xfId="13302"/>
    <cellStyle name="Normal 3 3 6 2 4 3 2" xfId="29163"/>
    <cellStyle name="Normal 3 3 6 2 4 3 2 2" xfId="29164"/>
    <cellStyle name="Normal 3 3 6 2 4 3 2 3" xfId="46203"/>
    <cellStyle name="Normal 3 3 6 2 4 3 3" xfId="29165"/>
    <cellStyle name="Normal 3 3 6 2 4 3 4" xfId="46204"/>
    <cellStyle name="Normal 3 3 6 2 4 4" xfId="29166"/>
    <cellStyle name="Normal 3 3 6 2 4 4 2" xfId="29167"/>
    <cellStyle name="Normal 3 3 6 2 4 4 3" xfId="46205"/>
    <cellStyle name="Normal 3 3 6 2 4 5" xfId="29168"/>
    <cellStyle name="Normal 3 3 6 2 4 6" xfId="46206"/>
    <cellStyle name="Normal 3 3 6 2 5" xfId="13303"/>
    <cellStyle name="Normal 3 3 6 2 5 2" xfId="13304"/>
    <cellStyle name="Normal 3 3 6 2 5 2 2" xfId="29169"/>
    <cellStyle name="Normal 3 3 6 2 5 2 2 2" xfId="29170"/>
    <cellStyle name="Normal 3 3 6 2 5 2 2 3" xfId="46207"/>
    <cellStyle name="Normal 3 3 6 2 5 2 3" xfId="29171"/>
    <cellStyle name="Normal 3 3 6 2 5 2 4" xfId="46208"/>
    <cellStyle name="Normal 3 3 6 2 5 3" xfId="29172"/>
    <cellStyle name="Normal 3 3 6 2 5 3 2" xfId="29173"/>
    <cellStyle name="Normal 3 3 6 2 5 3 3" xfId="46209"/>
    <cellStyle name="Normal 3 3 6 2 5 4" xfId="29174"/>
    <cellStyle name="Normal 3 3 6 2 5 5" xfId="46210"/>
    <cellStyle name="Normal 3 3 6 2 6" xfId="13305"/>
    <cellStyle name="Normal 3 3 6 2 6 2" xfId="13306"/>
    <cellStyle name="Normal 3 3 6 2 6 2 2" xfId="29175"/>
    <cellStyle name="Normal 3 3 6 2 6 2 2 2" xfId="29176"/>
    <cellStyle name="Normal 3 3 6 2 6 2 2 3" xfId="46211"/>
    <cellStyle name="Normal 3 3 6 2 6 2 3" xfId="29177"/>
    <cellStyle name="Normal 3 3 6 2 6 2 4" xfId="46212"/>
    <cellStyle name="Normal 3 3 6 2 6 3" xfId="29178"/>
    <cellStyle name="Normal 3 3 6 2 6 3 2" xfId="29179"/>
    <cellStyle name="Normal 3 3 6 2 6 3 3" xfId="46213"/>
    <cellStyle name="Normal 3 3 6 2 6 4" xfId="29180"/>
    <cellStyle name="Normal 3 3 6 2 6 5" xfId="46214"/>
    <cellStyle name="Normal 3 3 6 2 7" xfId="13307"/>
    <cellStyle name="Normal 3 3 6 2 7 2" xfId="13308"/>
    <cellStyle name="Normal 3 3 6 2 7 2 2" xfId="29181"/>
    <cellStyle name="Normal 3 3 6 2 7 2 3" xfId="46215"/>
    <cellStyle name="Normal 3 3 6 2 7 3" xfId="29182"/>
    <cellStyle name="Normal 3 3 6 2 7 4" xfId="46216"/>
    <cellStyle name="Normal 3 3 6 2 8" xfId="13309"/>
    <cellStyle name="Normal 3 3 6 2 8 2" xfId="29183"/>
    <cellStyle name="Normal 3 3 6 2 8 3" xfId="46217"/>
    <cellStyle name="Normal 3 3 6 2 9" xfId="29184"/>
    <cellStyle name="Normal 3 3 6 2 9 2" xfId="46218"/>
    <cellStyle name="Normal 3 3 6 3" xfId="13310"/>
    <cellStyle name="Normal 3 3 6 3 10" xfId="46219"/>
    <cellStyle name="Normal 3 3 6 3 11" xfId="46220"/>
    <cellStyle name="Normal 3 3 6 3 2" xfId="13311"/>
    <cellStyle name="Normal 3 3 6 3 2 2" xfId="13312"/>
    <cellStyle name="Normal 3 3 6 3 2 2 2" xfId="13313"/>
    <cellStyle name="Normal 3 3 6 3 2 2 2 2" xfId="13314"/>
    <cellStyle name="Normal 3 3 6 3 2 2 2 2 2" xfId="29185"/>
    <cellStyle name="Normal 3 3 6 3 2 2 2 2 2 2" xfId="29186"/>
    <cellStyle name="Normal 3 3 6 3 2 2 2 2 2 3" xfId="46221"/>
    <cellStyle name="Normal 3 3 6 3 2 2 2 2 3" xfId="29187"/>
    <cellStyle name="Normal 3 3 6 3 2 2 2 2 4" xfId="46222"/>
    <cellStyle name="Normal 3 3 6 3 2 2 2 3" xfId="13315"/>
    <cellStyle name="Normal 3 3 6 3 2 2 2 3 2" xfId="29188"/>
    <cellStyle name="Normal 3 3 6 3 2 2 2 3 3" xfId="46223"/>
    <cellStyle name="Normal 3 3 6 3 2 2 2 4" xfId="29189"/>
    <cellStyle name="Normal 3 3 6 3 2 2 2 5" xfId="46224"/>
    <cellStyle name="Normal 3 3 6 3 2 2 3" xfId="13316"/>
    <cellStyle name="Normal 3 3 6 3 2 2 3 2" xfId="13317"/>
    <cellStyle name="Normal 3 3 6 3 2 2 3 2 2" xfId="29190"/>
    <cellStyle name="Normal 3 3 6 3 2 2 3 2 3" xfId="46225"/>
    <cellStyle name="Normal 3 3 6 3 2 2 3 3" xfId="29191"/>
    <cellStyle name="Normal 3 3 6 3 2 2 3 4" xfId="46226"/>
    <cellStyle name="Normal 3 3 6 3 2 2 4" xfId="13318"/>
    <cellStyle name="Normal 3 3 6 3 2 2 4 2" xfId="13319"/>
    <cellStyle name="Normal 3 3 6 3 2 2 4 3" xfId="46227"/>
    <cellStyle name="Normal 3 3 6 3 2 2 5" xfId="13320"/>
    <cellStyle name="Normal 3 3 6 3 2 2 5 2" xfId="13321"/>
    <cellStyle name="Normal 3 3 6 3 2 2 6" xfId="13322"/>
    <cellStyle name="Normal 3 3 6 3 2 2 7" xfId="46228"/>
    <cellStyle name="Normal 3 3 6 3 2 3" xfId="13323"/>
    <cellStyle name="Normal 3 3 6 3 2 3 2" xfId="13324"/>
    <cellStyle name="Normal 3 3 6 3 2 3 2 2" xfId="29192"/>
    <cellStyle name="Normal 3 3 6 3 2 3 2 2 2" xfId="29193"/>
    <cellStyle name="Normal 3 3 6 3 2 3 2 2 3" xfId="46229"/>
    <cellStyle name="Normal 3 3 6 3 2 3 2 3" xfId="29194"/>
    <cellStyle name="Normal 3 3 6 3 2 3 2 4" xfId="46230"/>
    <cellStyle name="Normal 3 3 6 3 2 3 3" xfId="13325"/>
    <cellStyle name="Normal 3 3 6 3 2 3 3 2" xfId="29195"/>
    <cellStyle name="Normal 3 3 6 3 2 3 3 3" xfId="46231"/>
    <cellStyle name="Normal 3 3 6 3 2 3 4" xfId="29196"/>
    <cellStyle name="Normal 3 3 6 3 2 3 5" xfId="46232"/>
    <cellStyle name="Normal 3 3 6 3 2 4" xfId="13326"/>
    <cellStyle name="Normal 3 3 6 3 2 4 2" xfId="13327"/>
    <cellStyle name="Normal 3 3 6 3 2 4 2 2" xfId="29197"/>
    <cellStyle name="Normal 3 3 6 3 2 4 2 3" xfId="46233"/>
    <cellStyle name="Normal 3 3 6 3 2 4 3" xfId="29198"/>
    <cellStyle name="Normal 3 3 6 3 2 4 4" xfId="46234"/>
    <cellStyle name="Normal 3 3 6 3 2 5" xfId="13328"/>
    <cellStyle name="Normal 3 3 6 3 2 5 2" xfId="13329"/>
    <cellStyle name="Normal 3 3 6 3 2 5 3" xfId="46235"/>
    <cellStyle name="Normal 3 3 6 3 2 6" xfId="13330"/>
    <cellStyle name="Normal 3 3 6 3 2 6 2" xfId="13331"/>
    <cellStyle name="Normal 3 3 6 3 2 7" xfId="13332"/>
    <cellStyle name="Normal 3 3 6 3 2 8" xfId="46236"/>
    <cellStyle name="Normal 3 3 6 3 3" xfId="13333"/>
    <cellStyle name="Normal 3 3 6 3 3 2" xfId="13334"/>
    <cellStyle name="Normal 3 3 6 3 3 2 2" xfId="13335"/>
    <cellStyle name="Normal 3 3 6 3 3 2 2 2" xfId="29199"/>
    <cellStyle name="Normal 3 3 6 3 3 2 2 2 2" xfId="29200"/>
    <cellStyle name="Normal 3 3 6 3 3 2 2 2 3" xfId="46237"/>
    <cellStyle name="Normal 3 3 6 3 3 2 2 3" xfId="29201"/>
    <cellStyle name="Normal 3 3 6 3 3 2 2 4" xfId="46238"/>
    <cellStyle name="Normal 3 3 6 3 3 2 3" xfId="13336"/>
    <cellStyle name="Normal 3 3 6 3 3 2 3 2" xfId="29202"/>
    <cellStyle name="Normal 3 3 6 3 3 2 3 3" xfId="46239"/>
    <cellStyle name="Normal 3 3 6 3 3 2 4" xfId="29203"/>
    <cellStyle name="Normal 3 3 6 3 3 2 5" xfId="46240"/>
    <cellStyle name="Normal 3 3 6 3 3 3" xfId="13337"/>
    <cellStyle name="Normal 3 3 6 3 3 3 2" xfId="13338"/>
    <cellStyle name="Normal 3 3 6 3 3 3 2 2" xfId="29204"/>
    <cellStyle name="Normal 3 3 6 3 3 3 2 3" xfId="46241"/>
    <cellStyle name="Normal 3 3 6 3 3 3 3" xfId="29205"/>
    <cellStyle name="Normal 3 3 6 3 3 3 4" xfId="46242"/>
    <cellStyle name="Normal 3 3 6 3 3 4" xfId="13339"/>
    <cellStyle name="Normal 3 3 6 3 3 4 2" xfId="13340"/>
    <cellStyle name="Normal 3 3 6 3 3 4 3" xfId="46243"/>
    <cellStyle name="Normal 3 3 6 3 3 5" xfId="13341"/>
    <cellStyle name="Normal 3 3 6 3 3 5 2" xfId="13342"/>
    <cellStyle name="Normal 3 3 6 3 3 6" xfId="13343"/>
    <cellStyle name="Normal 3 3 6 3 3 7" xfId="46244"/>
    <cellStyle name="Normal 3 3 6 3 4" xfId="13344"/>
    <cellStyle name="Normal 3 3 6 3 4 2" xfId="13345"/>
    <cellStyle name="Normal 3 3 6 3 4 2 2" xfId="29206"/>
    <cellStyle name="Normal 3 3 6 3 4 2 2 2" xfId="29207"/>
    <cellStyle name="Normal 3 3 6 3 4 2 2 2 2" xfId="29208"/>
    <cellStyle name="Normal 3 3 6 3 4 2 2 2 3" xfId="46245"/>
    <cellStyle name="Normal 3 3 6 3 4 2 2 3" xfId="29209"/>
    <cellStyle name="Normal 3 3 6 3 4 2 2 4" xfId="46246"/>
    <cellStyle name="Normal 3 3 6 3 4 2 3" xfId="29210"/>
    <cellStyle name="Normal 3 3 6 3 4 2 3 2" xfId="29211"/>
    <cellStyle name="Normal 3 3 6 3 4 2 3 3" xfId="46247"/>
    <cellStyle name="Normal 3 3 6 3 4 2 4" xfId="29212"/>
    <cellStyle name="Normal 3 3 6 3 4 2 5" xfId="46248"/>
    <cellStyle name="Normal 3 3 6 3 4 3" xfId="13346"/>
    <cellStyle name="Normal 3 3 6 3 4 3 2" xfId="29213"/>
    <cellStyle name="Normal 3 3 6 3 4 3 2 2" xfId="29214"/>
    <cellStyle name="Normal 3 3 6 3 4 3 2 3" xfId="46249"/>
    <cellStyle name="Normal 3 3 6 3 4 3 3" xfId="29215"/>
    <cellStyle name="Normal 3 3 6 3 4 3 4" xfId="46250"/>
    <cellStyle name="Normal 3 3 6 3 4 4" xfId="29216"/>
    <cellStyle name="Normal 3 3 6 3 4 4 2" xfId="29217"/>
    <cellStyle name="Normal 3 3 6 3 4 4 3" xfId="46251"/>
    <cellStyle name="Normal 3 3 6 3 4 5" xfId="29218"/>
    <cellStyle name="Normal 3 3 6 3 4 6" xfId="46252"/>
    <cellStyle name="Normal 3 3 6 3 5" xfId="13347"/>
    <cellStyle name="Normal 3 3 6 3 5 2" xfId="13348"/>
    <cellStyle name="Normal 3 3 6 3 5 2 2" xfId="29219"/>
    <cellStyle name="Normal 3 3 6 3 5 2 2 2" xfId="29220"/>
    <cellStyle name="Normal 3 3 6 3 5 2 2 3" xfId="46253"/>
    <cellStyle name="Normal 3 3 6 3 5 2 3" xfId="29221"/>
    <cellStyle name="Normal 3 3 6 3 5 2 4" xfId="46254"/>
    <cellStyle name="Normal 3 3 6 3 5 3" xfId="29222"/>
    <cellStyle name="Normal 3 3 6 3 5 3 2" xfId="29223"/>
    <cellStyle name="Normal 3 3 6 3 5 3 3" xfId="46255"/>
    <cellStyle name="Normal 3 3 6 3 5 4" xfId="29224"/>
    <cellStyle name="Normal 3 3 6 3 5 5" xfId="46256"/>
    <cellStyle name="Normal 3 3 6 3 6" xfId="13349"/>
    <cellStyle name="Normal 3 3 6 3 6 2" xfId="13350"/>
    <cellStyle name="Normal 3 3 6 3 6 2 2" xfId="29225"/>
    <cellStyle name="Normal 3 3 6 3 6 2 3" xfId="46257"/>
    <cellStyle name="Normal 3 3 6 3 6 3" xfId="29226"/>
    <cellStyle name="Normal 3 3 6 3 6 4" xfId="46258"/>
    <cellStyle name="Normal 3 3 6 3 7" xfId="13351"/>
    <cellStyle name="Normal 3 3 6 3 7 2" xfId="13352"/>
    <cellStyle name="Normal 3 3 6 3 7 3" xfId="46259"/>
    <cellStyle name="Normal 3 3 6 3 8" xfId="13353"/>
    <cellStyle name="Normal 3 3 6 3 8 2" xfId="46260"/>
    <cellStyle name="Normal 3 3 6 3 9" xfId="46261"/>
    <cellStyle name="Normal 3 3 6 4" xfId="13354"/>
    <cellStyle name="Normal 3 3 6 4 10" xfId="46262"/>
    <cellStyle name="Normal 3 3 6 4 2" xfId="13355"/>
    <cellStyle name="Normal 3 3 6 4 2 2" xfId="13356"/>
    <cellStyle name="Normal 3 3 6 4 2 2 2" xfId="13357"/>
    <cellStyle name="Normal 3 3 6 4 2 2 2 2" xfId="29227"/>
    <cellStyle name="Normal 3 3 6 4 2 2 2 2 2" xfId="29228"/>
    <cellStyle name="Normal 3 3 6 4 2 2 2 2 3" xfId="46263"/>
    <cellStyle name="Normal 3 3 6 4 2 2 2 3" xfId="29229"/>
    <cellStyle name="Normal 3 3 6 4 2 2 2 4" xfId="46264"/>
    <cellStyle name="Normal 3 3 6 4 2 2 3" xfId="13358"/>
    <cellStyle name="Normal 3 3 6 4 2 2 3 2" xfId="29230"/>
    <cellStyle name="Normal 3 3 6 4 2 2 3 3" xfId="46265"/>
    <cellStyle name="Normal 3 3 6 4 2 2 4" xfId="29231"/>
    <cellStyle name="Normal 3 3 6 4 2 2 5" xfId="46266"/>
    <cellStyle name="Normal 3 3 6 4 2 3" xfId="13359"/>
    <cellStyle name="Normal 3 3 6 4 2 3 2" xfId="13360"/>
    <cellStyle name="Normal 3 3 6 4 2 3 2 2" xfId="29232"/>
    <cellStyle name="Normal 3 3 6 4 2 3 2 3" xfId="46267"/>
    <cellStyle name="Normal 3 3 6 4 2 3 3" xfId="29233"/>
    <cellStyle name="Normal 3 3 6 4 2 3 4" xfId="46268"/>
    <cellStyle name="Normal 3 3 6 4 2 4" xfId="13361"/>
    <cellStyle name="Normal 3 3 6 4 2 4 2" xfId="13362"/>
    <cellStyle name="Normal 3 3 6 4 2 4 3" xfId="46269"/>
    <cellStyle name="Normal 3 3 6 4 2 5" xfId="13363"/>
    <cellStyle name="Normal 3 3 6 4 2 5 2" xfId="13364"/>
    <cellStyle name="Normal 3 3 6 4 2 6" xfId="13365"/>
    <cellStyle name="Normal 3 3 6 4 2 7" xfId="46270"/>
    <cellStyle name="Normal 3 3 6 4 3" xfId="13366"/>
    <cellStyle name="Normal 3 3 6 4 3 2" xfId="13367"/>
    <cellStyle name="Normal 3 3 6 4 3 2 2" xfId="29234"/>
    <cellStyle name="Normal 3 3 6 4 3 2 2 2" xfId="29235"/>
    <cellStyle name="Normal 3 3 6 4 3 2 2 2 2" xfId="29236"/>
    <cellStyle name="Normal 3 3 6 4 3 2 2 2 3" xfId="46271"/>
    <cellStyle name="Normal 3 3 6 4 3 2 2 3" xfId="29237"/>
    <cellStyle name="Normal 3 3 6 4 3 2 2 4" xfId="46272"/>
    <cellStyle name="Normal 3 3 6 4 3 2 3" xfId="29238"/>
    <cellStyle name="Normal 3 3 6 4 3 2 3 2" xfId="29239"/>
    <cellStyle name="Normal 3 3 6 4 3 2 3 3" xfId="46273"/>
    <cellStyle name="Normal 3 3 6 4 3 2 4" xfId="29240"/>
    <cellStyle name="Normal 3 3 6 4 3 2 5" xfId="46274"/>
    <cellStyle name="Normal 3 3 6 4 3 3" xfId="13368"/>
    <cellStyle name="Normal 3 3 6 4 3 3 2" xfId="29241"/>
    <cellStyle name="Normal 3 3 6 4 3 3 2 2" xfId="29242"/>
    <cellStyle name="Normal 3 3 6 4 3 3 2 3" xfId="46275"/>
    <cellStyle name="Normal 3 3 6 4 3 3 3" xfId="29243"/>
    <cellStyle name="Normal 3 3 6 4 3 3 4" xfId="46276"/>
    <cellStyle name="Normal 3 3 6 4 3 4" xfId="29244"/>
    <cellStyle name="Normal 3 3 6 4 3 4 2" xfId="29245"/>
    <cellStyle name="Normal 3 3 6 4 3 4 3" xfId="46277"/>
    <cellStyle name="Normal 3 3 6 4 3 5" xfId="29246"/>
    <cellStyle name="Normal 3 3 6 4 3 6" xfId="46278"/>
    <cellStyle name="Normal 3 3 6 4 4" xfId="13369"/>
    <cellStyle name="Normal 3 3 6 4 4 2" xfId="13370"/>
    <cellStyle name="Normal 3 3 6 4 4 2 2" xfId="29247"/>
    <cellStyle name="Normal 3 3 6 4 4 2 2 2" xfId="29248"/>
    <cellStyle name="Normal 3 3 6 4 4 2 2 3" xfId="46279"/>
    <cellStyle name="Normal 3 3 6 4 4 2 3" xfId="29249"/>
    <cellStyle name="Normal 3 3 6 4 4 2 4" xfId="46280"/>
    <cellStyle name="Normal 3 3 6 4 4 3" xfId="29250"/>
    <cellStyle name="Normal 3 3 6 4 4 3 2" xfId="29251"/>
    <cellStyle name="Normal 3 3 6 4 4 3 3" xfId="46281"/>
    <cellStyle name="Normal 3 3 6 4 4 4" xfId="29252"/>
    <cellStyle name="Normal 3 3 6 4 4 5" xfId="46282"/>
    <cellStyle name="Normal 3 3 6 4 5" xfId="13371"/>
    <cellStyle name="Normal 3 3 6 4 5 2" xfId="13372"/>
    <cellStyle name="Normal 3 3 6 4 5 2 2" xfId="29253"/>
    <cellStyle name="Normal 3 3 6 4 5 2 3" xfId="46283"/>
    <cellStyle name="Normal 3 3 6 4 5 3" xfId="29254"/>
    <cellStyle name="Normal 3 3 6 4 5 4" xfId="46284"/>
    <cellStyle name="Normal 3 3 6 4 6" xfId="13373"/>
    <cellStyle name="Normal 3 3 6 4 6 2" xfId="13374"/>
    <cellStyle name="Normal 3 3 6 4 6 3" xfId="46285"/>
    <cellStyle name="Normal 3 3 6 4 7" xfId="13375"/>
    <cellStyle name="Normal 3 3 6 4 7 2" xfId="46286"/>
    <cellStyle name="Normal 3 3 6 4 8" xfId="46287"/>
    <cellStyle name="Normal 3 3 6 4 9" xfId="46288"/>
    <cellStyle name="Normal 3 3 6 5" xfId="13376"/>
    <cellStyle name="Normal 3 3 6 5 2" xfId="13377"/>
    <cellStyle name="Normal 3 3 6 5 2 2" xfId="13378"/>
    <cellStyle name="Normal 3 3 6 5 2 2 2" xfId="29255"/>
    <cellStyle name="Normal 3 3 6 5 2 2 2 2" xfId="29256"/>
    <cellStyle name="Normal 3 3 6 5 2 2 2 3" xfId="46289"/>
    <cellStyle name="Normal 3 3 6 5 2 2 3" xfId="29257"/>
    <cellStyle name="Normal 3 3 6 5 2 2 4" xfId="46290"/>
    <cellStyle name="Normal 3 3 6 5 2 3" xfId="13379"/>
    <cellStyle name="Normal 3 3 6 5 2 3 2" xfId="29258"/>
    <cellStyle name="Normal 3 3 6 5 2 3 3" xfId="46291"/>
    <cellStyle name="Normal 3 3 6 5 2 4" xfId="29259"/>
    <cellStyle name="Normal 3 3 6 5 2 5" xfId="46292"/>
    <cellStyle name="Normal 3 3 6 5 2 6" xfId="46293"/>
    <cellStyle name="Normal 3 3 6 5 3" xfId="13380"/>
    <cellStyle name="Normal 3 3 6 5 3 2" xfId="13381"/>
    <cellStyle name="Normal 3 3 6 5 3 2 2" xfId="29260"/>
    <cellStyle name="Normal 3 3 6 5 3 2 3" xfId="46294"/>
    <cellStyle name="Normal 3 3 6 5 3 3" xfId="29261"/>
    <cellStyle name="Normal 3 3 6 5 3 4" xfId="46295"/>
    <cellStyle name="Normal 3 3 6 5 4" xfId="13382"/>
    <cellStyle name="Normal 3 3 6 5 4 2" xfId="13383"/>
    <cellStyle name="Normal 3 3 6 5 4 3" xfId="46296"/>
    <cellStyle name="Normal 3 3 6 5 5" xfId="13384"/>
    <cellStyle name="Normal 3 3 6 5 5 2" xfId="13385"/>
    <cellStyle name="Normal 3 3 6 5 6" xfId="13386"/>
    <cellStyle name="Normal 3 3 6 5 7" xfId="46297"/>
    <cellStyle name="Normal 3 3 6 6" xfId="13387"/>
    <cellStyle name="Normal 3 3 6 6 2" xfId="13388"/>
    <cellStyle name="Normal 3 3 6 6 2 2" xfId="29262"/>
    <cellStyle name="Normal 3 3 6 6 2 2 2" xfId="29263"/>
    <cellStyle name="Normal 3 3 6 6 2 2 2 2" xfId="29264"/>
    <cellStyle name="Normal 3 3 6 6 2 2 2 3" xfId="46298"/>
    <cellStyle name="Normal 3 3 6 6 2 2 3" xfId="29265"/>
    <cellStyle name="Normal 3 3 6 6 2 2 4" xfId="46299"/>
    <cellStyle name="Normal 3 3 6 6 2 3" xfId="29266"/>
    <cellStyle name="Normal 3 3 6 6 2 3 2" xfId="29267"/>
    <cellStyle name="Normal 3 3 6 6 2 3 3" xfId="46300"/>
    <cellStyle name="Normal 3 3 6 6 2 4" xfId="29268"/>
    <cellStyle name="Normal 3 3 6 6 2 5" xfId="46301"/>
    <cellStyle name="Normal 3 3 6 6 3" xfId="13389"/>
    <cellStyle name="Normal 3 3 6 6 3 2" xfId="29269"/>
    <cellStyle name="Normal 3 3 6 6 3 2 2" xfId="29270"/>
    <cellStyle name="Normal 3 3 6 6 3 2 3" xfId="46302"/>
    <cellStyle name="Normal 3 3 6 6 3 3" xfId="29271"/>
    <cellStyle name="Normal 3 3 6 6 3 4" xfId="46303"/>
    <cellStyle name="Normal 3 3 6 6 4" xfId="29272"/>
    <cellStyle name="Normal 3 3 6 6 4 2" xfId="29273"/>
    <cellStyle name="Normal 3 3 6 6 4 3" xfId="46304"/>
    <cellStyle name="Normal 3 3 6 6 5" xfId="29274"/>
    <cellStyle name="Normal 3 3 6 6 6" xfId="46305"/>
    <cellStyle name="Normal 3 3 6 6 7" xfId="46306"/>
    <cellStyle name="Normal 3 3 6 7" xfId="13390"/>
    <cellStyle name="Normal 3 3 6 7 2" xfId="13391"/>
    <cellStyle name="Normal 3 3 6 7 2 2" xfId="29275"/>
    <cellStyle name="Normal 3 3 6 7 2 2 2" xfId="29276"/>
    <cellStyle name="Normal 3 3 6 7 2 2 3" xfId="46307"/>
    <cellStyle name="Normal 3 3 6 7 2 3" xfId="29277"/>
    <cellStyle name="Normal 3 3 6 7 2 4" xfId="46308"/>
    <cellStyle name="Normal 3 3 6 7 3" xfId="13392"/>
    <cellStyle name="Normal 3 3 6 7 3 2" xfId="29278"/>
    <cellStyle name="Normal 3 3 6 7 3 3" xfId="46309"/>
    <cellStyle name="Normal 3 3 6 7 4" xfId="29279"/>
    <cellStyle name="Normal 3 3 6 7 5" xfId="46310"/>
    <cellStyle name="Normal 3 3 6 8" xfId="13393"/>
    <cellStyle name="Normal 3 3 6 8 2" xfId="13394"/>
    <cellStyle name="Normal 3 3 6 8 2 2" xfId="29280"/>
    <cellStyle name="Normal 3 3 6 8 2 2 2" xfId="29281"/>
    <cellStyle name="Normal 3 3 6 8 2 2 3" xfId="46311"/>
    <cellStyle name="Normal 3 3 6 8 2 3" xfId="29282"/>
    <cellStyle name="Normal 3 3 6 8 2 4" xfId="46312"/>
    <cellStyle name="Normal 3 3 6 8 3" xfId="29283"/>
    <cellStyle name="Normal 3 3 6 8 3 2" xfId="29284"/>
    <cellStyle name="Normal 3 3 6 8 3 3" xfId="46313"/>
    <cellStyle name="Normal 3 3 6 8 4" xfId="29285"/>
    <cellStyle name="Normal 3 3 6 8 5" xfId="46314"/>
    <cellStyle name="Normal 3 3 6 9" xfId="13395"/>
    <cellStyle name="Normal 3 3 6 9 2" xfId="13396"/>
    <cellStyle name="Normal 3 3 6 9 2 2" xfId="29286"/>
    <cellStyle name="Normal 3 3 6 9 2 2 2" xfId="29287"/>
    <cellStyle name="Normal 3 3 6 9 2 2 3" xfId="46315"/>
    <cellStyle name="Normal 3 3 6 9 2 3" xfId="29288"/>
    <cellStyle name="Normal 3 3 6 9 2 4" xfId="46316"/>
    <cellStyle name="Normal 3 3 6 9 3" xfId="29289"/>
    <cellStyle name="Normal 3 3 6 9 3 2" xfId="29290"/>
    <cellStyle name="Normal 3 3 6 9 3 3" xfId="46317"/>
    <cellStyle name="Normal 3 3 6 9 4" xfId="29291"/>
    <cellStyle name="Normal 3 3 6 9 5" xfId="46318"/>
    <cellStyle name="Normal 3 3 7" xfId="13397"/>
    <cellStyle name="Normal 3 3 7 10" xfId="13398"/>
    <cellStyle name="Normal 3 3 7 10 2" xfId="13399"/>
    <cellStyle name="Normal 3 3 7 10 2 2" xfId="29292"/>
    <cellStyle name="Normal 3 3 7 10 2 3" xfId="46319"/>
    <cellStyle name="Normal 3 3 7 10 3" xfId="29293"/>
    <cellStyle name="Normal 3 3 7 10 4" xfId="46320"/>
    <cellStyle name="Normal 3 3 7 11" xfId="13400"/>
    <cellStyle name="Normal 3 3 7 11 2" xfId="29294"/>
    <cellStyle name="Normal 3 3 7 11 3" xfId="46321"/>
    <cellStyle name="Normal 3 3 7 12" xfId="29295"/>
    <cellStyle name="Normal 3 3 7 12 2" xfId="46322"/>
    <cellStyle name="Normal 3 3 7 13" xfId="46323"/>
    <cellStyle name="Normal 3 3 7 14" xfId="46324"/>
    <cellStyle name="Normal 3 3 7 15" xfId="46325"/>
    <cellStyle name="Normal 3 3 7 2" xfId="13401"/>
    <cellStyle name="Normal 3 3 7 2 10" xfId="46326"/>
    <cellStyle name="Normal 3 3 7 2 11" xfId="46327"/>
    <cellStyle name="Normal 3 3 7 2 12" xfId="46328"/>
    <cellStyle name="Normal 3 3 7 2 2" xfId="13402"/>
    <cellStyle name="Normal 3 3 7 2 2 2" xfId="13403"/>
    <cellStyle name="Normal 3 3 7 2 2 2 2" xfId="13404"/>
    <cellStyle name="Normal 3 3 7 2 2 2 2 2" xfId="13405"/>
    <cellStyle name="Normal 3 3 7 2 2 2 2 2 2" xfId="29296"/>
    <cellStyle name="Normal 3 3 7 2 2 2 2 2 2 2" xfId="29297"/>
    <cellStyle name="Normal 3 3 7 2 2 2 2 2 2 3" xfId="46329"/>
    <cellStyle name="Normal 3 3 7 2 2 2 2 2 3" xfId="29298"/>
    <cellStyle name="Normal 3 3 7 2 2 2 2 2 4" xfId="46330"/>
    <cellStyle name="Normal 3 3 7 2 2 2 2 3" xfId="13406"/>
    <cellStyle name="Normal 3 3 7 2 2 2 2 3 2" xfId="29299"/>
    <cellStyle name="Normal 3 3 7 2 2 2 2 3 3" xfId="46331"/>
    <cellStyle name="Normal 3 3 7 2 2 2 2 4" xfId="29300"/>
    <cellStyle name="Normal 3 3 7 2 2 2 2 5" xfId="46332"/>
    <cellStyle name="Normal 3 3 7 2 2 2 3" xfId="13407"/>
    <cellStyle name="Normal 3 3 7 2 2 2 3 2" xfId="13408"/>
    <cellStyle name="Normal 3 3 7 2 2 2 3 2 2" xfId="29301"/>
    <cellStyle name="Normal 3 3 7 2 2 2 3 2 3" xfId="46333"/>
    <cellStyle name="Normal 3 3 7 2 2 2 3 3" xfId="29302"/>
    <cellStyle name="Normal 3 3 7 2 2 2 3 4" xfId="46334"/>
    <cellStyle name="Normal 3 3 7 2 2 2 4" xfId="13409"/>
    <cellStyle name="Normal 3 3 7 2 2 2 4 2" xfId="13410"/>
    <cellStyle name="Normal 3 3 7 2 2 2 4 3" xfId="46335"/>
    <cellStyle name="Normal 3 3 7 2 2 2 5" xfId="13411"/>
    <cellStyle name="Normal 3 3 7 2 2 2 5 2" xfId="13412"/>
    <cellStyle name="Normal 3 3 7 2 2 2 6" xfId="13413"/>
    <cellStyle name="Normal 3 3 7 2 2 2 7" xfId="46336"/>
    <cellStyle name="Normal 3 3 7 2 2 3" xfId="13414"/>
    <cellStyle name="Normal 3 3 7 2 2 3 2" xfId="13415"/>
    <cellStyle name="Normal 3 3 7 2 2 3 2 2" xfId="29303"/>
    <cellStyle name="Normal 3 3 7 2 2 3 2 2 2" xfId="29304"/>
    <cellStyle name="Normal 3 3 7 2 2 3 2 2 3" xfId="46337"/>
    <cellStyle name="Normal 3 3 7 2 2 3 2 3" xfId="29305"/>
    <cellStyle name="Normal 3 3 7 2 2 3 2 4" xfId="46338"/>
    <cellStyle name="Normal 3 3 7 2 2 3 3" xfId="13416"/>
    <cellStyle name="Normal 3 3 7 2 2 3 3 2" xfId="29306"/>
    <cellStyle name="Normal 3 3 7 2 2 3 3 3" xfId="46339"/>
    <cellStyle name="Normal 3 3 7 2 2 3 4" xfId="29307"/>
    <cellStyle name="Normal 3 3 7 2 2 3 5" xfId="46340"/>
    <cellStyle name="Normal 3 3 7 2 2 4" xfId="13417"/>
    <cellStyle name="Normal 3 3 7 2 2 4 2" xfId="13418"/>
    <cellStyle name="Normal 3 3 7 2 2 4 2 2" xfId="29308"/>
    <cellStyle name="Normal 3 3 7 2 2 4 2 3" xfId="46341"/>
    <cellStyle name="Normal 3 3 7 2 2 4 3" xfId="29309"/>
    <cellStyle name="Normal 3 3 7 2 2 4 4" xfId="46342"/>
    <cellStyle name="Normal 3 3 7 2 2 5" xfId="13419"/>
    <cellStyle name="Normal 3 3 7 2 2 5 2" xfId="13420"/>
    <cellStyle name="Normal 3 3 7 2 2 5 3" xfId="46343"/>
    <cellStyle name="Normal 3 3 7 2 2 6" xfId="13421"/>
    <cellStyle name="Normal 3 3 7 2 2 6 2" xfId="13422"/>
    <cellStyle name="Normal 3 3 7 2 2 7" xfId="13423"/>
    <cellStyle name="Normal 3 3 7 2 2 8" xfId="46344"/>
    <cellStyle name="Normal 3 3 7 2 3" xfId="13424"/>
    <cellStyle name="Normal 3 3 7 2 3 2" xfId="13425"/>
    <cellStyle name="Normal 3 3 7 2 3 2 2" xfId="13426"/>
    <cellStyle name="Normal 3 3 7 2 3 2 2 2" xfId="29310"/>
    <cellStyle name="Normal 3 3 7 2 3 2 2 2 2" xfId="29311"/>
    <cellStyle name="Normal 3 3 7 2 3 2 2 2 3" xfId="46345"/>
    <cellStyle name="Normal 3 3 7 2 3 2 2 3" xfId="29312"/>
    <cellStyle name="Normal 3 3 7 2 3 2 2 4" xfId="46346"/>
    <cellStyle name="Normal 3 3 7 2 3 2 3" xfId="13427"/>
    <cellStyle name="Normal 3 3 7 2 3 2 3 2" xfId="29313"/>
    <cellStyle name="Normal 3 3 7 2 3 2 3 3" xfId="46347"/>
    <cellStyle name="Normal 3 3 7 2 3 2 4" xfId="29314"/>
    <cellStyle name="Normal 3 3 7 2 3 2 5" xfId="46348"/>
    <cellStyle name="Normal 3 3 7 2 3 3" xfId="13428"/>
    <cellStyle name="Normal 3 3 7 2 3 3 2" xfId="13429"/>
    <cellStyle name="Normal 3 3 7 2 3 3 2 2" xfId="29315"/>
    <cellStyle name="Normal 3 3 7 2 3 3 2 3" xfId="46349"/>
    <cellStyle name="Normal 3 3 7 2 3 3 3" xfId="29316"/>
    <cellStyle name="Normal 3 3 7 2 3 3 4" xfId="46350"/>
    <cellStyle name="Normal 3 3 7 2 3 4" xfId="13430"/>
    <cellStyle name="Normal 3 3 7 2 3 4 2" xfId="13431"/>
    <cellStyle name="Normal 3 3 7 2 3 4 3" xfId="46351"/>
    <cellStyle name="Normal 3 3 7 2 3 5" xfId="13432"/>
    <cellStyle name="Normal 3 3 7 2 3 5 2" xfId="13433"/>
    <cellStyle name="Normal 3 3 7 2 3 6" xfId="13434"/>
    <cellStyle name="Normal 3 3 7 2 3 7" xfId="46352"/>
    <cellStyle name="Normal 3 3 7 2 4" xfId="13435"/>
    <cellStyle name="Normal 3 3 7 2 4 2" xfId="13436"/>
    <cellStyle name="Normal 3 3 7 2 4 2 2" xfId="29317"/>
    <cellStyle name="Normal 3 3 7 2 4 2 2 2" xfId="29318"/>
    <cellStyle name="Normal 3 3 7 2 4 2 2 2 2" xfId="29319"/>
    <cellStyle name="Normal 3 3 7 2 4 2 2 2 3" xfId="46353"/>
    <cellStyle name="Normal 3 3 7 2 4 2 2 3" xfId="29320"/>
    <cellStyle name="Normal 3 3 7 2 4 2 2 4" xfId="46354"/>
    <cellStyle name="Normal 3 3 7 2 4 2 3" xfId="29321"/>
    <cellStyle name="Normal 3 3 7 2 4 2 3 2" xfId="29322"/>
    <cellStyle name="Normal 3 3 7 2 4 2 3 3" xfId="46355"/>
    <cellStyle name="Normal 3 3 7 2 4 2 4" xfId="29323"/>
    <cellStyle name="Normal 3 3 7 2 4 2 5" xfId="46356"/>
    <cellStyle name="Normal 3 3 7 2 4 3" xfId="13437"/>
    <cellStyle name="Normal 3 3 7 2 4 3 2" xfId="29324"/>
    <cellStyle name="Normal 3 3 7 2 4 3 2 2" xfId="29325"/>
    <cellStyle name="Normal 3 3 7 2 4 3 2 3" xfId="46357"/>
    <cellStyle name="Normal 3 3 7 2 4 3 3" xfId="29326"/>
    <cellStyle name="Normal 3 3 7 2 4 3 4" xfId="46358"/>
    <cellStyle name="Normal 3 3 7 2 4 4" xfId="29327"/>
    <cellStyle name="Normal 3 3 7 2 4 4 2" xfId="29328"/>
    <cellStyle name="Normal 3 3 7 2 4 4 3" xfId="46359"/>
    <cellStyle name="Normal 3 3 7 2 4 5" xfId="29329"/>
    <cellStyle name="Normal 3 3 7 2 4 6" xfId="46360"/>
    <cellStyle name="Normal 3 3 7 2 5" xfId="13438"/>
    <cellStyle name="Normal 3 3 7 2 5 2" xfId="13439"/>
    <cellStyle name="Normal 3 3 7 2 5 2 2" xfId="29330"/>
    <cellStyle name="Normal 3 3 7 2 5 2 2 2" xfId="29331"/>
    <cellStyle name="Normal 3 3 7 2 5 2 2 3" xfId="46361"/>
    <cellStyle name="Normal 3 3 7 2 5 2 3" xfId="29332"/>
    <cellStyle name="Normal 3 3 7 2 5 2 4" xfId="46362"/>
    <cellStyle name="Normal 3 3 7 2 5 3" xfId="29333"/>
    <cellStyle name="Normal 3 3 7 2 5 3 2" xfId="29334"/>
    <cellStyle name="Normal 3 3 7 2 5 3 3" xfId="46363"/>
    <cellStyle name="Normal 3 3 7 2 5 4" xfId="29335"/>
    <cellStyle name="Normal 3 3 7 2 5 5" xfId="46364"/>
    <cellStyle name="Normal 3 3 7 2 6" xfId="13440"/>
    <cellStyle name="Normal 3 3 7 2 6 2" xfId="13441"/>
    <cellStyle name="Normal 3 3 7 2 6 2 2" xfId="29336"/>
    <cellStyle name="Normal 3 3 7 2 6 2 2 2" xfId="29337"/>
    <cellStyle name="Normal 3 3 7 2 6 2 2 3" xfId="46365"/>
    <cellStyle name="Normal 3 3 7 2 6 2 3" xfId="29338"/>
    <cellStyle name="Normal 3 3 7 2 6 2 4" xfId="46366"/>
    <cellStyle name="Normal 3 3 7 2 6 3" xfId="29339"/>
    <cellStyle name="Normal 3 3 7 2 6 3 2" xfId="29340"/>
    <cellStyle name="Normal 3 3 7 2 6 3 3" xfId="46367"/>
    <cellStyle name="Normal 3 3 7 2 6 4" xfId="29341"/>
    <cellStyle name="Normal 3 3 7 2 6 5" xfId="46368"/>
    <cellStyle name="Normal 3 3 7 2 7" xfId="13442"/>
    <cellStyle name="Normal 3 3 7 2 7 2" xfId="13443"/>
    <cellStyle name="Normal 3 3 7 2 7 2 2" xfId="29342"/>
    <cellStyle name="Normal 3 3 7 2 7 2 3" xfId="46369"/>
    <cellStyle name="Normal 3 3 7 2 7 3" xfId="29343"/>
    <cellStyle name="Normal 3 3 7 2 7 4" xfId="46370"/>
    <cellStyle name="Normal 3 3 7 2 8" xfId="13444"/>
    <cellStyle name="Normal 3 3 7 2 8 2" xfId="29344"/>
    <cellStyle name="Normal 3 3 7 2 8 3" xfId="46371"/>
    <cellStyle name="Normal 3 3 7 2 9" xfId="29345"/>
    <cellStyle name="Normal 3 3 7 2 9 2" xfId="46372"/>
    <cellStyle name="Normal 3 3 7 3" xfId="13445"/>
    <cellStyle name="Normal 3 3 7 3 10" xfId="46373"/>
    <cellStyle name="Normal 3 3 7 3 11" xfId="46374"/>
    <cellStyle name="Normal 3 3 7 3 2" xfId="13446"/>
    <cellStyle name="Normal 3 3 7 3 2 2" xfId="13447"/>
    <cellStyle name="Normal 3 3 7 3 2 2 2" xfId="13448"/>
    <cellStyle name="Normal 3 3 7 3 2 2 2 2" xfId="13449"/>
    <cellStyle name="Normal 3 3 7 3 2 2 2 2 2" xfId="29346"/>
    <cellStyle name="Normal 3 3 7 3 2 2 2 2 2 2" xfId="29347"/>
    <cellStyle name="Normal 3 3 7 3 2 2 2 2 2 3" xfId="46375"/>
    <cellStyle name="Normal 3 3 7 3 2 2 2 2 3" xfId="29348"/>
    <cellStyle name="Normal 3 3 7 3 2 2 2 2 4" xfId="46376"/>
    <cellStyle name="Normal 3 3 7 3 2 2 2 3" xfId="13450"/>
    <cellStyle name="Normal 3 3 7 3 2 2 2 3 2" xfId="29349"/>
    <cellStyle name="Normal 3 3 7 3 2 2 2 3 3" xfId="46377"/>
    <cellStyle name="Normal 3 3 7 3 2 2 2 4" xfId="29350"/>
    <cellStyle name="Normal 3 3 7 3 2 2 2 5" xfId="46378"/>
    <cellStyle name="Normal 3 3 7 3 2 2 3" xfId="13451"/>
    <cellStyle name="Normal 3 3 7 3 2 2 3 2" xfId="13452"/>
    <cellStyle name="Normal 3 3 7 3 2 2 3 2 2" xfId="29351"/>
    <cellStyle name="Normal 3 3 7 3 2 2 3 2 3" xfId="46379"/>
    <cellStyle name="Normal 3 3 7 3 2 2 3 3" xfId="29352"/>
    <cellStyle name="Normal 3 3 7 3 2 2 3 4" xfId="46380"/>
    <cellStyle name="Normal 3 3 7 3 2 2 4" xfId="13453"/>
    <cellStyle name="Normal 3 3 7 3 2 2 4 2" xfId="13454"/>
    <cellStyle name="Normal 3 3 7 3 2 2 4 3" xfId="46381"/>
    <cellStyle name="Normal 3 3 7 3 2 2 5" xfId="13455"/>
    <cellStyle name="Normal 3 3 7 3 2 2 5 2" xfId="13456"/>
    <cellStyle name="Normal 3 3 7 3 2 2 6" xfId="13457"/>
    <cellStyle name="Normal 3 3 7 3 2 2 7" xfId="46382"/>
    <cellStyle name="Normal 3 3 7 3 2 3" xfId="13458"/>
    <cellStyle name="Normal 3 3 7 3 2 3 2" xfId="13459"/>
    <cellStyle name="Normal 3 3 7 3 2 3 2 2" xfId="29353"/>
    <cellStyle name="Normal 3 3 7 3 2 3 2 2 2" xfId="29354"/>
    <cellStyle name="Normal 3 3 7 3 2 3 2 2 3" xfId="46383"/>
    <cellStyle name="Normal 3 3 7 3 2 3 2 3" xfId="29355"/>
    <cellStyle name="Normal 3 3 7 3 2 3 2 4" xfId="46384"/>
    <cellStyle name="Normal 3 3 7 3 2 3 3" xfId="13460"/>
    <cellStyle name="Normal 3 3 7 3 2 3 3 2" xfId="29356"/>
    <cellStyle name="Normal 3 3 7 3 2 3 3 3" xfId="46385"/>
    <cellStyle name="Normal 3 3 7 3 2 3 4" xfId="29357"/>
    <cellStyle name="Normal 3 3 7 3 2 3 5" xfId="46386"/>
    <cellStyle name="Normal 3 3 7 3 2 4" xfId="13461"/>
    <cellStyle name="Normal 3 3 7 3 2 4 2" xfId="13462"/>
    <cellStyle name="Normal 3 3 7 3 2 4 2 2" xfId="29358"/>
    <cellStyle name="Normal 3 3 7 3 2 4 2 3" xfId="46387"/>
    <cellStyle name="Normal 3 3 7 3 2 4 3" xfId="29359"/>
    <cellStyle name="Normal 3 3 7 3 2 4 4" xfId="46388"/>
    <cellStyle name="Normal 3 3 7 3 2 5" xfId="13463"/>
    <cellStyle name="Normal 3 3 7 3 2 5 2" xfId="13464"/>
    <cellStyle name="Normal 3 3 7 3 2 5 3" xfId="46389"/>
    <cellStyle name="Normal 3 3 7 3 2 6" xfId="13465"/>
    <cellStyle name="Normal 3 3 7 3 2 6 2" xfId="13466"/>
    <cellStyle name="Normal 3 3 7 3 2 7" xfId="13467"/>
    <cellStyle name="Normal 3 3 7 3 2 8" xfId="46390"/>
    <cellStyle name="Normal 3 3 7 3 3" xfId="13468"/>
    <cellStyle name="Normal 3 3 7 3 3 2" xfId="13469"/>
    <cellStyle name="Normal 3 3 7 3 3 2 2" xfId="13470"/>
    <cellStyle name="Normal 3 3 7 3 3 2 2 2" xfId="29360"/>
    <cellStyle name="Normal 3 3 7 3 3 2 2 2 2" xfId="29361"/>
    <cellStyle name="Normal 3 3 7 3 3 2 2 2 3" xfId="46391"/>
    <cellStyle name="Normal 3 3 7 3 3 2 2 3" xfId="29362"/>
    <cellStyle name="Normal 3 3 7 3 3 2 2 4" xfId="46392"/>
    <cellStyle name="Normal 3 3 7 3 3 2 3" xfId="13471"/>
    <cellStyle name="Normal 3 3 7 3 3 2 3 2" xfId="29363"/>
    <cellStyle name="Normal 3 3 7 3 3 2 3 3" xfId="46393"/>
    <cellStyle name="Normal 3 3 7 3 3 2 4" xfId="29364"/>
    <cellStyle name="Normal 3 3 7 3 3 2 5" xfId="46394"/>
    <cellStyle name="Normal 3 3 7 3 3 3" xfId="13472"/>
    <cellStyle name="Normal 3 3 7 3 3 3 2" xfId="13473"/>
    <cellStyle name="Normal 3 3 7 3 3 3 2 2" xfId="29365"/>
    <cellStyle name="Normal 3 3 7 3 3 3 2 3" xfId="46395"/>
    <cellStyle name="Normal 3 3 7 3 3 3 3" xfId="29366"/>
    <cellStyle name="Normal 3 3 7 3 3 3 4" xfId="46396"/>
    <cellStyle name="Normal 3 3 7 3 3 4" xfId="13474"/>
    <cellStyle name="Normal 3 3 7 3 3 4 2" xfId="13475"/>
    <cellStyle name="Normal 3 3 7 3 3 4 3" xfId="46397"/>
    <cellStyle name="Normal 3 3 7 3 3 5" xfId="13476"/>
    <cellStyle name="Normal 3 3 7 3 3 5 2" xfId="13477"/>
    <cellStyle name="Normal 3 3 7 3 3 6" xfId="13478"/>
    <cellStyle name="Normal 3 3 7 3 3 7" xfId="46398"/>
    <cellStyle name="Normal 3 3 7 3 4" xfId="13479"/>
    <cellStyle name="Normal 3 3 7 3 4 2" xfId="13480"/>
    <cellStyle name="Normal 3 3 7 3 4 2 2" xfId="29367"/>
    <cellStyle name="Normal 3 3 7 3 4 2 2 2" xfId="29368"/>
    <cellStyle name="Normal 3 3 7 3 4 2 2 2 2" xfId="29369"/>
    <cellStyle name="Normal 3 3 7 3 4 2 2 2 3" xfId="46399"/>
    <cellStyle name="Normal 3 3 7 3 4 2 2 3" xfId="29370"/>
    <cellStyle name="Normal 3 3 7 3 4 2 2 4" xfId="46400"/>
    <cellStyle name="Normal 3 3 7 3 4 2 3" xfId="29371"/>
    <cellStyle name="Normal 3 3 7 3 4 2 3 2" xfId="29372"/>
    <cellStyle name="Normal 3 3 7 3 4 2 3 3" xfId="46401"/>
    <cellStyle name="Normal 3 3 7 3 4 2 4" xfId="29373"/>
    <cellStyle name="Normal 3 3 7 3 4 2 5" xfId="46402"/>
    <cellStyle name="Normal 3 3 7 3 4 3" xfId="13481"/>
    <cellStyle name="Normal 3 3 7 3 4 3 2" xfId="29374"/>
    <cellStyle name="Normal 3 3 7 3 4 3 2 2" xfId="29375"/>
    <cellStyle name="Normal 3 3 7 3 4 3 2 3" xfId="46403"/>
    <cellStyle name="Normal 3 3 7 3 4 3 3" xfId="29376"/>
    <cellStyle name="Normal 3 3 7 3 4 3 4" xfId="46404"/>
    <cellStyle name="Normal 3 3 7 3 4 4" xfId="29377"/>
    <cellStyle name="Normal 3 3 7 3 4 4 2" xfId="29378"/>
    <cellStyle name="Normal 3 3 7 3 4 4 3" xfId="46405"/>
    <cellStyle name="Normal 3 3 7 3 4 5" xfId="29379"/>
    <cellStyle name="Normal 3 3 7 3 4 6" xfId="46406"/>
    <cellStyle name="Normal 3 3 7 3 5" xfId="13482"/>
    <cellStyle name="Normal 3 3 7 3 5 2" xfId="13483"/>
    <cellStyle name="Normal 3 3 7 3 5 2 2" xfId="29380"/>
    <cellStyle name="Normal 3 3 7 3 5 2 2 2" xfId="29381"/>
    <cellStyle name="Normal 3 3 7 3 5 2 2 3" xfId="46407"/>
    <cellStyle name="Normal 3 3 7 3 5 2 3" xfId="29382"/>
    <cellStyle name="Normal 3 3 7 3 5 2 4" xfId="46408"/>
    <cellStyle name="Normal 3 3 7 3 5 3" xfId="29383"/>
    <cellStyle name="Normal 3 3 7 3 5 3 2" xfId="29384"/>
    <cellStyle name="Normal 3 3 7 3 5 3 3" xfId="46409"/>
    <cellStyle name="Normal 3 3 7 3 5 4" xfId="29385"/>
    <cellStyle name="Normal 3 3 7 3 5 5" xfId="46410"/>
    <cellStyle name="Normal 3 3 7 3 6" xfId="13484"/>
    <cellStyle name="Normal 3 3 7 3 6 2" xfId="13485"/>
    <cellStyle name="Normal 3 3 7 3 6 2 2" xfId="29386"/>
    <cellStyle name="Normal 3 3 7 3 6 2 3" xfId="46411"/>
    <cellStyle name="Normal 3 3 7 3 6 3" xfId="29387"/>
    <cellStyle name="Normal 3 3 7 3 6 4" xfId="46412"/>
    <cellStyle name="Normal 3 3 7 3 7" xfId="13486"/>
    <cellStyle name="Normal 3 3 7 3 7 2" xfId="13487"/>
    <cellStyle name="Normal 3 3 7 3 7 3" xfId="46413"/>
    <cellStyle name="Normal 3 3 7 3 8" xfId="13488"/>
    <cellStyle name="Normal 3 3 7 3 8 2" xfId="46414"/>
    <cellStyle name="Normal 3 3 7 3 9" xfId="46415"/>
    <cellStyle name="Normal 3 3 7 4" xfId="13489"/>
    <cellStyle name="Normal 3 3 7 4 10" xfId="46416"/>
    <cellStyle name="Normal 3 3 7 4 2" xfId="13490"/>
    <cellStyle name="Normal 3 3 7 4 2 2" xfId="13491"/>
    <cellStyle name="Normal 3 3 7 4 2 2 2" xfId="13492"/>
    <cellStyle name="Normal 3 3 7 4 2 2 2 2" xfId="29388"/>
    <cellStyle name="Normal 3 3 7 4 2 2 2 2 2" xfId="29389"/>
    <cellStyle name="Normal 3 3 7 4 2 2 2 2 3" xfId="46417"/>
    <cellStyle name="Normal 3 3 7 4 2 2 2 3" xfId="29390"/>
    <cellStyle name="Normal 3 3 7 4 2 2 2 4" xfId="46418"/>
    <cellStyle name="Normal 3 3 7 4 2 2 3" xfId="13493"/>
    <cellStyle name="Normal 3 3 7 4 2 2 3 2" xfId="29391"/>
    <cellStyle name="Normal 3 3 7 4 2 2 3 3" xfId="46419"/>
    <cellStyle name="Normal 3 3 7 4 2 2 4" xfId="29392"/>
    <cellStyle name="Normal 3 3 7 4 2 2 5" xfId="46420"/>
    <cellStyle name="Normal 3 3 7 4 2 3" xfId="13494"/>
    <cellStyle name="Normal 3 3 7 4 2 3 2" xfId="13495"/>
    <cellStyle name="Normal 3 3 7 4 2 3 2 2" xfId="29393"/>
    <cellStyle name="Normal 3 3 7 4 2 3 2 3" xfId="46421"/>
    <cellStyle name="Normal 3 3 7 4 2 3 3" xfId="29394"/>
    <cellStyle name="Normal 3 3 7 4 2 3 4" xfId="46422"/>
    <cellStyle name="Normal 3 3 7 4 2 4" xfId="13496"/>
    <cellStyle name="Normal 3 3 7 4 2 4 2" xfId="13497"/>
    <cellStyle name="Normal 3 3 7 4 2 4 3" xfId="46423"/>
    <cellStyle name="Normal 3 3 7 4 2 5" xfId="13498"/>
    <cellStyle name="Normal 3 3 7 4 2 5 2" xfId="13499"/>
    <cellStyle name="Normal 3 3 7 4 2 6" xfId="13500"/>
    <cellStyle name="Normal 3 3 7 4 2 7" xfId="46424"/>
    <cellStyle name="Normal 3 3 7 4 3" xfId="13501"/>
    <cellStyle name="Normal 3 3 7 4 3 2" xfId="13502"/>
    <cellStyle name="Normal 3 3 7 4 3 2 2" xfId="29395"/>
    <cellStyle name="Normal 3 3 7 4 3 2 2 2" xfId="29396"/>
    <cellStyle name="Normal 3 3 7 4 3 2 2 2 2" xfId="29397"/>
    <cellStyle name="Normal 3 3 7 4 3 2 2 2 3" xfId="46425"/>
    <cellStyle name="Normal 3 3 7 4 3 2 2 3" xfId="29398"/>
    <cellStyle name="Normal 3 3 7 4 3 2 2 4" xfId="46426"/>
    <cellStyle name="Normal 3 3 7 4 3 2 3" xfId="29399"/>
    <cellStyle name="Normal 3 3 7 4 3 2 3 2" xfId="29400"/>
    <cellStyle name="Normal 3 3 7 4 3 2 3 3" xfId="46427"/>
    <cellStyle name="Normal 3 3 7 4 3 2 4" xfId="29401"/>
    <cellStyle name="Normal 3 3 7 4 3 2 5" xfId="46428"/>
    <cellStyle name="Normal 3 3 7 4 3 3" xfId="13503"/>
    <cellStyle name="Normal 3 3 7 4 3 3 2" xfId="29402"/>
    <cellStyle name="Normal 3 3 7 4 3 3 2 2" xfId="29403"/>
    <cellStyle name="Normal 3 3 7 4 3 3 2 3" xfId="46429"/>
    <cellStyle name="Normal 3 3 7 4 3 3 3" xfId="29404"/>
    <cellStyle name="Normal 3 3 7 4 3 3 4" xfId="46430"/>
    <cellStyle name="Normal 3 3 7 4 3 4" xfId="29405"/>
    <cellStyle name="Normal 3 3 7 4 3 4 2" xfId="29406"/>
    <cellStyle name="Normal 3 3 7 4 3 4 3" xfId="46431"/>
    <cellStyle name="Normal 3 3 7 4 3 5" xfId="29407"/>
    <cellStyle name="Normal 3 3 7 4 3 6" xfId="46432"/>
    <cellStyle name="Normal 3 3 7 4 4" xfId="13504"/>
    <cellStyle name="Normal 3 3 7 4 4 2" xfId="13505"/>
    <cellStyle name="Normal 3 3 7 4 4 2 2" xfId="29408"/>
    <cellStyle name="Normal 3 3 7 4 4 2 2 2" xfId="29409"/>
    <cellStyle name="Normal 3 3 7 4 4 2 2 3" xfId="46433"/>
    <cellStyle name="Normal 3 3 7 4 4 2 3" xfId="29410"/>
    <cellStyle name="Normal 3 3 7 4 4 2 4" xfId="46434"/>
    <cellStyle name="Normal 3 3 7 4 4 3" xfId="29411"/>
    <cellStyle name="Normal 3 3 7 4 4 3 2" xfId="29412"/>
    <cellStyle name="Normal 3 3 7 4 4 3 3" xfId="46435"/>
    <cellStyle name="Normal 3 3 7 4 4 4" xfId="29413"/>
    <cellStyle name="Normal 3 3 7 4 4 5" xfId="46436"/>
    <cellStyle name="Normal 3 3 7 4 5" xfId="13506"/>
    <cellStyle name="Normal 3 3 7 4 5 2" xfId="13507"/>
    <cellStyle name="Normal 3 3 7 4 5 2 2" xfId="29414"/>
    <cellStyle name="Normal 3 3 7 4 5 2 3" xfId="46437"/>
    <cellStyle name="Normal 3 3 7 4 5 3" xfId="29415"/>
    <cellStyle name="Normal 3 3 7 4 5 4" xfId="46438"/>
    <cellStyle name="Normal 3 3 7 4 6" xfId="13508"/>
    <cellStyle name="Normal 3 3 7 4 6 2" xfId="13509"/>
    <cellStyle name="Normal 3 3 7 4 6 3" xfId="46439"/>
    <cellStyle name="Normal 3 3 7 4 7" xfId="13510"/>
    <cellStyle name="Normal 3 3 7 4 7 2" xfId="46440"/>
    <cellStyle name="Normal 3 3 7 4 8" xfId="46441"/>
    <cellStyle name="Normal 3 3 7 4 9" xfId="46442"/>
    <cellStyle name="Normal 3 3 7 5" xfId="13511"/>
    <cellStyle name="Normal 3 3 7 5 2" xfId="13512"/>
    <cellStyle name="Normal 3 3 7 5 2 2" xfId="13513"/>
    <cellStyle name="Normal 3 3 7 5 2 2 2" xfId="29416"/>
    <cellStyle name="Normal 3 3 7 5 2 2 2 2" xfId="29417"/>
    <cellStyle name="Normal 3 3 7 5 2 2 2 3" xfId="46443"/>
    <cellStyle name="Normal 3 3 7 5 2 2 3" xfId="29418"/>
    <cellStyle name="Normal 3 3 7 5 2 2 4" xfId="46444"/>
    <cellStyle name="Normal 3 3 7 5 2 3" xfId="13514"/>
    <cellStyle name="Normal 3 3 7 5 2 3 2" xfId="29419"/>
    <cellStyle name="Normal 3 3 7 5 2 3 3" xfId="46445"/>
    <cellStyle name="Normal 3 3 7 5 2 4" xfId="29420"/>
    <cellStyle name="Normal 3 3 7 5 2 5" xfId="46446"/>
    <cellStyle name="Normal 3 3 7 5 2 6" xfId="46447"/>
    <cellStyle name="Normal 3 3 7 5 3" xfId="13515"/>
    <cellStyle name="Normal 3 3 7 5 3 2" xfId="13516"/>
    <cellStyle name="Normal 3 3 7 5 3 2 2" xfId="29421"/>
    <cellStyle name="Normal 3 3 7 5 3 2 3" xfId="46448"/>
    <cellStyle name="Normal 3 3 7 5 3 3" xfId="29422"/>
    <cellStyle name="Normal 3 3 7 5 3 4" xfId="46449"/>
    <cellStyle name="Normal 3 3 7 5 4" xfId="13517"/>
    <cellStyle name="Normal 3 3 7 5 4 2" xfId="13518"/>
    <cellStyle name="Normal 3 3 7 5 4 3" xfId="46450"/>
    <cellStyle name="Normal 3 3 7 5 5" xfId="13519"/>
    <cellStyle name="Normal 3 3 7 5 5 2" xfId="13520"/>
    <cellStyle name="Normal 3 3 7 5 6" xfId="13521"/>
    <cellStyle name="Normal 3 3 7 5 7" xfId="46451"/>
    <cellStyle name="Normal 3 3 7 6" xfId="13522"/>
    <cellStyle name="Normal 3 3 7 6 2" xfId="13523"/>
    <cellStyle name="Normal 3 3 7 6 2 2" xfId="29423"/>
    <cellStyle name="Normal 3 3 7 6 2 2 2" xfId="29424"/>
    <cellStyle name="Normal 3 3 7 6 2 2 2 2" xfId="29425"/>
    <cellStyle name="Normal 3 3 7 6 2 2 2 3" xfId="46452"/>
    <cellStyle name="Normal 3 3 7 6 2 2 3" xfId="29426"/>
    <cellStyle name="Normal 3 3 7 6 2 2 4" xfId="46453"/>
    <cellStyle name="Normal 3 3 7 6 2 3" xfId="29427"/>
    <cellStyle name="Normal 3 3 7 6 2 3 2" xfId="29428"/>
    <cellStyle name="Normal 3 3 7 6 2 3 3" xfId="46454"/>
    <cellStyle name="Normal 3 3 7 6 2 4" xfId="29429"/>
    <cellStyle name="Normal 3 3 7 6 2 5" xfId="46455"/>
    <cellStyle name="Normal 3 3 7 6 3" xfId="13524"/>
    <cellStyle name="Normal 3 3 7 6 3 2" xfId="29430"/>
    <cellStyle name="Normal 3 3 7 6 3 2 2" xfId="29431"/>
    <cellStyle name="Normal 3 3 7 6 3 2 3" xfId="46456"/>
    <cellStyle name="Normal 3 3 7 6 3 3" xfId="29432"/>
    <cellStyle name="Normal 3 3 7 6 3 4" xfId="46457"/>
    <cellStyle name="Normal 3 3 7 6 4" xfId="29433"/>
    <cellStyle name="Normal 3 3 7 6 4 2" xfId="29434"/>
    <cellStyle name="Normal 3 3 7 6 4 3" xfId="46458"/>
    <cellStyle name="Normal 3 3 7 6 5" xfId="29435"/>
    <cellStyle name="Normal 3 3 7 6 6" xfId="46459"/>
    <cellStyle name="Normal 3 3 7 6 7" xfId="46460"/>
    <cellStyle name="Normal 3 3 7 7" xfId="13525"/>
    <cellStyle name="Normal 3 3 7 7 2" xfId="13526"/>
    <cellStyle name="Normal 3 3 7 7 2 2" xfId="29436"/>
    <cellStyle name="Normal 3 3 7 7 2 2 2" xfId="29437"/>
    <cellStyle name="Normal 3 3 7 7 2 2 3" xfId="46461"/>
    <cellStyle name="Normal 3 3 7 7 2 3" xfId="29438"/>
    <cellStyle name="Normal 3 3 7 7 2 4" xfId="46462"/>
    <cellStyle name="Normal 3 3 7 7 3" xfId="13527"/>
    <cellStyle name="Normal 3 3 7 7 3 2" xfId="29439"/>
    <cellStyle name="Normal 3 3 7 7 3 3" xfId="46463"/>
    <cellStyle name="Normal 3 3 7 7 4" xfId="29440"/>
    <cellStyle name="Normal 3 3 7 7 5" xfId="46464"/>
    <cellStyle name="Normal 3 3 7 8" xfId="13528"/>
    <cellStyle name="Normal 3 3 7 8 2" xfId="13529"/>
    <cellStyle name="Normal 3 3 7 8 2 2" xfId="29441"/>
    <cellStyle name="Normal 3 3 7 8 2 2 2" xfId="29442"/>
    <cellStyle name="Normal 3 3 7 8 2 2 3" xfId="46465"/>
    <cellStyle name="Normal 3 3 7 8 2 3" xfId="29443"/>
    <cellStyle name="Normal 3 3 7 8 2 4" xfId="46466"/>
    <cellStyle name="Normal 3 3 7 8 3" xfId="29444"/>
    <cellStyle name="Normal 3 3 7 8 3 2" xfId="29445"/>
    <cellStyle name="Normal 3 3 7 8 3 3" xfId="46467"/>
    <cellStyle name="Normal 3 3 7 8 4" xfId="29446"/>
    <cellStyle name="Normal 3 3 7 8 5" xfId="46468"/>
    <cellStyle name="Normal 3 3 7 9" xfId="13530"/>
    <cellStyle name="Normal 3 3 7 9 2" xfId="13531"/>
    <cellStyle name="Normal 3 3 7 9 2 2" xfId="29447"/>
    <cellStyle name="Normal 3 3 7 9 2 2 2" xfId="29448"/>
    <cellStyle name="Normal 3 3 7 9 2 2 3" xfId="46469"/>
    <cellStyle name="Normal 3 3 7 9 2 3" xfId="29449"/>
    <cellStyle name="Normal 3 3 7 9 2 4" xfId="46470"/>
    <cellStyle name="Normal 3 3 7 9 3" xfId="29450"/>
    <cellStyle name="Normal 3 3 7 9 3 2" xfId="29451"/>
    <cellStyle name="Normal 3 3 7 9 3 3" xfId="46471"/>
    <cellStyle name="Normal 3 3 7 9 4" xfId="29452"/>
    <cellStyle name="Normal 3 3 7 9 5" xfId="46472"/>
    <cellStyle name="Normal 3 3 8" xfId="13532"/>
    <cellStyle name="Normal 3 3 8 10" xfId="13533"/>
    <cellStyle name="Normal 3 3 8 10 2" xfId="13534"/>
    <cellStyle name="Normal 3 3 8 10 2 2" xfId="29453"/>
    <cellStyle name="Normal 3 3 8 10 2 3" xfId="46473"/>
    <cellStyle name="Normal 3 3 8 10 3" xfId="29454"/>
    <cellStyle name="Normal 3 3 8 10 4" xfId="46474"/>
    <cellStyle name="Normal 3 3 8 11" xfId="13535"/>
    <cellStyle name="Normal 3 3 8 11 2" xfId="29455"/>
    <cellStyle name="Normal 3 3 8 11 3" xfId="46475"/>
    <cellStyle name="Normal 3 3 8 12" xfId="29456"/>
    <cellStyle name="Normal 3 3 8 12 2" xfId="46476"/>
    <cellStyle name="Normal 3 3 8 13" xfId="46477"/>
    <cellStyle name="Normal 3 3 8 14" xfId="46478"/>
    <cellStyle name="Normal 3 3 8 15" xfId="46479"/>
    <cellStyle name="Normal 3 3 8 2" xfId="13536"/>
    <cellStyle name="Normal 3 3 8 2 10" xfId="46480"/>
    <cellStyle name="Normal 3 3 8 2 11" xfId="46481"/>
    <cellStyle name="Normal 3 3 8 2 12" xfId="46482"/>
    <cellStyle name="Normal 3 3 8 2 2" xfId="13537"/>
    <cellStyle name="Normal 3 3 8 2 2 2" xfId="13538"/>
    <cellStyle name="Normal 3 3 8 2 2 2 2" xfId="13539"/>
    <cellStyle name="Normal 3 3 8 2 2 2 2 2" xfId="13540"/>
    <cellStyle name="Normal 3 3 8 2 2 2 2 2 2" xfId="29457"/>
    <cellStyle name="Normal 3 3 8 2 2 2 2 2 2 2" xfId="29458"/>
    <cellStyle name="Normal 3 3 8 2 2 2 2 2 2 3" xfId="46483"/>
    <cellStyle name="Normal 3 3 8 2 2 2 2 2 3" xfId="29459"/>
    <cellStyle name="Normal 3 3 8 2 2 2 2 2 4" xfId="46484"/>
    <cellStyle name="Normal 3 3 8 2 2 2 2 3" xfId="13541"/>
    <cellStyle name="Normal 3 3 8 2 2 2 2 3 2" xfId="29460"/>
    <cellStyle name="Normal 3 3 8 2 2 2 2 3 3" xfId="46485"/>
    <cellStyle name="Normal 3 3 8 2 2 2 2 4" xfId="29461"/>
    <cellStyle name="Normal 3 3 8 2 2 2 2 5" xfId="46486"/>
    <cellStyle name="Normal 3 3 8 2 2 2 3" xfId="13542"/>
    <cellStyle name="Normal 3 3 8 2 2 2 3 2" xfId="13543"/>
    <cellStyle name="Normal 3 3 8 2 2 2 3 2 2" xfId="29462"/>
    <cellStyle name="Normal 3 3 8 2 2 2 3 2 3" xfId="46487"/>
    <cellStyle name="Normal 3 3 8 2 2 2 3 3" xfId="29463"/>
    <cellStyle name="Normal 3 3 8 2 2 2 3 4" xfId="46488"/>
    <cellStyle name="Normal 3 3 8 2 2 2 4" xfId="13544"/>
    <cellStyle name="Normal 3 3 8 2 2 2 4 2" xfId="13545"/>
    <cellStyle name="Normal 3 3 8 2 2 2 4 3" xfId="46489"/>
    <cellStyle name="Normal 3 3 8 2 2 2 5" xfId="13546"/>
    <cellStyle name="Normal 3 3 8 2 2 2 5 2" xfId="13547"/>
    <cellStyle name="Normal 3 3 8 2 2 2 6" xfId="13548"/>
    <cellStyle name="Normal 3 3 8 2 2 2 7" xfId="46490"/>
    <cellStyle name="Normal 3 3 8 2 2 3" xfId="13549"/>
    <cellStyle name="Normal 3 3 8 2 2 3 2" xfId="13550"/>
    <cellStyle name="Normal 3 3 8 2 2 3 2 2" xfId="29464"/>
    <cellStyle name="Normal 3 3 8 2 2 3 2 2 2" xfId="29465"/>
    <cellStyle name="Normal 3 3 8 2 2 3 2 2 3" xfId="46491"/>
    <cellStyle name="Normal 3 3 8 2 2 3 2 3" xfId="29466"/>
    <cellStyle name="Normal 3 3 8 2 2 3 2 4" xfId="46492"/>
    <cellStyle name="Normal 3 3 8 2 2 3 3" xfId="13551"/>
    <cellStyle name="Normal 3 3 8 2 2 3 3 2" xfId="29467"/>
    <cellStyle name="Normal 3 3 8 2 2 3 3 3" xfId="46493"/>
    <cellStyle name="Normal 3 3 8 2 2 3 4" xfId="29468"/>
    <cellStyle name="Normal 3 3 8 2 2 3 5" xfId="46494"/>
    <cellStyle name="Normal 3 3 8 2 2 4" xfId="13552"/>
    <cellStyle name="Normal 3 3 8 2 2 4 2" xfId="13553"/>
    <cellStyle name="Normal 3 3 8 2 2 4 2 2" xfId="29469"/>
    <cellStyle name="Normal 3 3 8 2 2 4 2 3" xfId="46495"/>
    <cellStyle name="Normal 3 3 8 2 2 4 3" xfId="29470"/>
    <cellStyle name="Normal 3 3 8 2 2 4 4" xfId="46496"/>
    <cellStyle name="Normal 3 3 8 2 2 5" xfId="13554"/>
    <cellStyle name="Normal 3 3 8 2 2 5 2" xfId="13555"/>
    <cellStyle name="Normal 3 3 8 2 2 5 3" xfId="46497"/>
    <cellStyle name="Normal 3 3 8 2 2 6" xfId="13556"/>
    <cellStyle name="Normal 3 3 8 2 2 6 2" xfId="13557"/>
    <cellStyle name="Normal 3 3 8 2 2 7" xfId="13558"/>
    <cellStyle name="Normal 3 3 8 2 2 8" xfId="46498"/>
    <cellStyle name="Normal 3 3 8 2 3" xfId="13559"/>
    <cellStyle name="Normal 3 3 8 2 3 2" xfId="13560"/>
    <cellStyle name="Normal 3 3 8 2 3 2 2" xfId="13561"/>
    <cellStyle name="Normal 3 3 8 2 3 2 2 2" xfId="29471"/>
    <cellStyle name="Normal 3 3 8 2 3 2 2 2 2" xfId="29472"/>
    <cellStyle name="Normal 3 3 8 2 3 2 2 2 3" xfId="46499"/>
    <cellStyle name="Normal 3 3 8 2 3 2 2 3" xfId="29473"/>
    <cellStyle name="Normal 3 3 8 2 3 2 2 4" xfId="46500"/>
    <cellStyle name="Normal 3 3 8 2 3 2 3" xfId="13562"/>
    <cellStyle name="Normal 3 3 8 2 3 2 3 2" xfId="29474"/>
    <cellStyle name="Normal 3 3 8 2 3 2 3 3" xfId="46501"/>
    <cellStyle name="Normal 3 3 8 2 3 2 4" xfId="29475"/>
    <cellStyle name="Normal 3 3 8 2 3 2 5" xfId="46502"/>
    <cellStyle name="Normal 3 3 8 2 3 3" xfId="13563"/>
    <cellStyle name="Normal 3 3 8 2 3 3 2" xfId="13564"/>
    <cellStyle name="Normal 3 3 8 2 3 3 2 2" xfId="29476"/>
    <cellStyle name="Normal 3 3 8 2 3 3 2 3" xfId="46503"/>
    <cellStyle name="Normal 3 3 8 2 3 3 3" xfId="29477"/>
    <cellStyle name="Normal 3 3 8 2 3 3 4" xfId="46504"/>
    <cellStyle name="Normal 3 3 8 2 3 4" xfId="13565"/>
    <cellStyle name="Normal 3 3 8 2 3 4 2" xfId="13566"/>
    <cellStyle name="Normal 3 3 8 2 3 4 3" xfId="46505"/>
    <cellStyle name="Normal 3 3 8 2 3 5" xfId="13567"/>
    <cellStyle name="Normal 3 3 8 2 3 5 2" xfId="13568"/>
    <cellStyle name="Normal 3 3 8 2 3 6" xfId="13569"/>
    <cellStyle name="Normal 3 3 8 2 3 7" xfId="46506"/>
    <cellStyle name="Normal 3 3 8 2 4" xfId="13570"/>
    <cellStyle name="Normal 3 3 8 2 4 2" xfId="13571"/>
    <cellStyle name="Normal 3 3 8 2 4 2 2" xfId="29478"/>
    <cellStyle name="Normal 3 3 8 2 4 2 2 2" xfId="29479"/>
    <cellStyle name="Normal 3 3 8 2 4 2 2 2 2" xfId="29480"/>
    <cellStyle name="Normal 3 3 8 2 4 2 2 2 3" xfId="46507"/>
    <cellStyle name="Normal 3 3 8 2 4 2 2 3" xfId="29481"/>
    <cellStyle name="Normal 3 3 8 2 4 2 2 4" xfId="46508"/>
    <cellStyle name="Normal 3 3 8 2 4 2 3" xfId="29482"/>
    <cellStyle name="Normal 3 3 8 2 4 2 3 2" xfId="29483"/>
    <cellStyle name="Normal 3 3 8 2 4 2 3 3" xfId="46509"/>
    <cellStyle name="Normal 3 3 8 2 4 2 4" xfId="29484"/>
    <cellStyle name="Normal 3 3 8 2 4 2 5" xfId="46510"/>
    <cellStyle name="Normal 3 3 8 2 4 3" xfId="13572"/>
    <cellStyle name="Normal 3 3 8 2 4 3 2" xfId="29485"/>
    <cellStyle name="Normal 3 3 8 2 4 3 2 2" xfId="29486"/>
    <cellStyle name="Normal 3 3 8 2 4 3 2 3" xfId="46511"/>
    <cellStyle name="Normal 3 3 8 2 4 3 3" xfId="29487"/>
    <cellStyle name="Normal 3 3 8 2 4 3 4" xfId="46512"/>
    <cellStyle name="Normal 3 3 8 2 4 4" xfId="29488"/>
    <cellStyle name="Normal 3 3 8 2 4 4 2" xfId="29489"/>
    <cellStyle name="Normal 3 3 8 2 4 4 3" xfId="46513"/>
    <cellStyle name="Normal 3 3 8 2 4 5" xfId="29490"/>
    <cellStyle name="Normal 3 3 8 2 4 6" xfId="46514"/>
    <cellStyle name="Normal 3 3 8 2 5" xfId="13573"/>
    <cellStyle name="Normal 3 3 8 2 5 2" xfId="13574"/>
    <cellStyle name="Normal 3 3 8 2 5 2 2" xfId="29491"/>
    <cellStyle name="Normal 3 3 8 2 5 2 2 2" xfId="29492"/>
    <cellStyle name="Normal 3 3 8 2 5 2 2 3" xfId="46515"/>
    <cellStyle name="Normal 3 3 8 2 5 2 3" xfId="29493"/>
    <cellStyle name="Normal 3 3 8 2 5 2 4" xfId="46516"/>
    <cellStyle name="Normal 3 3 8 2 5 3" xfId="29494"/>
    <cellStyle name="Normal 3 3 8 2 5 3 2" xfId="29495"/>
    <cellStyle name="Normal 3 3 8 2 5 3 3" xfId="46517"/>
    <cellStyle name="Normal 3 3 8 2 5 4" xfId="29496"/>
    <cellStyle name="Normal 3 3 8 2 5 5" xfId="46518"/>
    <cellStyle name="Normal 3 3 8 2 6" xfId="13575"/>
    <cellStyle name="Normal 3 3 8 2 6 2" xfId="13576"/>
    <cellStyle name="Normal 3 3 8 2 6 2 2" xfId="29497"/>
    <cellStyle name="Normal 3 3 8 2 6 2 2 2" xfId="29498"/>
    <cellStyle name="Normal 3 3 8 2 6 2 2 3" xfId="46519"/>
    <cellStyle name="Normal 3 3 8 2 6 2 3" xfId="29499"/>
    <cellStyle name="Normal 3 3 8 2 6 2 4" xfId="46520"/>
    <cellStyle name="Normal 3 3 8 2 6 3" xfId="29500"/>
    <cellStyle name="Normal 3 3 8 2 6 3 2" xfId="29501"/>
    <cellStyle name="Normal 3 3 8 2 6 3 3" xfId="46521"/>
    <cellStyle name="Normal 3 3 8 2 6 4" xfId="29502"/>
    <cellStyle name="Normal 3 3 8 2 6 5" xfId="46522"/>
    <cellStyle name="Normal 3 3 8 2 7" xfId="13577"/>
    <cellStyle name="Normal 3 3 8 2 7 2" xfId="13578"/>
    <cellStyle name="Normal 3 3 8 2 7 2 2" xfId="29503"/>
    <cellStyle name="Normal 3 3 8 2 7 2 3" xfId="46523"/>
    <cellStyle name="Normal 3 3 8 2 7 3" xfId="29504"/>
    <cellStyle name="Normal 3 3 8 2 7 4" xfId="46524"/>
    <cellStyle name="Normal 3 3 8 2 8" xfId="13579"/>
    <cellStyle name="Normal 3 3 8 2 8 2" xfId="29505"/>
    <cellStyle name="Normal 3 3 8 2 8 3" xfId="46525"/>
    <cellStyle name="Normal 3 3 8 2 9" xfId="29506"/>
    <cellStyle name="Normal 3 3 8 2 9 2" xfId="46526"/>
    <cellStyle name="Normal 3 3 8 3" xfId="13580"/>
    <cellStyle name="Normal 3 3 8 3 10" xfId="46527"/>
    <cellStyle name="Normal 3 3 8 3 11" xfId="46528"/>
    <cellStyle name="Normal 3 3 8 3 2" xfId="13581"/>
    <cellStyle name="Normal 3 3 8 3 2 2" xfId="13582"/>
    <cellStyle name="Normal 3 3 8 3 2 2 2" xfId="13583"/>
    <cellStyle name="Normal 3 3 8 3 2 2 2 2" xfId="13584"/>
    <cellStyle name="Normal 3 3 8 3 2 2 2 2 2" xfId="29507"/>
    <cellStyle name="Normal 3 3 8 3 2 2 2 2 2 2" xfId="29508"/>
    <cellStyle name="Normal 3 3 8 3 2 2 2 2 2 3" xfId="46529"/>
    <cellStyle name="Normal 3 3 8 3 2 2 2 2 3" xfId="29509"/>
    <cellStyle name="Normal 3 3 8 3 2 2 2 2 4" xfId="46530"/>
    <cellStyle name="Normal 3 3 8 3 2 2 2 3" xfId="13585"/>
    <cellStyle name="Normal 3 3 8 3 2 2 2 3 2" xfId="29510"/>
    <cellStyle name="Normal 3 3 8 3 2 2 2 3 3" xfId="46531"/>
    <cellStyle name="Normal 3 3 8 3 2 2 2 4" xfId="29511"/>
    <cellStyle name="Normal 3 3 8 3 2 2 2 5" xfId="46532"/>
    <cellStyle name="Normal 3 3 8 3 2 2 3" xfId="13586"/>
    <cellStyle name="Normal 3 3 8 3 2 2 3 2" xfId="13587"/>
    <cellStyle name="Normal 3 3 8 3 2 2 3 2 2" xfId="29512"/>
    <cellStyle name="Normal 3 3 8 3 2 2 3 2 3" xfId="46533"/>
    <cellStyle name="Normal 3 3 8 3 2 2 3 3" xfId="29513"/>
    <cellStyle name="Normal 3 3 8 3 2 2 3 4" xfId="46534"/>
    <cellStyle name="Normal 3 3 8 3 2 2 4" xfId="13588"/>
    <cellStyle name="Normal 3 3 8 3 2 2 4 2" xfId="13589"/>
    <cellStyle name="Normal 3 3 8 3 2 2 4 3" xfId="46535"/>
    <cellStyle name="Normal 3 3 8 3 2 2 5" xfId="13590"/>
    <cellStyle name="Normal 3 3 8 3 2 2 5 2" xfId="13591"/>
    <cellStyle name="Normal 3 3 8 3 2 2 6" xfId="13592"/>
    <cellStyle name="Normal 3 3 8 3 2 2 7" xfId="46536"/>
    <cellStyle name="Normal 3 3 8 3 2 3" xfId="13593"/>
    <cellStyle name="Normal 3 3 8 3 2 3 2" xfId="13594"/>
    <cellStyle name="Normal 3 3 8 3 2 3 2 2" xfId="29514"/>
    <cellStyle name="Normal 3 3 8 3 2 3 2 2 2" xfId="29515"/>
    <cellStyle name="Normal 3 3 8 3 2 3 2 2 3" xfId="46537"/>
    <cellStyle name="Normal 3 3 8 3 2 3 2 3" xfId="29516"/>
    <cellStyle name="Normal 3 3 8 3 2 3 2 4" xfId="46538"/>
    <cellStyle name="Normal 3 3 8 3 2 3 3" xfId="13595"/>
    <cellStyle name="Normal 3 3 8 3 2 3 3 2" xfId="29517"/>
    <cellStyle name="Normal 3 3 8 3 2 3 3 3" xfId="46539"/>
    <cellStyle name="Normal 3 3 8 3 2 3 4" xfId="29518"/>
    <cellStyle name="Normal 3 3 8 3 2 3 5" xfId="46540"/>
    <cellStyle name="Normal 3 3 8 3 2 4" xfId="13596"/>
    <cellStyle name="Normal 3 3 8 3 2 4 2" xfId="13597"/>
    <cellStyle name="Normal 3 3 8 3 2 4 2 2" xfId="29519"/>
    <cellStyle name="Normal 3 3 8 3 2 4 2 3" xfId="46541"/>
    <cellStyle name="Normal 3 3 8 3 2 4 3" xfId="29520"/>
    <cellStyle name="Normal 3 3 8 3 2 4 4" xfId="46542"/>
    <cellStyle name="Normal 3 3 8 3 2 5" xfId="13598"/>
    <cellStyle name="Normal 3 3 8 3 2 5 2" xfId="13599"/>
    <cellStyle name="Normal 3 3 8 3 2 5 3" xfId="46543"/>
    <cellStyle name="Normal 3 3 8 3 2 6" xfId="13600"/>
    <cellStyle name="Normal 3 3 8 3 2 6 2" xfId="13601"/>
    <cellStyle name="Normal 3 3 8 3 2 7" xfId="13602"/>
    <cellStyle name="Normal 3 3 8 3 2 8" xfId="46544"/>
    <cellStyle name="Normal 3 3 8 3 3" xfId="13603"/>
    <cellStyle name="Normal 3 3 8 3 3 2" xfId="13604"/>
    <cellStyle name="Normal 3 3 8 3 3 2 2" xfId="13605"/>
    <cellStyle name="Normal 3 3 8 3 3 2 2 2" xfId="29521"/>
    <cellStyle name="Normal 3 3 8 3 3 2 2 2 2" xfId="29522"/>
    <cellStyle name="Normal 3 3 8 3 3 2 2 2 3" xfId="46545"/>
    <cellStyle name="Normal 3 3 8 3 3 2 2 3" xfId="29523"/>
    <cellStyle name="Normal 3 3 8 3 3 2 2 4" xfId="46546"/>
    <cellStyle name="Normal 3 3 8 3 3 2 3" xfId="13606"/>
    <cellStyle name="Normal 3 3 8 3 3 2 3 2" xfId="29524"/>
    <cellStyle name="Normal 3 3 8 3 3 2 3 3" xfId="46547"/>
    <cellStyle name="Normal 3 3 8 3 3 2 4" xfId="29525"/>
    <cellStyle name="Normal 3 3 8 3 3 2 5" xfId="46548"/>
    <cellStyle name="Normal 3 3 8 3 3 3" xfId="13607"/>
    <cellStyle name="Normal 3 3 8 3 3 3 2" xfId="13608"/>
    <cellStyle name="Normal 3 3 8 3 3 3 2 2" xfId="29526"/>
    <cellStyle name="Normal 3 3 8 3 3 3 2 3" xfId="46549"/>
    <cellStyle name="Normal 3 3 8 3 3 3 3" xfId="29527"/>
    <cellStyle name="Normal 3 3 8 3 3 3 4" xfId="46550"/>
    <cellStyle name="Normal 3 3 8 3 3 4" xfId="13609"/>
    <cellStyle name="Normal 3 3 8 3 3 4 2" xfId="13610"/>
    <cellStyle name="Normal 3 3 8 3 3 4 3" xfId="46551"/>
    <cellStyle name="Normal 3 3 8 3 3 5" xfId="13611"/>
    <cellStyle name="Normal 3 3 8 3 3 5 2" xfId="13612"/>
    <cellStyle name="Normal 3 3 8 3 3 6" xfId="13613"/>
    <cellStyle name="Normal 3 3 8 3 3 7" xfId="46552"/>
    <cellStyle name="Normal 3 3 8 3 4" xfId="13614"/>
    <cellStyle name="Normal 3 3 8 3 4 2" xfId="13615"/>
    <cellStyle name="Normal 3 3 8 3 4 2 2" xfId="29528"/>
    <cellStyle name="Normal 3 3 8 3 4 2 2 2" xfId="29529"/>
    <cellStyle name="Normal 3 3 8 3 4 2 2 2 2" xfId="29530"/>
    <cellStyle name="Normal 3 3 8 3 4 2 2 2 3" xfId="46553"/>
    <cellStyle name="Normal 3 3 8 3 4 2 2 3" xfId="29531"/>
    <cellStyle name="Normal 3 3 8 3 4 2 2 4" xfId="46554"/>
    <cellStyle name="Normal 3 3 8 3 4 2 3" xfId="29532"/>
    <cellStyle name="Normal 3 3 8 3 4 2 3 2" xfId="29533"/>
    <cellStyle name="Normal 3 3 8 3 4 2 3 3" xfId="46555"/>
    <cellStyle name="Normal 3 3 8 3 4 2 4" xfId="29534"/>
    <cellStyle name="Normal 3 3 8 3 4 2 5" xfId="46556"/>
    <cellStyle name="Normal 3 3 8 3 4 3" xfId="13616"/>
    <cellStyle name="Normal 3 3 8 3 4 3 2" xfId="29535"/>
    <cellStyle name="Normal 3 3 8 3 4 3 2 2" xfId="29536"/>
    <cellStyle name="Normal 3 3 8 3 4 3 2 3" xfId="46557"/>
    <cellStyle name="Normal 3 3 8 3 4 3 3" xfId="29537"/>
    <cellStyle name="Normal 3 3 8 3 4 3 4" xfId="46558"/>
    <cellStyle name="Normal 3 3 8 3 4 4" xfId="29538"/>
    <cellStyle name="Normal 3 3 8 3 4 4 2" xfId="29539"/>
    <cellStyle name="Normal 3 3 8 3 4 4 3" xfId="46559"/>
    <cellStyle name="Normal 3 3 8 3 4 5" xfId="29540"/>
    <cellStyle name="Normal 3 3 8 3 4 6" xfId="46560"/>
    <cellStyle name="Normal 3 3 8 3 5" xfId="13617"/>
    <cellStyle name="Normal 3 3 8 3 5 2" xfId="13618"/>
    <cellStyle name="Normal 3 3 8 3 5 2 2" xfId="29541"/>
    <cellStyle name="Normal 3 3 8 3 5 2 2 2" xfId="29542"/>
    <cellStyle name="Normal 3 3 8 3 5 2 2 3" xfId="46561"/>
    <cellStyle name="Normal 3 3 8 3 5 2 3" xfId="29543"/>
    <cellStyle name="Normal 3 3 8 3 5 2 4" xfId="46562"/>
    <cellStyle name="Normal 3 3 8 3 5 3" xfId="29544"/>
    <cellStyle name="Normal 3 3 8 3 5 3 2" xfId="29545"/>
    <cellStyle name="Normal 3 3 8 3 5 3 3" xfId="46563"/>
    <cellStyle name="Normal 3 3 8 3 5 4" xfId="29546"/>
    <cellStyle name="Normal 3 3 8 3 5 5" xfId="46564"/>
    <cellStyle name="Normal 3 3 8 3 6" xfId="13619"/>
    <cellStyle name="Normal 3 3 8 3 6 2" xfId="13620"/>
    <cellStyle name="Normal 3 3 8 3 6 2 2" xfId="29547"/>
    <cellStyle name="Normal 3 3 8 3 6 2 3" xfId="46565"/>
    <cellStyle name="Normal 3 3 8 3 6 3" xfId="29548"/>
    <cellStyle name="Normal 3 3 8 3 6 4" xfId="46566"/>
    <cellStyle name="Normal 3 3 8 3 7" xfId="13621"/>
    <cellStyle name="Normal 3 3 8 3 7 2" xfId="13622"/>
    <cellStyle name="Normal 3 3 8 3 7 3" xfId="46567"/>
    <cellStyle name="Normal 3 3 8 3 8" xfId="13623"/>
    <cellStyle name="Normal 3 3 8 3 8 2" xfId="46568"/>
    <cellStyle name="Normal 3 3 8 3 9" xfId="46569"/>
    <cellStyle name="Normal 3 3 8 4" xfId="13624"/>
    <cellStyle name="Normal 3 3 8 4 10" xfId="46570"/>
    <cellStyle name="Normal 3 3 8 4 2" xfId="13625"/>
    <cellStyle name="Normal 3 3 8 4 2 2" xfId="13626"/>
    <cellStyle name="Normal 3 3 8 4 2 2 2" xfId="13627"/>
    <cellStyle name="Normal 3 3 8 4 2 2 2 2" xfId="29549"/>
    <cellStyle name="Normal 3 3 8 4 2 2 2 2 2" xfId="29550"/>
    <cellStyle name="Normal 3 3 8 4 2 2 2 2 3" xfId="46571"/>
    <cellStyle name="Normal 3 3 8 4 2 2 2 3" xfId="29551"/>
    <cellStyle name="Normal 3 3 8 4 2 2 2 4" xfId="46572"/>
    <cellStyle name="Normal 3 3 8 4 2 2 3" xfId="13628"/>
    <cellStyle name="Normal 3 3 8 4 2 2 3 2" xfId="29552"/>
    <cellStyle name="Normal 3 3 8 4 2 2 3 3" xfId="46573"/>
    <cellStyle name="Normal 3 3 8 4 2 2 4" xfId="29553"/>
    <cellStyle name="Normal 3 3 8 4 2 2 5" xfId="46574"/>
    <cellStyle name="Normal 3 3 8 4 2 3" xfId="13629"/>
    <cellStyle name="Normal 3 3 8 4 2 3 2" xfId="13630"/>
    <cellStyle name="Normal 3 3 8 4 2 3 2 2" xfId="29554"/>
    <cellStyle name="Normal 3 3 8 4 2 3 2 3" xfId="46575"/>
    <cellStyle name="Normal 3 3 8 4 2 3 3" xfId="29555"/>
    <cellStyle name="Normal 3 3 8 4 2 3 4" xfId="46576"/>
    <cellStyle name="Normal 3 3 8 4 2 4" xfId="13631"/>
    <cellStyle name="Normal 3 3 8 4 2 4 2" xfId="13632"/>
    <cellStyle name="Normal 3 3 8 4 2 4 3" xfId="46577"/>
    <cellStyle name="Normal 3 3 8 4 2 5" xfId="13633"/>
    <cellStyle name="Normal 3 3 8 4 2 5 2" xfId="13634"/>
    <cellStyle name="Normal 3 3 8 4 2 6" xfId="13635"/>
    <cellStyle name="Normal 3 3 8 4 2 7" xfId="46578"/>
    <cellStyle name="Normal 3 3 8 4 3" xfId="13636"/>
    <cellStyle name="Normal 3 3 8 4 3 2" xfId="13637"/>
    <cellStyle name="Normal 3 3 8 4 3 2 2" xfId="29556"/>
    <cellStyle name="Normal 3 3 8 4 3 2 2 2" xfId="29557"/>
    <cellStyle name="Normal 3 3 8 4 3 2 2 2 2" xfId="29558"/>
    <cellStyle name="Normal 3 3 8 4 3 2 2 2 3" xfId="46579"/>
    <cellStyle name="Normal 3 3 8 4 3 2 2 3" xfId="29559"/>
    <cellStyle name="Normal 3 3 8 4 3 2 2 4" xfId="46580"/>
    <cellStyle name="Normal 3 3 8 4 3 2 3" xfId="29560"/>
    <cellStyle name="Normal 3 3 8 4 3 2 3 2" xfId="29561"/>
    <cellStyle name="Normal 3 3 8 4 3 2 3 3" xfId="46581"/>
    <cellStyle name="Normal 3 3 8 4 3 2 4" xfId="29562"/>
    <cellStyle name="Normal 3 3 8 4 3 2 5" xfId="46582"/>
    <cellStyle name="Normal 3 3 8 4 3 3" xfId="13638"/>
    <cellStyle name="Normal 3 3 8 4 3 3 2" xfId="29563"/>
    <cellStyle name="Normal 3 3 8 4 3 3 2 2" xfId="29564"/>
    <cellStyle name="Normal 3 3 8 4 3 3 2 3" xfId="46583"/>
    <cellStyle name="Normal 3 3 8 4 3 3 3" xfId="29565"/>
    <cellStyle name="Normal 3 3 8 4 3 3 4" xfId="46584"/>
    <cellStyle name="Normal 3 3 8 4 3 4" xfId="29566"/>
    <cellStyle name="Normal 3 3 8 4 3 4 2" xfId="29567"/>
    <cellStyle name="Normal 3 3 8 4 3 4 3" xfId="46585"/>
    <cellStyle name="Normal 3 3 8 4 3 5" xfId="29568"/>
    <cellStyle name="Normal 3 3 8 4 3 6" xfId="46586"/>
    <cellStyle name="Normal 3 3 8 4 4" xfId="13639"/>
    <cellStyle name="Normal 3 3 8 4 4 2" xfId="13640"/>
    <cellStyle name="Normal 3 3 8 4 4 2 2" xfId="29569"/>
    <cellStyle name="Normal 3 3 8 4 4 2 2 2" xfId="29570"/>
    <cellStyle name="Normal 3 3 8 4 4 2 2 3" xfId="46587"/>
    <cellStyle name="Normal 3 3 8 4 4 2 3" xfId="29571"/>
    <cellStyle name="Normal 3 3 8 4 4 2 4" xfId="46588"/>
    <cellStyle name="Normal 3 3 8 4 4 3" xfId="29572"/>
    <cellStyle name="Normal 3 3 8 4 4 3 2" xfId="29573"/>
    <cellStyle name="Normal 3 3 8 4 4 3 3" xfId="46589"/>
    <cellStyle name="Normal 3 3 8 4 4 4" xfId="29574"/>
    <cellStyle name="Normal 3 3 8 4 4 5" xfId="46590"/>
    <cellStyle name="Normal 3 3 8 4 5" xfId="13641"/>
    <cellStyle name="Normal 3 3 8 4 5 2" xfId="13642"/>
    <cellStyle name="Normal 3 3 8 4 5 2 2" xfId="29575"/>
    <cellStyle name="Normal 3 3 8 4 5 2 3" xfId="46591"/>
    <cellStyle name="Normal 3 3 8 4 5 3" xfId="29576"/>
    <cellStyle name="Normal 3 3 8 4 5 4" xfId="46592"/>
    <cellStyle name="Normal 3 3 8 4 6" xfId="13643"/>
    <cellStyle name="Normal 3 3 8 4 6 2" xfId="13644"/>
    <cellStyle name="Normal 3 3 8 4 6 3" xfId="46593"/>
    <cellStyle name="Normal 3 3 8 4 7" xfId="13645"/>
    <cellStyle name="Normal 3 3 8 4 7 2" xfId="46594"/>
    <cellStyle name="Normal 3 3 8 4 8" xfId="46595"/>
    <cellStyle name="Normal 3 3 8 4 9" xfId="46596"/>
    <cellStyle name="Normal 3 3 8 5" xfId="13646"/>
    <cellStyle name="Normal 3 3 8 5 2" xfId="13647"/>
    <cellStyle name="Normal 3 3 8 5 2 2" xfId="13648"/>
    <cellStyle name="Normal 3 3 8 5 2 2 2" xfId="29577"/>
    <cellStyle name="Normal 3 3 8 5 2 2 2 2" xfId="29578"/>
    <cellStyle name="Normal 3 3 8 5 2 2 2 3" xfId="46597"/>
    <cellStyle name="Normal 3 3 8 5 2 2 3" xfId="29579"/>
    <cellStyle name="Normal 3 3 8 5 2 2 4" xfId="46598"/>
    <cellStyle name="Normal 3 3 8 5 2 3" xfId="13649"/>
    <cellStyle name="Normal 3 3 8 5 2 3 2" xfId="29580"/>
    <cellStyle name="Normal 3 3 8 5 2 3 3" xfId="46599"/>
    <cellStyle name="Normal 3 3 8 5 2 4" xfId="29581"/>
    <cellStyle name="Normal 3 3 8 5 2 5" xfId="46600"/>
    <cellStyle name="Normal 3 3 8 5 2 6" xfId="46601"/>
    <cellStyle name="Normal 3 3 8 5 3" xfId="13650"/>
    <cellStyle name="Normal 3 3 8 5 3 2" xfId="13651"/>
    <cellStyle name="Normal 3 3 8 5 3 2 2" xfId="29582"/>
    <cellStyle name="Normal 3 3 8 5 3 2 3" xfId="46602"/>
    <cellStyle name="Normal 3 3 8 5 3 3" xfId="29583"/>
    <cellStyle name="Normal 3 3 8 5 3 4" xfId="46603"/>
    <cellStyle name="Normal 3 3 8 5 4" xfId="13652"/>
    <cellStyle name="Normal 3 3 8 5 4 2" xfId="13653"/>
    <cellStyle name="Normal 3 3 8 5 4 3" xfId="46604"/>
    <cellStyle name="Normal 3 3 8 5 5" xfId="13654"/>
    <cellStyle name="Normal 3 3 8 5 5 2" xfId="13655"/>
    <cellStyle name="Normal 3 3 8 5 6" xfId="13656"/>
    <cellStyle name="Normal 3 3 8 5 7" xfId="46605"/>
    <cellStyle name="Normal 3 3 8 6" xfId="13657"/>
    <cellStyle name="Normal 3 3 8 6 2" xfId="13658"/>
    <cellStyle name="Normal 3 3 8 6 2 2" xfId="29584"/>
    <cellStyle name="Normal 3 3 8 6 2 2 2" xfId="29585"/>
    <cellStyle name="Normal 3 3 8 6 2 2 2 2" xfId="29586"/>
    <cellStyle name="Normal 3 3 8 6 2 2 2 3" xfId="46606"/>
    <cellStyle name="Normal 3 3 8 6 2 2 3" xfId="29587"/>
    <cellStyle name="Normal 3 3 8 6 2 2 4" xfId="46607"/>
    <cellStyle name="Normal 3 3 8 6 2 3" xfId="29588"/>
    <cellStyle name="Normal 3 3 8 6 2 3 2" xfId="29589"/>
    <cellStyle name="Normal 3 3 8 6 2 3 3" xfId="46608"/>
    <cellStyle name="Normal 3 3 8 6 2 4" xfId="29590"/>
    <cellStyle name="Normal 3 3 8 6 2 5" xfId="46609"/>
    <cellStyle name="Normal 3 3 8 6 3" xfId="13659"/>
    <cellStyle name="Normal 3 3 8 6 3 2" xfId="29591"/>
    <cellStyle name="Normal 3 3 8 6 3 2 2" xfId="29592"/>
    <cellStyle name="Normal 3 3 8 6 3 2 3" xfId="46610"/>
    <cellStyle name="Normal 3 3 8 6 3 3" xfId="29593"/>
    <cellStyle name="Normal 3 3 8 6 3 4" xfId="46611"/>
    <cellStyle name="Normal 3 3 8 6 4" xfId="29594"/>
    <cellStyle name="Normal 3 3 8 6 4 2" xfId="29595"/>
    <cellStyle name="Normal 3 3 8 6 4 3" xfId="46612"/>
    <cellStyle name="Normal 3 3 8 6 5" xfId="29596"/>
    <cellStyle name="Normal 3 3 8 6 6" xfId="46613"/>
    <cellStyle name="Normal 3 3 8 6 7" xfId="46614"/>
    <cellStyle name="Normal 3 3 8 7" xfId="13660"/>
    <cellStyle name="Normal 3 3 8 7 2" xfId="13661"/>
    <cellStyle name="Normal 3 3 8 7 2 2" xfId="29597"/>
    <cellStyle name="Normal 3 3 8 7 2 2 2" xfId="29598"/>
    <cellStyle name="Normal 3 3 8 7 2 2 3" xfId="46615"/>
    <cellStyle name="Normal 3 3 8 7 2 3" xfId="29599"/>
    <cellStyle name="Normal 3 3 8 7 2 4" xfId="46616"/>
    <cellStyle name="Normal 3 3 8 7 3" xfId="13662"/>
    <cellStyle name="Normal 3 3 8 7 3 2" xfId="29600"/>
    <cellStyle name="Normal 3 3 8 7 3 3" xfId="46617"/>
    <cellStyle name="Normal 3 3 8 7 4" xfId="29601"/>
    <cellStyle name="Normal 3 3 8 7 5" xfId="46618"/>
    <cellStyle name="Normal 3 3 8 8" xfId="13663"/>
    <cellStyle name="Normal 3 3 8 8 2" xfId="13664"/>
    <cellStyle name="Normal 3 3 8 8 2 2" xfId="29602"/>
    <cellStyle name="Normal 3 3 8 8 2 2 2" xfId="29603"/>
    <cellStyle name="Normal 3 3 8 8 2 2 3" xfId="46619"/>
    <cellStyle name="Normal 3 3 8 8 2 3" xfId="29604"/>
    <cellStyle name="Normal 3 3 8 8 2 4" xfId="46620"/>
    <cellStyle name="Normal 3 3 8 8 3" xfId="29605"/>
    <cellStyle name="Normal 3 3 8 8 3 2" xfId="29606"/>
    <cellStyle name="Normal 3 3 8 8 3 3" xfId="46621"/>
    <cellStyle name="Normal 3 3 8 8 4" xfId="29607"/>
    <cellStyle name="Normal 3 3 8 8 5" xfId="46622"/>
    <cellStyle name="Normal 3 3 8 9" xfId="13665"/>
    <cellStyle name="Normal 3 3 8 9 2" xfId="13666"/>
    <cellStyle name="Normal 3 3 8 9 2 2" xfId="29608"/>
    <cellStyle name="Normal 3 3 8 9 2 2 2" xfId="29609"/>
    <cellStyle name="Normal 3 3 8 9 2 2 3" xfId="46623"/>
    <cellStyle name="Normal 3 3 8 9 2 3" xfId="29610"/>
    <cellStyle name="Normal 3 3 8 9 2 4" xfId="46624"/>
    <cellStyle name="Normal 3 3 8 9 3" xfId="29611"/>
    <cellStyle name="Normal 3 3 8 9 3 2" xfId="29612"/>
    <cellStyle name="Normal 3 3 8 9 3 3" xfId="46625"/>
    <cellStyle name="Normal 3 3 8 9 4" xfId="29613"/>
    <cellStyle name="Normal 3 3 8 9 5" xfId="46626"/>
    <cellStyle name="Normal 3 3 9" xfId="13667"/>
    <cellStyle name="Normal 3 3 9 10" xfId="13668"/>
    <cellStyle name="Normal 3 3 9 10 2" xfId="13669"/>
    <cellStyle name="Normal 3 3 9 10 2 2" xfId="29614"/>
    <cellStyle name="Normal 3 3 9 10 2 3" xfId="46627"/>
    <cellStyle name="Normal 3 3 9 10 3" xfId="29615"/>
    <cellStyle name="Normal 3 3 9 10 4" xfId="46628"/>
    <cellStyle name="Normal 3 3 9 11" xfId="13670"/>
    <cellStyle name="Normal 3 3 9 11 2" xfId="29616"/>
    <cellStyle name="Normal 3 3 9 11 3" xfId="46629"/>
    <cellStyle name="Normal 3 3 9 12" xfId="29617"/>
    <cellStyle name="Normal 3 3 9 12 2" xfId="46630"/>
    <cellStyle name="Normal 3 3 9 13" xfId="46631"/>
    <cellStyle name="Normal 3 3 9 14" xfId="46632"/>
    <cellStyle name="Normal 3 3 9 15" xfId="46633"/>
    <cellStyle name="Normal 3 3 9 2" xfId="13671"/>
    <cellStyle name="Normal 3 3 9 2 10" xfId="46634"/>
    <cellStyle name="Normal 3 3 9 2 11" xfId="46635"/>
    <cellStyle name="Normal 3 3 9 2 12" xfId="46636"/>
    <cellStyle name="Normal 3 3 9 2 2" xfId="13672"/>
    <cellStyle name="Normal 3 3 9 2 2 2" xfId="13673"/>
    <cellStyle name="Normal 3 3 9 2 2 2 2" xfId="13674"/>
    <cellStyle name="Normal 3 3 9 2 2 2 2 2" xfId="13675"/>
    <cellStyle name="Normal 3 3 9 2 2 2 2 2 2" xfId="29618"/>
    <cellStyle name="Normal 3 3 9 2 2 2 2 2 2 2" xfId="29619"/>
    <cellStyle name="Normal 3 3 9 2 2 2 2 2 2 3" xfId="46637"/>
    <cellStyle name="Normal 3 3 9 2 2 2 2 2 3" xfId="29620"/>
    <cellStyle name="Normal 3 3 9 2 2 2 2 2 4" xfId="46638"/>
    <cellStyle name="Normal 3 3 9 2 2 2 2 3" xfId="13676"/>
    <cellStyle name="Normal 3 3 9 2 2 2 2 3 2" xfId="29621"/>
    <cellStyle name="Normal 3 3 9 2 2 2 2 3 3" xfId="46639"/>
    <cellStyle name="Normal 3 3 9 2 2 2 2 4" xfId="29622"/>
    <cellStyle name="Normal 3 3 9 2 2 2 2 5" xfId="46640"/>
    <cellStyle name="Normal 3 3 9 2 2 2 3" xfId="13677"/>
    <cellStyle name="Normal 3 3 9 2 2 2 3 2" xfId="13678"/>
    <cellStyle name="Normal 3 3 9 2 2 2 3 2 2" xfId="29623"/>
    <cellStyle name="Normal 3 3 9 2 2 2 3 2 3" xfId="46641"/>
    <cellStyle name="Normal 3 3 9 2 2 2 3 3" xfId="29624"/>
    <cellStyle name="Normal 3 3 9 2 2 2 3 4" xfId="46642"/>
    <cellStyle name="Normal 3 3 9 2 2 2 4" xfId="13679"/>
    <cellStyle name="Normal 3 3 9 2 2 2 4 2" xfId="13680"/>
    <cellStyle name="Normal 3 3 9 2 2 2 4 3" xfId="46643"/>
    <cellStyle name="Normal 3 3 9 2 2 2 5" xfId="13681"/>
    <cellStyle name="Normal 3 3 9 2 2 2 5 2" xfId="13682"/>
    <cellStyle name="Normal 3 3 9 2 2 2 6" xfId="13683"/>
    <cellStyle name="Normal 3 3 9 2 2 2 7" xfId="46644"/>
    <cellStyle name="Normal 3 3 9 2 2 3" xfId="13684"/>
    <cellStyle name="Normal 3 3 9 2 2 3 2" xfId="13685"/>
    <cellStyle name="Normal 3 3 9 2 2 3 2 2" xfId="29625"/>
    <cellStyle name="Normal 3 3 9 2 2 3 2 2 2" xfId="29626"/>
    <cellStyle name="Normal 3 3 9 2 2 3 2 2 3" xfId="46645"/>
    <cellStyle name="Normal 3 3 9 2 2 3 2 3" xfId="29627"/>
    <cellStyle name="Normal 3 3 9 2 2 3 2 4" xfId="46646"/>
    <cellStyle name="Normal 3 3 9 2 2 3 3" xfId="13686"/>
    <cellStyle name="Normal 3 3 9 2 2 3 3 2" xfId="29628"/>
    <cellStyle name="Normal 3 3 9 2 2 3 3 3" xfId="46647"/>
    <cellStyle name="Normal 3 3 9 2 2 3 4" xfId="29629"/>
    <cellStyle name="Normal 3 3 9 2 2 3 5" xfId="46648"/>
    <cellStyle name="Normal 3 3 9 2 2 4" xfId="13687"/>
    <cellStyle name="Normal 3 3 9 2 2 4 2" xfId="13688"/>
    <cellStyle name="Normal 3 3 9 2 2 4 2 2" xfId="29630"/>
    <cellStyle name="Normal 3 3 9 2 2 4 2 3" xfId="46649"/>
    <cellStyle name="Normal 3 3 9 2 2 4 3" xfId="29631"/>
    <cellStyle name="Normal 3 3 9 2 2 4 4" xfId="46650"/>
    <cellStyle name="Normal 3 3 9 2 2 5" xfId="13689"/>
    <cellStyle name="Normal 3 3 9 2 2 5 2" xfId="13690"/>
    <cellStyle name="Normal 3 3 9 2 2 5 3" xfId="46651"/>
    <cellStyle name="Normal 3 3 9 2 2 6" xfId="13691"/>
    <cellStyle name="Normal 3 3 9 2 2 6 2" xfId="13692"/>
    <cellStyle name="Normal 3 3 9 2 2 7" xfId="13693"/>
    <cellStyle name="Normal 3 3 9 2 2 8" xfId="46652"/>
    <cellStyle name="Normal 3 3 9 2 3" xfId="13694"/>
    <cellStyle name="Normal 3 3 9 2 3 2" xfId="13695"/>
    <cellStyle name="Normal 3 3 9 2 3 2 2" xfId="13696"/>
    <cellStyle name="Normal 3 3 9 2 3 2 2 2" xfId="29632"/>
    <cellStyle name="Normal 3 3 9 2 3 2 2 2 2" xfId="29633"/>
    <cellStyle name="Normal 3 3 9 2 3 2 2 2 3" xfId="46653"/>
    <cellStyle name="Normal 3 3 9 2 3 2 2 3" xfId="29634"/>
    <cellStyle name="Normal 3 3 9 2 3 2 2 4" xfId="46654"/>
    <cellStyle name="Normal 3 3 9 2 3 2 3" xfId="13697"/>
    <cellStyle name="Normal 3 3 9 2 3 2 3 2" xfId="29635"/>
    <cellStyle name="Normal 3 3 9 2 3 2 3 3" xfId="46655"/>
    <cellStyle name="Normal 3 3 9 2 3 2 4" xfId="29636"/>
    <cellStyle name="Normal 3 3 9 2 3 2 5" xfId="46656"/>
    <cellStyle name="Normal 3 3 9 2 3 3" xfId="13698"/>
    <cellStyle name="Normal 3 3 9 2 3 3 2" xfId="13699"/>
    <cellStyle name="Normal 3 3 9 2 3 3 2 2" xfId="29637"/>
    <cellStyle name="Normal 3 3 9 2 3 3 2 3" xfId="46657"/>
    <cellStyle name="Normal 3 3 9 2 3 3 3" xfId="29638"/>
    <cellStyle name="Normal 3 3 9 2 3 3 4" xfId="46658"/>
    <cellStyle name="Normal 3 3 9 2 3 4" xfId="13700"/>
    <cellStyle name="Normal 3 3 9 2 3 4 2" xfId="13701"/>
    <cellStyle name="Normal 3 3 9 2 3 4 3" xfId="46659"/>
    <cellStyle name="Normal 3 3 9 2 3 5" xfId="13702"/>
    <cellStyle name="Normal 3 3 9 2 3 5 2" xfId="13703"/>
    <cellStyle name="Normal 3 3 9 2 3 6" xfId="13704"/>
    <cellStyle name="Normal 3 3 9 2 3 7" xfId="46660"/>
    <cellStyle name="Normal 3 3 9 2 4" xfId="13705"/>
    <cellStyle name="Normal 3 3 9 2 4 2" xfId="13706"/>
    <cellStyle name="Normal 3 3 9 2 4 2 2" xfId="29639"/>
    <cellStyle name="Normal 3 3 9 2 4 2 2 2" xfId="29640"/>
    <cellStyle name="Normal 3 3 9 2 4 2 2 2 2" xfId="29641"/>
    <cellStyle name="Normal 3 3 9 2 4 2 2 2 3" xfId="46661"/>
    <cellStyle name="Normal 3 3 9 2 4 2 2 3" xfId="29642"/>
    <cellStyle name="Normal 3 3 9 2 4 2 2 4" xfId="46662"/>
    <cellStyle name="Normal 3 3 9 2 4 2 3" xfId="29643"/>
    <cellStyle name="Normal 3 3 9 2 4 2 3 2" xfId="29644"/>
    <cellStyle name="Normal 3 3 9 2 4 2 3 3" xfId="46663"/>
    <cellStyle name="Normal 3 3 9 2 4 2 4" xfId="29645"/>
    <cellStyle name="Normal 3 3 9 2 4 2 5" xfId="46664"/>
    <cellStyle name="Normal 3 3 9 2 4 3" xfId="13707"/>
    <cellStyle name="Normal 3 3 9 2 4 3 2" xfId="29646"/>
    <cellStyle name="Normal 3 3 9 2 4 3 2 2" xfId="29647"/>
    <cellStyle name="Normal 3 3 9 2 4 3 2 3" xfId="46665"/>
    <cellStyle name="Normal 3 3 9 2 4 3 3" xfId="29648"/>
    <cellStyle name="Normal 3 3 9 2 4 3 4" xfId="46666"/>
    <cellStyle name="Normal 3 3 9 2 4 4" xfId="29649"/>
    <cellStyle name="Normal 3 3 9 2 4 4 2" xfId="29650"/>
    <cellStyle name="Normal 3 3 9 2 4 4 3" xfId="46667"/>
    <cellStyle name="Normal 3 3 9 2 4 5" xfId="29651"/>
    <cellStyle name="Normal 3 3 9 2 4 6" xfId="46668"/>
    <cellStyle name="Normal 3 3 9 2 5" xfId="13708"/>
    <cellStyle name="Normal 3 3 9 2 5 2" xfId="13709"/>
    <cellStyle name="Normal 3 3 9 2 5 2 2" xfId="29652"/>
    <cellStyle name="Normal 3 3 9 2 5 2 2 2" xfId="29653"/>
    <cellStyle name="Normal 3 3 9 2 5 2 2 3" xfId="46669"/>
    <cellStyle name="Normal 3 3 9 2 5 2 3" xfId="29654"/>
    <cellStyle name="Normal 3 3 9 2 5 2 4" xfId="46670"/>
    <cellStyle name="Normal 3 3 9 2 5 3" xfId="29655"/>
    <cellStyle name="Normal 3 3 9 2 5 3 2" xfId="29656"/>
    <cellStyle name="Normal 3 3 9 2 5 3 3" xfId="46671"/>
    <cellStyle name="Normal 3 3 9 2 5 4" xfId="29657"/>
    <cellStyle name="Normal 3 3 9 2 5 5" xfId="46672"/>
    <cellStyle name="Normal 3 3 9 2 6" xfId="13710"/>
    <cellStyle name="Normal 3 3 9 2 6 2" xfId="13711"/>
    <cellStyle name="Normal 3 3 9 2 6 2 2" xfId="29658"/>
    <cellStyle name="Normal 3 3 9 2 6 2 2 2" xfId="29659"/>
    <cellStyle name="Normal 3 3 9 2 6 2 2 3" xfId="46673"/>
    <cellStyle name="Normal 3 3 9 2 6 2 3" xfId="29660"/>
    <cellStyle name="Normal 3 3 9 2 6 2 4" xfId="46674"/>
    <cellStyle name="Normal 3 3 9 2 6 3" xfId="29661"/>
    <cellStyle name="Normal 3 3 9 2 6 3 2" xfId="29662"/>
    <cellStyle name="Normal 3 3 9 2 6 3 3" xfId="46675"/>
    <cellStyle name="Normal 3 3 9 2 6 4" xfId="29663"/>
    <cellStyle name="Normal 3 3 9 2 6 5" xfId="46676"/>
    <cellStyle name="Normal 3 3 9 2 7" xfId="13712"/>
    <cellStyle name="Normal 3 3 9 2 7 2" xfId="13713"/>
    <cellStyle name="Normal 3 3 9 2 7 2 2" xfId="29664"/>
    <cellStyle name="Normal 3 3 9 2 7 2 3" xfId="46677"/>
    <cellStyle name="Normal 3 3 9 2 7 3" xfId="29665"/>
    <cellStyle name="Normal 3 3 9 2 7 4" xfId="46678"/>
    <cellStyle name="Normal 3 3 9 2 8" xfId="13714"/>
    <cellStyle name="Normal 3 3 9 2 8 2" xfId="29666"/>
    <cellStyle name="Normal 3 3 9 2 8 3" xfId="46679"/>
    <cellStyle name="Normal 3 3 9 2 9" xfId="29667"/>
    <cellStyle name="Normal 3 3 9 2 9 2" xfId="46680"/>
    <cellStyle name="Normal 3 3 9 3" xfId="13715"/>
    <cellStyle name="Normal 3 3 9 3 10" xfId="46681"/>
    <cellStyle name="Normal 3 3 9 3 11" xfId="46682"/>
    <cellStyle name="Normal 3 3 9 3 2" xfId="13716"/>
    <cellStyle name="Normal 3 3 9 3 2 2" xfId="13717"/>
    <cellStyle name="Normal 3 3 9 3 2 2 2" xfId="13718"/>
    <cellStyle name="Normal 3 3 9 3 2 2 2 2" xfId="13719"/>
    <cellStyle name="Normal 3 3 9 3 2 2 2 2 2" xfId="29668"/>
    <cellStyle name="Normal 3 3 9 3 2 2 2 2 2 2" xfId="29669"/>
    <cellStyle name="Normal 3 3 9 3 2 2 2 2 2 3" xfId="46683"/>
    <cellStyle name="Normal 3 3 9 3 2 2 2 2 3" xfId="29670"/>
    <cellStyle name="Normal 3 3 9 3 2 2 2 2 4" xfId="46684"/>
    <cellStyle name="Normal 3 3 9 3 2 2 2 3" xfId="13720"/>
    <cellStyle name="Normal 3 3 9 3 2 2 2 3 2" xfId="29671"/>
    <cellStyle name="Normal 3 3 9 3 2 2 2 3 3" xfId="46685"/>
    <cellStyle name="Normal 3 3 9 3 2 2 2 4" xfId="29672"/>
    <cellStyle name="Normal 3 3 9 3 2 2 2 5" xfId="46686"/>
    <cellStyle name="Normal 3 3 9 3 2 2 3" xfId="13721"/>
    <cellStyle name="Normal 3 3 9 3 2 2 3 2" xfId="13722"/>
    <cellStyle name="Normal 3 3 9 3 2 2 3 2 2" xfId="29673"/>
    <cellStyle name="Normal 3 3 9 3 2 2 3 2 3" xfId="46687"/>
    <cellStyle name="Normal 3 3 9 3 2 2 3 3" xfId="29674"/>
    <cellStyle name="Normal 3 3 9 3 2 2 3 4" xfId="46688"/>
    <cellStyle name="Normal 3 3 9 3 2 2 4" xfId="13723"/>
    <cellStyle name="Normal 3 3 9 3 2 2 4 2" xfId="13724"/>
    <cellStyle name="Normal 3 3 9 3 2 2 4 3" xfId="46689"/>
    <cellStyle name="Normal 3 3 9 3 2 2 5" xfId="13725"/>
    <cellStyle name="Normal 3 3 9 3 2 2 5 2" xfId="13726"/>
    <cellStyle name="Normal 3 3 9 3 2 2 6" xfId="13727"/>
    <cellStyle name="Normal 3 3 9 3 2 2 7" xfId="46690"/>
    <cellStyle name="Normal 3 3 9 3 2 3" xfId="13728"/>
    <cellStyle name="Normal 3 3 9 3 2 3 2" xfId="13729"/>
    <cellStyle name="Normal 3 3 9 3 2 3 2 2" xfId="29675"/>
    <cellStyle name="Normal 3 3 9 3 2 3 2 2 2" xfId="29676"/>
    <cellStyle name="Normal 3 3 9 3 2 3 2 2 3" xfId="46691"/>
    <cellStyle name="Normal 3 3 9 3 2 3 2 3" xfId="29677"/>
    <cellStyle name="Normal 3 3 9 3 2 3 2 4" xfId="46692"/>
    <cellStyle name="Normal 3 3 9 3 2 3 3" xfId="13730"/>
    <cellStyle name="Normal 3 3 9 3 2 3 3 2" xfId="29678"/>
    <cellStyle name="Normal 3 3 9 3 2 3 3 3" xfId="46693"/>
    <cellStyle name="Normal 3 3 9 3 2 3 4" xfId="29679"/>
    <cellStyle name="Normal 3 3 9 3 2 3 5" xfId="46694"/>
    <cellStyle name="Normal 3 3 9 3 2 4" xfId="13731"/>
    <cellStyle name="Normal 3 3 9 3 2 4 2" xfId="13732"/>
    <cellStyle name="Normal 3 3 9 3 2 4 2 2" xfId="29680"/>
    <cellStyle name="Normal 3 3 9 3 2 4 2 3" xfId="46695"/>
    <cellStyle name="Normal 3 3 9 3 2 4 3" xfId="29681"/>
    <cellStyle name="Normal 3 3 9 3 2 4 4" xfId="46696"/>
    <cellStyle name="Normal 3 3 9 3 2 5" xfId="13733"/>
    <cellStyle name="Normal 3 3 9 3 2 5 2" xfId="13734"/>
    <cellStyle name="Normal 3 3 9 3 2 5 3" xfId="46697"/>
    <cellStyle name="Normal 3 3 9 3 2 6" xfId="13735"/>
    <cellStyle name="Normal 3 3 9 3 2 6 2" xfId="13736"/>
    <cellStyle name="Normal 3 3 9 3 2 7" xfId="13737"/>
    <cellStyle name="Normal 3 3 9 3 2 8" xfId="46698"/>
    <cellStyle name="Normal 3 3 9 3 3" xfId="13738"/>
    <cellStyle name="Normal 3 3 9 3 3 2" xfId="13739"/>
    <cellStyle name="Normal 3 3 9 3 3 2 2" xfId="13740"/>
    <cellStyle name="Normal 3 3 9 3 3 2 2 2" xfId="29682"/>
    <cellStyle name="Normal 3 3 9 3 3 2 2 2 2" xfId="29683"/>
    <cellStyle name="Normal 3 3 9 3 3 2 2 2 3" xfId="46699"/>
    <cellStyle name="Normal 3 3 9 3 3 2 2 3" xfId="29684"/>
    <cellStyle name="Normal 3 3 9 3 3 2 2 4" xfId="46700"/>
    <cellStyle name="Normal 3 3 9 3 3 2 3" xfId="13741"/>
    <cellStyle name="Normal 3 3 9 3 3 2 3 2" xfId="29685"/>
    <cellStyle name="Normal 3 3 9 3 3 2 3 3" xfId="46701"/>
    <cellStyle name="Normal 3 3 9 3 3 2 4" xfId="29686"/>
    <cellStyle name="Normal 3 3 9 3 3 2 5" xfId="46702"/>
    <cellStyle name="Normal 3 3 9 3 3 3" xfId="13742"/>
    <cellStyle name="Normal 3 3 9 3 3 3 2" xfId="13743"/>
    <cellStyle name="Normal 3 3 9 3 3 3 2 2" xfId="29687"/>
    <cellStyle name="Normal 3 3 9 3 3 3 2 3" xfId="46703"/>
    <cellStyle name="Normal 3 3 9 3 3 3 3" xfId="29688"/>
    <cellStyle name="Normal 3 3 9 3 3 3 4" xfId="46704"/>
    <cellStyle name="Normal 3 3 9 3 3 4" xfId="13744"/>
    <cellStyle name="Normal 3 3 9 3 3 4 2" xfId="13745"/>
    <cellStyle name="Normal 3 3 9 3 3 4 3" xfId="46705"/>
    <cellStyle name="Normal 3 3 9 3 3 5" xfId="13746"/>
    <cellStyle name="Normal 3 3 9 3 3 5 2" xfId="13747"/>
    <cellStyle name="Normal 3 3 9 3 3 6" xfId="13748"/>
    <cellStyle name="Normal 3 3 9 3 3 7" xfId="46706"/>
    <cellStyle name="Normal 3 3 9 3 4" xfId="13749"/>
    <cellStyle name="Normal 3 3 9 3 4 2" xfId="13750"/>
    <cellStyle name="Normal 3 3 9 3 4 2 2" xfId="29689"/>
    <cellStyle name="Normal 3 3 9 3 4 2 2 2" xfId="29690"/>
    <cellStyle name="Normal 3 3 9 3 4 2 2 2 2" xfId="29691"/>
    <cellStyle name="Normal 3 3 9 3 4 2 2 2 3" xfId="46707"/>
    <cellStyle name="Normal 3 3 9 3 4 2 2 3" xfId="29692"/>
    <cellStyle name="Normal 3 3 9 3 4 2 2 4" xfId="46708"/>
    <cellStyle name="Normal 3 3 9 3 4 2 3" xfId="29693"/>
    <cellStyle name="Normal 3 3 9 3 4 2 3 2" xfId="29694"/>
    <cellStyle name="Normal 3 3 9 3 4 2 3 3" xfId="46709"/>
    <cellStyle name="Normal 3 3 9 3 4 2 4" xfId="29695"/>
    <cellStyle name="Normal 3 3 9 3 4 2 5" xfId="46710"/>
    <cellStyle name="Normal 3 3 9 3 4 3" xfId="13751"/>
    <cellStyle name="Normal 3 3 9 3 4 3 2" xfId="29696"/>
    <cellStyle name="Normal 3 3 9 3 4 3 2 2" xfId="29697"/>
    <cellStyle name="Normal 3 3 9 3 4 3 2 3" xfId="46711"/>
    <cellStyle name="Normal 3 3 9 3 4 3 3" xfId="29698"/>
    <cellStyle name="Normal 3 3 9 3 4 3 4" xfId="46712"/>
    <cellStyle name="Normal 3 3 9 3 4 4" xfId="29699"/>
    <cellStyle name="Normal 3 3 9 3 4 4 2" xfId="29700"/>
    <cellStyle name="Normal 3 3 9 3 4 4 3" xfId="46713"/>
    <cellStyle name="Normal 3 3 9 3 4 5" xfId="29701"/>
    <cellStyle name="Normal 3 3 9 3 4 6" xfId="46714"/>
    <cellStyle name="Normal 3 3 9 3 5" xfId="13752"/>
    <cellStyle name="Normal 3 3 9 3 5 2" xfId="13753"/>
    <cellStyle name="Normal 3 3 9 3 5 2 2" xfId="29702"/>
    <cellStyle name="Normal 3 3 9 3 5 2 2 2" xfId="29703"/>
    <cellStyle name="Normal 3 3 9 3 5 2 2 3" xfId="46715"/>
    <cellStyle name="Normal 3 3 9 3 5 2 3" xfId="29704"/>
    <cellStyle name="Normal 3 3 9 3 5 2 4" xfId="46716"/>
    <cellStyle name="Normal 3 3 9 3 5 3" xfId="29705"/>
    <cellStyle name="Normal 3 3 9 3 5 3 2" xfId="29706"/>
    <cellStyle name="Normal 3 3 9 3 5 3 3" xfId="46717"/>
    <cellStyle name="Normal 3 3 9 3 5 4" xfId="29707"/>
    <cellStyle name="Normal 3 3 9 3 5 5" xfId="46718"/>
    <cellStyle name="Normal 3 3 9 3 6" xfId="13754"/>
    <cellStyle name="Normal 3 3 9 3 6 2" xfId="13755"/>
    <cellStyle name="Normal 3 3 9 3 6 2 2" xfId="29708"/>
    <cellStyle name="Normal 3 3 9 3 6 2 3" xfId="46719"/>
    <cellStyle name="Normal 3 3 9 3 6 3" xfId="29709"/>
    <cellStyle name="Normal 3 3 9 3 6 4" xfId="46720"/>
    <cellStyle name="Normal 3 3 9 3 7" xfId="13756"/>
    <cellStyle name="Normal 3 3 9 3 7 2" xfId="13757"/>
    <cellStyle name="Normal 3 3 9 3 7 3" xfId="46721"/>
    <cellStyle name="Normal 3 3 9 3 8" xfId="13758"/>
    <cellStyle name="Normal 3 3 9 3 8 2" xfId="46722"/>
    <cellStyle name="Normal 3 3 9 3 9" xfId="46723"/>
    <cellStyle name="Normal 3 3 9 4" xfId="13759"/>
    <cellStyle name="Normal 3 3 9 4 10" xfId="46724"/>
    <cellStyle name="Normal 3 3 9 4 2" xfId="13760"/>
    <cellStyle name="Normal 3 3 9 4 2 2" xfId="13761"/>
    <cellStyle name="Normal 3 3 9 4 2 2 2" xfId="13762"/>
    <cellStyle name="Normal 3 3 9 4 2 2 2 2" xfId="29710"/>
    <cellStyle name="Normal 3 3 9 4 2 2 2 2 2" xfId="29711"/>
    <cellStyle name="Normal 3 3 9 4 2 2 2 2 3" xfId="46725"/>
    <cellStyle name="Normal 3 3 9 4 2 2 2 3" xfId="29712"/>
    <cellStyle name="Normal 3 3 9 4 2 2 2 4" xfId="46726"/>
    <cellStyle name="Normal 3 3 9 4 2 2 3" xfId="13763"/>
    <cellStyle name="Normal 3 3 9 4 2 2 3 2" xfId="29713"/>
    <cellStyle name="Normal 3 3 9 4 2 2 3 3" xfId="46727"/>
    <cellStyle name="Normal 3 3 9 4 2 2 4" xfId="29714"/>
    <cellStyle name="Normal 3 3 9 4 2 2 5" xfId="46728"/>
    <cellStyle name="Normal 3 3 9 4 2 3" xfId="13764"/>
    <cellStyle name="Normal 3 3 9 4 2 3 2" xfId="13765"/>
    <cellStyle name="Normal 3 3 9 4 2 3 2 2" xfId="29715"/>
    <cellStyle name="Normal 3 3 9 4 2 3 2 3" xfId="46729"/>
    <cellStyle name="Normal 3 3 9 4 2 3 3" xfId="29716"/>
    <cellStyle name="Normal 3 3 9 4 2 3 4" xfId="46730"/>
    <cellStyle name="Normal 3 3 9 4 2 4" xfId="13766"/>
    <cellStyle name="Normal 3 3 9 4 2 4 2" xfId="13767"/>
    <cellStyle name="Normal 3 3 9 4 2 4 3" xfId="46731"/>
    <cellStyle name="Normal 3 3 9 4 2 5" xfId="13768"/>
    <cellStyle name="Normal 3 3 9 4 2 5 2" xfId="13769"/>
    <cellStyle name="Normal 3 3 9 4 2 6" xfId="13770"/>
    <cellStyle name="Normal 3 3 9 4 2 7" xfId="46732"/>
    <cellStyle name="Normal 3 3 9 4 3" xfId="13771"/>
    <cellStyle name="Normal 3 3 9 4 3 2" xfId="13772"/>
    <cellStyle name="Normal 3 3 9 4 3 2 2" xfId="29717"/>
    <cellStyle name="Normal 3 3 9 4 3 2 2 2" xfId="29718"/>
    <cellStyle name="Normal 3 3 9 4 3 2 2 2 2" xfId="29719"/>
    <cellStyle name="Normal 3 3 9 4 3 2 2 2 3" xfId="46733"/>
    <cellStyle name="Normal 3 3 9 4 3 2 2 3" xfId="29720"/>
    <cellStyle name="Normal 3 3 9 4 3 2 2 4" xfId="46734"/>
    <cellStyle name="Normal 3 3 9 4 3 2 3" xfId="29721"/>
    <cellStyle name="Normal 3 3 9 4 3 2 3 2" xfId="29722"/>
    <cellStyle name="Normal 3 3 9 4 3 2 3 3" xfId="46735"/>
    <cellStyle name="Normal 3 3 9 4 3 2 4" xfId="29723"/>
    <cellStyle name="Normal 3 3 9 4 3 2 5" xfId="46736"/>
    <cellStyle name="Normal 3 3 9 4 3 3" xfId="13773"/>
    <cellStyle name="Normal 3 3 9 4 3 3 2" xfId="29724"/>
    <cellStyle name="Normal 3 3 9 4 3 3 2 2" xfId="29725"/>
    <cellStyle name="Normal 3 3 9 4 3 3 2 3" xfId="46737"/>
    <cellStyle name="Normal 3 3 9 4 3 3 3" xfId="29726"/>
    <cellStyle name="Normal 3 3 9 4 3 3 4" xfId="46738"/>
    <cellStyle name="Normal 3 3 9 4 3 4" xfId="29727"/>
    <cellStyle name="Normal 3 3 9 4 3 4 2" xfId="29728"/>
    <cellStyle name="Normal 3 3 9 4 3 4 3" xfId="46739"/>
    <cellStyle name="Normal 3 3 9 4 3 5" xfId="29729"/>
    <cellStyle name="Normal 3 3 9 4 3 6" xfId="46740"/>
    <cellStyle name="Normal 3 3 9 4 4" xfId="13774"/>
    <cellStyle name="Normal 3 3 9 4 4 2" xfId="13775"/>
    <cellStyle name="Normal 3 3 9 4 4 2 2" xfId="29730"/>
    <cellStyle name="Normal 3 3 9 4 4 2 2 2" xfId="29731"/>
    <cellStyle name="Normal 3 3 9 4 4 2 2 3" xfId="46741"/>
    <cellStyle name="Normal 3 3 9 4 4 2 3" xfId="29732"/>
    <cellStyle name="Normal 3 3 9 4 4 2 4" xfId="46742"/>
    <cellStyle name="Normal 3 3 9 4 4 3" xfId="29733"/>
    <cellStyle name="Normal 3 3 9 4 4 3 2" xfId="29734"/>
    <cellStyle name="Normal 3 3 9 4 4 3 3" xfId="46743"/>
    <cellStyle name="Normal 3 3 9 4 4 4" xfId="29735"/>
    <cellStyle name="Normal 3 3 9 4 4 5" xfId="46744"/>
    <cellStyle name="Normal 3 3 9 4 5" xfId="13776"/>
    <cellStyle name="Normal 3 3 9 4 5 2" xfId="13777"/>
    <cellStyle name="Normal 3 3 9 4 5 2 2" xfId="29736"/>
    <cellStyle name="Normal 3 3 9 4 5 2 3" xfId="46745"/>
    <cellStyle name="Normal 3 3 9 4 5 3" xfId="29737"/>
    <cellStyle name="Normal 3 3 9 4 5 4" xfId="46746"/>
    <cellStyle name="Normal 3 3 9 4 6" xfId="13778"/>
    <cellStyle name="Normal 3 3 9 4 6 2" xfId="13779"/>
    <cellStyle name="Normal 3 3 9 4 6 3" xfId="46747"/>
    <cellStyle name="Normal 3 3 9 4 7" xfId="13780"/>
    <cellStyle name="Normal 3 3 9 4 7 2" xfId="46748"/>
    <cellStyle name="Normal 3 3 9 4 8" xfId="46749"/>
    <cellStyle name="Normal 3 3 9 4 9" xfId="46750"/>
    <cellStyle name="Normal 3 3 9 5" xfId="13781"/>
    <cellStyle name="Normal 3 3 9 5 2" xfId="13782"/>
    <cellStyle name="Normal 3 3 9 5 2 2" xfId="13783"/>
    <cellStyle name="Normal 3 3 9 5 2 2 2" xfId="29738"/>
    <cellStyle name="Normal 3 3 9 5 2 2 2 2" xfId="29739"/>
    <cellStyle name="Normal 3 3 9 5 2 2 2 3" xfId="46751"/>
    <cellStyle name="Normal 3 3 9 5 2 2 3" xfId="29740"/>
    <cellStyle name="Normal 3 3 9 5 2 2 4" xfId="46752"/>
    <cellStyle name="Normal 3 3 9 5 2 3" xfId="13784"/>
    <cellStyle name="Normal 3 3 9 5 2 3 2" xfId="29741"/>
    <cellStyle name="Normal 3 3 9 5 2 3 3" xfId="46753"/>
    <cellStyle name="Normal 3 3 9 5 2 4" xfId="29742"/>
    <cellStyle name="Normal 3 3 9 5 2 5" xfId="46754"/>
    <cellStyle name="Normal 3 3 9 5 2 6" xfId="46755"/>
    <cellStyle name="Normal 3 3 9 5 3" xfId="13785"/>
    <cellStyle name="Normal 3 3 9 5 3 2" xfId="13786"/>
    <cellStyle name="Normal 3 3 9 5 3 2 2" xfId="29743"/>
    <cellStyle name="Normal 3 3 9 5 3 2 3" xfId="46756"/>
    <cellStyle name="Normal 3 3 9 5 3 3" xfId="29744"/>
    <cellStyle name="Normal 3 3 9 5 3 4" xfId="46757"/>
    <cellStyle name="Normal 3 3 9 5 4" xfId="13787"/>
    <cellStyle name="Normal 3 3 9 5 4 2" xfId="13788"/>
    <cellStyle name="Normal 3 3 9 5 4 3" xfId="46758"/>
    <cellStyle name="Normal 3 3 9 5 5" xfId="13789"/>
    <cellStyle name="Normal 3 3 9 5 5 2" xfId="13790"/>
    <cellStyle name="Normal 3 3 9 5 6" xfId="13791"/>
    <cellStyle name="Normal 3 3 9 5 7" xfId="46759"/>
    <cellStyle name="Normal 3 3 9 6" xfId="13792"/>
    <cellStyle name="Normal 3 3 9 6 2" xfId="13793"/>
    <cellStyle name="Normal 3 3 9 6 2 2" xfId="29745"/>
    <cellStyle name="Normal 3 3 9 6 2 2 2" xfId="29746"/>
    <cellStyle name="Normal 3 3 9 6 2 2 2 2" xfId="29747"/>
    <cellStyle name="Normal 3 3 9 6 2 2 2 3" xfId="46760"/>
    <cellStyle name="Normal 3 3 9 6 2 2 3" xfId="29748"/>
    <cellStyle name="Normal 3 3 9 6 2 2 4" xfId="46761"/>
    <cellStyle name="Normal 3 3 9 6 2 3" xfId="29749"/>
    <cellStyle name="Normal 3 3 9 6 2 3 2" xfId="29750"/>
    <cellStyle name="Normal 3 3 9 6 2 3 3" xfId="46762"/>
    <cellStyle name="Normal 3 3 9 6 2 4" xfId="29751"/>
    <cellStyle name="Normal 3 3 9 6 2 5" xfId="46763"/>
    <cellStyle name="Normal 3 3 9 6 3" xfId="13794"/>
    <cellStyle name="Normal 3 3 9 6 3 2" xfId="29752"/>
    <cellStyle name="Normal 3 3 9 6 3 2 2" xfId="29753"/>
    <cellStyle name="Normal 3 3 9 6 3 2 3" xfId="46764"/>
    <cellStyle name="Normal 3 3 9 6 3 3" xfId="29754"/>
    <cellStyle name="Normal 3 3 9 6 3 4" xfId="46765"/>
    <cellStyle name="Normal 3 3 9 6 4" xfId="29755"/>
    <cellStyle name="Normal 3 3 9 6 4 2" xfId="29756"/>
    <cellStyle name="Normal 3 3 9 6 4 3" xfId="46766"/>
    <cellStyle name="Normal 3 3 9 6 5" xfId="29757"/>
    <cellStyle name="Normal 3 3 9 6 6" xfId="46767"/>
    <cellStyle name="Normal 3 3 9 6 7" xfId="46768"/>
    <cellStyle name="Normal 3 3 9 7" xfId="13795"/>
    <cellStyle name="Normal 3 3 9 7 2" xfId="13796"/>
    <cellStyle name="Normal 3 3 9 7 2 2" xfId="29758"/>
    <cellStyle name="Normal 3 3 9 7 2 2 2" xfId="29759"/>
    <cellStyle name="Normal 3 3 9 7 2 2 3" xfId="46769"/>
    <cellStyle name="Normal 3 3 9 7 2 3" xfId="29760"/>
    <cellStyle name="Normal 3 3 9 7 2 4" xfId="46770"/>
    <cellStyle name="Normal 3 3 9 7 3" xfId="13797"/>
    <cellStyle name="Normal 3 3 9 7 3 2" xfId="29761"/>
    <cellStyle name="Normal 3 3 9 7 3 3" xfId="46771"/>
    <cellStyle name="Normal 3 3 9 7 4" xfId="29762"/>
    <cellStyle name="Normal 3 3 9 7 5" xfId="46772"/>
    <cellStyle name="Normal 3 3 9 8" xfId="13798"/>
    <cellStyle name="Normal 3 3 9 8 2" xfId="13799"/>
    <cellStyle name="Normal 3 3 9 8 2 2" xfId="29763"/>
    <cellStyle name="Normal 3 3 9 8 2 2 2" xfId="29764"/>
    <cellStyle name="Normal 3 3 9 8 2 2 3" xfId="46773"/>
    <cellStyle name="Normal 3 3 9 8 2 3" xfId="29765"/>
    <cellStyle name="Normal 3 3 9 8 2 4" xfId="46774"/>
    <cellStyle name="Normal 3 3 9 8 3" xfId="29766"/>
    <cellStyle name="Normal 3 3 9 8 3 2" xfId="29767"/>
    <cellStyle name="Normal 3 3 9 8 3 3" xfId="46775"/>
    <cellStyle name="Normal 3 3 9 8 4" xfId="29768"/>
    <cellStyle name="Normal 3 3 9 8 5" xfId="46776"/>
    <cellStyle name="Normal 3 3 9 9" xfId="13800"/>
    <cellStyle name="Normal 3 3 9 9 2" xfId="13801"/>
    <cellStyle name="Normal 3 3 9 9 2 2" xfId="29769"/>
    <cellStyle name="Normal 3 3 9 9 2 2 2" xfId="29770"/>
    <cellStyle name="Normal 3 3 9 9 2 2 3" xfId="46777"/>
    <cellStyle name="Normal 3 3 9 9 2 3" xfId="29771"/>
    <cellStyle name="Normal 3 3 9 9 2 4" xfId="46778"/>
    <cellStyle name="Normal 3 3 9 9 3" xfId="29772"/>
    <cellStyle name="Normal 3 3 9 9 3 2" xfId="29773"/>
    <cellStyle name="Normal 3 3 9 9 3 3" xfId="46779"/>
    <cellStyle name="Normal 3 3 9 9 4" xfId="29774"/>
    <cellStyle name="Normal 3 3 9 9 5" xfId="46780"/>
    <cellStyle name="Normal 3 4" xfId="4729"/>
    <cellStyle name="Normal 3 4 2" xfId="17077"/>
    <cellStyle name="Normal 3 4 2 2" xfId="17078"/>
    <cellStyle name="Normal 3 4 2 3" xfId="46781"/>
    <cellStyle name="Normal 3 4 3" xfId="17079"/>
    <cellStyle name="Normal 3 4 3 2" xfId="29775"/>
    <cellStyle name="Normal 3 4 3 3" xfId="46782"/>
    <cellStyle name="Normal 3 4 4" xfId="29776"/>
    <cellStyle name="Normal 3 4 4 2" xfId="29777"/>
    <cellStyle name="Normal 3 4 4 3" xfId="46783"/>
    <cellStyle name="Normal 3 4 5" xfId="29778"/>
    <cellStyle name="Normal 3 4 5 2" xfId="29779"/>
    <cellStyle name="Normal 3 4 5 3" xfId="46784"/>
    <cellStyle name="Normal 3 4 6" xfId="29780"/>
    <cellStyle name="Normal 3 4 6 2" xfId="29781"/>
    <cellStyle name="Normal 3 4 6 3" xfId="46785"/>
    <cellStyle name="Normal 3 4 7" xfId="46786"/>
    <cellStyle name="Normal 3 4 8" xfId="46787"/>
    <cellStyle name="Normal 3 5" xfId="4730"/>
    <cellStyle name="Normal 3 5 10" xfId="13802"/>
    <cellStyle name="Normal 3 5 10 2" xfId="13803"/>
    <cellStyle name="Normal 3 5 10 2 2" xfId="13804"/>
    <cellStyle name="Normal 3 5 10 2 2 2" xfId="29782"/>
    <cellStyle name="Normal 3 5 10 2 2 2 2" xfId="29783"/>
    <cellStyle name="Normal 3 5 10 2 2 2 3" xfId="46788"/>
    <cellStyle name="Normal 3 5 10 2 2 3" xfId="29784"/>
    <cellStyle name="Normal 3 5 10 2 2 4" xfId="46789"/>
    <cellStyle name="Normal 3 5 10 2 3" xfId="13805"/>
    <cellStyle name="Normal 3 5 10 2 3 2" xfId="29785"/>
    <cellStyle name="Normal 3 5 10 2 3 3" xfId="46790"/>
    <cellStyle name="Normal 3 5 10 2 4" xfId="29786"/>
    <cellStyle name="Normal 3 5 10 2 5" xfId="46791"/>
    <cellStyle name="Normal 3 5 10 2 6" xfId="46792"/>
    <cellStyle name="Normal 3 5 10 3" xfId="13806"/>
    <cellStyle name="Normal 3 5 10 3 2" xfId="13807"/>
    <cellStyle name="Normal 3 5 10 3 2 2" xfId="29787"/>
    <cellStyle name="Normal 3 5 10 3 2 3" xfId="46793"/>
    <cellStyle name="Normal 3 5 10 3 3" xfId="29788"/>
    <cellStyle name="Normal 3 5 10 3 4" xfId="46794"/>
    <cellStyle name="Normal 3 5 10 4" xfId="13808"/>
    <cellStyle name="Normal 3 5 10 4 2" xfId="13809"/>
    <cellStyle name="Normal 3 5 10 4 3" xfId="46795"/>
    <cellStyle name="Normal 3 5 10 5" xfId="13810"/>
    <cellStyle name="Normal 3 5 10 5 2" xfId="13811"/>
    <cellStyle name="Normal 3 5 10 6" xfId="13812"/>
    <cellStyle name="Normal 3 5 10 7" xfId="46796"/>
    <cellStyle name="Normal 3 5 11" xfId="13813"/>
    <cellStyle name="Normal 3 5 11 2" xfId="13814"/>
    <cellStyle name="Normal 3 5 11 2 2" xfId="29789"/>
    <cellStyle name="Normal 3 5 11 2 2 2" xfId="29790"/>
    <cellStyle name="Normal 3 5 11 2 2 2 2" xfId="29791"/>
    <cellStyle name="Normal 3 5 11 2 2 2 3" xfId="46797"/>
    <cellStyle name="Normal 3 5 11 2 2 3" xfId="29792"/>
    <cellStyle name="Normal 3 5 11 2 2 4" xfId="46798"/>
    <cellStyle name="Normal 3 5 11 2 3" xfId="29793"/>
    <cellStyle name="Normal 3 5 11 2 3 2" xfId="29794"/>
    <cellStyle name="Normal 3 5 11 2 3 3" xfId="46799"/>
    <cellStyle name="Normal 3 5 11 2 4" xfId="29795"/>
    <cellStyle name="Normal 3 5 11 2 5" xfId="46800"/>
    <cellStyle name="Normal 3 5 11 3" xfId="13815"/>
    <cellStyle name="Normal 3 5 11 3 2" xfId="29796"/>
    <cellStyle name="Normal 3 5 11 3 2 2" xfId="29797"/>
    <cellStyle name="Normal 3 5 11 3 2 3" xfId="46801"/>
    <cellStyle name="Normal 3 5 11 3 3" xfId="29798"/>
    <cellStyle name="Normal 3 5 11 3 4" xfId="46802"/>
    <cellStyle name="Normal 3 5 11 4" xfId="29799"/>
    <cellStyle name="Normal 3 5 11 4 2" xfId="29800"/>
    <cellStyle name="Normal 3 5 11 4 3" xfId="46803"/>
    <cellStyle name="Normal 3 5 11 5" xfId="29801"/>
    <cellStyle name="Normal 3 5 11 6" xfId="46804"/>
    <cellStyle name="Normal 3 5 11 7" xfId="46805"/>
    <cellStyle name="Normal 3 5 12" xfId="13816"/>
    <cellStyle name="Normal 3 5 12 2" xfId="13817"/>
    <cellStyle name="Normal 3 5 12 2 2" xfId="29802"/>
    <cellStyle name="Normal 3 5 12 2 2 2" xfId="29803"/>
    <cellStyle name="Normal 3 5 12 2 2 3" xfId="46806"/>
    <cellStyle name="Normal 3 5 12 2 3" xfId="29804"/>
    <cellStyle name="Normal 3 5 12 2 4" xfId="46807"/>
    <cellStyle name="Normal 3 5 12 3" xfId="13818"/>
    <cellStyle name="Normal 3 5 12 3 2" xfId="29805"/>
    <cellStyle name="Normal 3 5 12 3 3" xfId="46808"/>
    <cellStyle name="Normal 3 5 12 4" xfId="29806"/>
    <cellStyle name="Normal 3 5 12 5" xfId="46809"/>
    <cellStyle name="Normal 3 5 13" xfId="13819"/>
    <cellStyle name="Normal 3 5 13 2" xfId="13820"/>
    <cellStyle name="Normal 3 5 13 2 2" xfId="29807"/>
    <cellStyle name="Normal 3 5 13 2 2 2" xfId="29808"/>
    <cellStyle name="Normal 3 5 13 2 2 3" xfId="46810"/>
    <cellStyle name="Normal 3 5 13 2 3" xfId="29809"/>
    <cellStyle name="Normal 3 5 13 2 4" xfId="46811"/>
    <cellStyle name="Normal 3 5 13 3" xfId="29810"/>
    <cellStyle name="Normal 3 5 13 3 2" xfId="29811"/>
    <cellStyle name="Normal 3 5 13 3 3" xfId="46812"/>
    <cellStyle name="Normal 3 5 13 4" xfId="29812"/>
    <cellStyle name="Normal 3 5 13 5" xfId="46813"/>
    <cellStyle name="Normal 3 5 14" xfId="13821"/>
    <cellStyle name="Normal 3 5 14 2" xfId="13822"/>
    <cellStyle name="Normal 3 5 14 2 2" xfId="29813"/>
    <cellStyle name="Normal 3 5 14 2 2 2" xfId="29814"/>
    <cellStyle name="Normal 3 5 14 2 2 3" xfId="46814"/>
    <cellStyle name="Normal 3 5 14 2 3" xfId="29815"/>
    <cellStyle name="Normal 3 5 14 2 4" xfId="46815"/>
    <cellStyle name="Normal 3 5 14 3" xfId="29816"/>
    <cellStyle name="Normal 3 5 14 3 2" xfId="29817"/>
    <cellStyle name="Normal 3 5 14 3 3" xfId="46816"/>
    <cellStyle name="Normal 3 5 14 4" xfId="29818"/>
    <cellStyle name="Normal 3 5 14 5" xfId="46817"/>
    <cellStyle name="Normal 3 5 15" xfId="13823"/>
    <cellStyle name="Normal 3 5 15 2" xfId="13824"/>
    <cellStyle name="Normal 3 5 15 2 2" xfId="29819"/>
    <cellStyle name="Normal 3 5 15 2 3" xfId="46818"/>
    <cellStyle name="Normal 3 5 15 3" xfId="29820"/>
    <cellStyle name="Normal 3 5 15 4" xfId="46819"/>
    <cellStyle name="Normal 3 5 16" xfId="13825"/>
    <cellStyle name="Normal 3 5 16 2" xfId="29821"/>
    <cellStyle name="Normal 3 5 16 3" xfId="46820"/>
    <cellStyle name="Normal 3 5 17" xfId="29822"/>
    <cellStyle name="Normal 3 5 17 2" xfId="46821"/>
    <cellStyle name="Normal 3 5 18" xfId="46822"/>
    <cellStyle name="Normal 3 5 19" xfId="46823"/>
    <cellStyle name="Normal 3 5 2" xfId="13826"/>
    <cellStyle name="Normal 3 5 2 10" xfId="13827"/>
    <cellStyle name="Normal 3 5 2 10 2" xfId="13828"/>
    <cellStyle name="Normal 3 5 2 10 2 2" xfId="29823"/>
    <cellStyle name="Normal 3 5 2 10 2 2 2" xfId="29824"/>
    <cellStyle name="Normal 3 5 2 10 2 2 3" xfId="46824"/>
    <cellStyle name="Normal 3 5 2 10 2 3" xfId="29825"/>
    <cellStyle name="Normal 3 5 2 10 2 4" xfId="46825"/>
    <cellStyle name="Normal 3 5 2 10 3" xfId="29826"/>
    <cellStyle name="Normal 3 5 2 10 3 2" xfId="29827"/>
    <cellStyle name="Normal 3 5 2 10 3 3" xfId="46826"/>
    <cellStyle name="Normal 3 5 2 10 4" xfId="29828"/>
    <cellStyle name="Normal 3 5 2 10 5" xfId="46827"/>
    <cellStyle name="Normal 3 5 2 11" xfId="13829"/>
    <cellStyle name="Normal 3 5 2 11 2" xfId="13830"/>
    <cellStyle name="Normal 3 5 2 11 2 2" xfId="29829"/>
    <cellStyle name="Normal 3 5 2 11 2 3" xfId="46828"/>
    <cellStyle name="Normal 3 5 2 11 3" xfId="29830"/>
    <cellStyle name="Normal 3 5 2 11 4" xfId="46829"/>
    <cellStyle name="Normal 3 5 2 12" xfId="13831"/>
    <cellStyle name="Normal 3 5 2 12 2" xfId="29831"/>
    <cellStyle name="Normal 3 5 2 12 3" xfId="46830"/>
    <cellStyle name="Normal 3 5 2 13" xfId="29832"/>
    <cellStyle name="Normal 3 5 2 13 2" xfId="46831"/>
    <cellStyle name="Normal 3 5 2 14" xfId="46832"/>
    <cellStyle name="Normal 3 5 2 15" xfId="46833"/>
    <cellStyle name="Normal 3 5 2 16" xfId="46834"/>
    <cellStyle name="Normal 3 5 2 2" xfId="13832"/>
    <cellStyle name="Normal 3 5 2 2 10" xfId="13833"/>
    <cellStyle name="Normal 3 5 2 2 10 2" xfId="13834"/>
    <cellStyle name="Normal 3 5 2 2 10 2 2" xfId="29833"/>
    <cellStyle name="Normal 3 5 2 2 10 2 3" xfId="46835"/>
    <cellStyle name="Normal 3 5 2 2 10 3" xfId="29834"/>
    <cellStyle name="Normal 3 5 2 2 10 4" xfId="46836"/>
    <cellStyle name="Normal 3 5 2 2 11" xfId="13835"/>
    <cellStyle name="Normal 3 5 2 2 11 2" xfId="29835"/>
    <cellStyle name="Normal 3 5 2 2 11 3" xfId="46837"/>
    <cellStyle name="Normal 3 5 2 2 12" xfId="29836"/>
    <cellStyle name="Normal 3 5 2 2 12 2" xfId="46838"/>
    <cellStyle name="Normal 3 5 2 2 13" xfId="46839"/>
    <cellStyle name="Normal 3 5 2 2 14" xfId="46840"/>
    <cellStyle name="Normal 3 5 2 2 15" xfId="46841"/>
    <cellStyle name="Normal 3 5 2 2 2" xfId="13836"/>
    <cellStyle name="Normal 3 5 2 2 2 10" xfId="46842"/>
    <cellStyle name="Normal 3 5 2 2 2 11" xfId="46843"/>
    <cellStyle name="Normal 3 5 2 2 2 12" xfId="46844"/>
    <cellStyle name="Normal 3 5 2 2 2 2" xfId="13837"/>
    <cellStyle name="Normal 3 5 2 2 2 2 2" xfId="13838"/>
    <cellStyle name="Normal 3 5 2 2 2 2 2 2" xfId="13839"/>
    <cellStyle name="Normal 3 5 2 2 2 2 2 2 2" xfId="13840"/>
    <cellStyle name="Normal 3 5 2 2 2 2 2 2 2 2" xfId="29837"/>
    <cellStyle name="Normal 3 5 2 2 2 2 2 2 2 2 2" xfId="29838"/>
    <cellStyle name="Normal 3 5 2 2 2 2 2 2 2 2 3" xfId="46845"/>
    <cellStyle name="Normal 3 5 2 2 2 2 2 2 2 3" xfId="29839"/>
    <cellStyle name="Normal 3 5 2 2 2 2 2 2 2 4" xfId="46846"/>
    <cellStyle name="Normal 3 5 2 2 2 2 2 2 3" xfId="13841"/>
    <cellStyle name="Normal 3 5 2 2 2 2 2 2 3 2" xfId="29840"/>
    <cellStyle name="Normal 3 5 2 2 2 2 2 2 3 3" xfId="46847"/>
    <cellStyle name="Normal 3 5 2 2 2 2 2 2 4" xfId="29841"/>
    <cellStyle name="Normal 3 5 2 2 2 2 2 2 5" xfId="46848"/>
    <cellStyle name="Normal 3 5 2 2 2 2 2 3" xfId="13842"/>
    <cellStyle name="Normal 3 5 2 2 2 2 2 3 2" xfId="13843"/>
    <cellStyle name="Normal 3 5 2 2 2 2 2 3 2 2" xfId="29842"/>
    <cellStyle name="Normal 3 5 2 2 2 2 2 3 2 3" xfId="46849"/>
    <cellStyle name="Normal 3 5 2 2 2 2 2 3 3" xfId="29843"/>
    <cellStyle name="Normal 3 5 2 2 2 2 2 3 4" xfId="46850"/>
    <cellStyle name="Normal 3 5 2 2 2 2 2 4" xfId="13844"/>
    <cellStyle name="Normal 3 5 2 2 2 2 2 4 2" xfId="13845"/>
    <cellStyle name="Normal 3 5 2 2 2 2 2 4 3" xfId="46851"/>
    <cellStyle name="Normal 3 5 2 2 2 2 2 5" xfId="13846"/>
    <cellStyle name="Normal 3 5 2 2 2 2 2 5 2" xfId="13847"/>
    <cellStyle name="Normal 3 5 2 2 2 2 2 6" xfId="13848"/>
    <cellStyle name="Normal 3 5 2 2 2 2 2 7" xfId="46852"/>
    <cellStyle name="Normal 3 5 2 2 2 2 3" xfId="13849"/>
    <cellStyle name="Normal 3 5 2 2 2 2 3 2" xfId="13850"/>
    <cellStyle name="Normal 3 5 2 2 2 2 3 2 2" xfId="29844"/>
    <cellStyle name="Normal 3 5 2 2 2 2 3 2 2 2" xfId="29845"/>
    <cellStyle name="Normal 3 5 2 2 2 2 3 2 2 3" xfId="46853"/>
    <cellStyle name="Normal 3 5 2 2 2 2 3 2 3" xfId="29846"/>
    <cellStyle name="Normal 3 5 2 2 2 2 3 2 4" xfId="46854"/>
    <cellStyle name="Normal 3 5 2 2 2 2 3 3" xfId="13851"/>
    <cellStyle name="Normal 3 5 2 2 2 2 3 3 2" xfId="29847"/>
    <cellStyle name="Normal 3 5 2 2 2 2 3 3 3" xfId="46855"/>
    <cellStyle name="Normal 3 5 2 2 2 2 3 4" xfId="29848"/>
    <cellStyle name="Normal 3 5 2 2 2 2 3 5" xfId="46856"/>
    <cellStyle name="Normal 3 5 2 2 2 2 4" xfId="13852"/>
    <cellStyle name="Normal 3 5 2 2 2 2 4 2" xfId="13853"/>
    <cellStyle name="Normal 3 5 2 2 2 2 4 2 2" xfId="29849"/>
    <cellStyle name="Normal 3 5 2 2 2 2 4 2 3" xfId="46857"/>
    <cellStyle name="Normal 3 5 2 2 2 2 4 3" xfId="29850"/>
    <cellStyle name="Normal 3 5 2 2 2 2 4 4" xfId="46858"/>
    <cellStyle name="Normal 3 5 2 2 2 2 5" xfId="13854"/>
    <cellStyle name="Normal 3 5 2 2 2 2 5 2" xfId="13855"/>
    <cellStyle name="Normal 3 5 2 2 2 2 5 3" xfId="46859"/>
    <cellStyle name="Normal 3 5 2 2 2 2 6" xfId="13856"/>
    <cellStyle name="Normal 3 5 2 2 2 2 6 2" xfId="13857"/>
    <cellStyle name="Normal 3 5 2 2 2 2 7" xfId="13858"/>
    <cellStyle name="Normal 3 5 2 2 2 2 8" xfId="46860"/>
    <cellStyle name="Normal 3 5 2 2 2 3" xfId="13859"/>
    <cellStyle name="Normal 3 5 2 2 2 3 2" xfId="13860"/>
    <cellStyle name="Normal 3 5 2 2 2 3 2 2" xfId="13861"/>
    <cellStyle name="Normal 3 5 2 2 2 3 2 2 2" xfId="29851"/>
    <cellStyle name="Normal 3 5 2 2 2 3 2 2 2 2" xfId="29852"/>
    <cellStyle name="Normal 3 5 2 2 2 3 2 2 2 3" xfId="46861"/>
    <cellStyle name="Normal 3 5 2 2 2 3 2 2 3" xfId="29853"/>
    <cellStyle name="Normal 3 5 2 2 2 3 2 2 4" xfId="46862"/>
    <cellStyle name="Normal 3 5 2 2 2 3 2 3" xfId="13862"/>
    <cellStyle name="Normal 3 5 2 2 2 3 2 3 2" xfId="29854"/>
    <cellStyle name="Normal 3 5 2 2 2 3 2 3 3" xfId="46863"/>
    <cellStyle name="Normal 3 5 2 2 2 3 2 4" xfId="29855"/>
    <cellStyle name="Normal 3 5 2 2 2 3 2 5" xfId="46864"/>
    <cellStyle name="Normal 3 5 2 2 2 3 3" xfId="13863"/>
    <cellStyle name="Normal 3 5 2 2 2 3 3 2" xfId="13864"/>
    <cellStyle name="Normal 3 5 2 2 2 3 3 2 2" xfId="29856"/>
    <cellStyle name="Normal 3 5 2 2 2 3 3 2 3" xfId="46865"/>
    <cellStyle name="Normal 3 5 2 2 2 3 3 3" xfId="29857"/>
    <cellStyle name="Normal 3 5 2 2 2 3 3 4" xfId="46866"/>
    <cellStyle name="Normal 3 5 2 2 2 3 4" xfId="13865"/>
    <cellStyle name="Normal 3 5 2 2 2 3 4 2" xfId="13866"/>
    <cellStyle name="Normal 3 5 2 2 2 3 4 3" xfId="46867"/>
    <cellStyle name="Normal 3 5 2 2 2 3 5" xfId="13867"/>
    <cellStyle name="Normal 3 5 2 2 2 3 5 2" xfId="13868"/>
    <cellStyle name="Normal 3 5 2 2 2 3 6" xfId="13869"/>
    <cellStyle name="Normal 3 5 2 2 2 3 7" xfId="46868"/>
    <cellStyle name="Normal 3 5 2 2 2 4" xfId="13870"/>
    <cellStyle name="Normal 3 5 2 2 2 4 2" xfId="13871"/>
    <cellStyle name="Normal 3 5 2 2 2 4 2 2" xfId="29858"/>
    <cellStyle name="Normal 3 5 2 2 2 4 2 2 2" xfId="29859"/>
    <cellStyle name="Normal 3 5 2 2 2 4 2 2 2 2" xfId="29860"/>
    <cellStyle name="Normal 3 5 2 2 2 4 2 2 2 3" xfId="46869"/>
    <cellStyle name="Normal 3 5 2 2 2 4 2 2 3" xfId="29861"/>
    <cellStyle name="Normal 3 5 2 2 2 4 2 2 4" xfId="46870"/>
    <cellStyle name="Normal 3 5 2 2 2 4 2 3" xfId="29862"/>
    <cellStyle name="Normal 3 5 2 2 2 4 2 3 2" xfId="29863"/>
    <cellStyle name="Normal 3 5 2 2 2 4 2 3 3" xfId="46871"/>
    <cellStyle name="Normal 3 5 2 2 2 4 2 4" xfId="29864"/>
    <cellStyle name="Normal 3 5 2 2 2 4 2 5" xfId="46872"/>
    <cellStyle name="Normal 3 5 2 2 2 4 3" xfId="13872"/>
    <cellStyle name="Normal 3 5 2 2 2 4 3 2" xfId="29865"/>
    <cellStyle name="Normal 3 5 2 2 2 4 3 2 2" xfId="29866"/>
    <cellStyle name="Normal 3 5 2 2 2 4 3 2 3" xfId="46873"/>
    <cellStyle name="Normal 3 5 2 2 2 4 3 3" xfId="29867"/>
    <cellStyle name="Normal 3 5 2 2 2 4 3 4" xfId="46874"/>
    <cellStyle name="Normal 3 5 2 2 2 4 4" xfId="29868"/>
    <cellStyle name="Normal 3 5 2 2 2 4 4 2" xfId="29869"/>
    <cellStyle name="Normal 3 5 2 2 2 4 4 3" xfId="46875"/>
    <cellStyle name="Normal 3 5 2 2 2 4 5" xfId="29870"/>
    <cellStyle name="Normal 3 5 2 2 2 4 6" xfId="46876"/>
    <cellStyle name="Normal 3 5 2 2 2 5" xfId="13873"/>
    <cellStyle name="Normal 3 5 2 2 2 5 2" xfId="13874"/>
    <cellStyle name="Normal 3 5 2 2 2 5 2 2" xfId="29871"/>
    <cellStyle name="Normal 3 5 2 2 2 5 2 2 2" xfId="29872"/>
    <cellStyle name="Normal 3 5 2 2 2 5 2 2 3" xfId="46877"/>
    <cellStyle name="Normal 3 5 2 2 2 5 2 3" xfId="29873"/>
    <cellStyle name="Normal 3 5 2 2 2 5 2 4" xfId="46878"/>
    <cellStyle name="Normal 3 5 2 2 2 5 3" xfId="29874"/>
    <cellStyle name="Normal 3 5 2 2 2 5 3 2" xfId="29875"/>
    <cellStyle name="Normal 3 5 2 2 2 5 3 3" xfId="46879"/>
    <cellStyle name="Normal 3 5 2 2 2 5 4" xfId="29876"/>
    <cellStyle name="Normal 3 5 2 2 2 5 5" xfId="46880"/>
    <cellStyle name="Normal 3 5 2 2 2 6" xfId="13875"/>
    <cellStyle name="Normal 3 5 2 2 2 6 2" xfId="13876"/>
    <cellStyle name="Normal 3 5 2 2 2 6 2 2" xfId="29877"/>
    <cellStyle name="Normal 3 5 2 2 2 6 2 2 2" xfId="29878"/>
    <cellStyle name="Normal 3 5 2 2 2 6 2 2 3" xfId="46881"/>
    <cellStyle name="Normal 3 5 2 2 2 6 2 3" xfId="29879"/>
    <cellStyle name="Normal 3 5 2 2 2 6 2 4" xfId="46882"/>
    <cellStyle name="Normal 3 5 2 2 2 6 3" xfId="29880"/>
    <cellStyle name="Normal 3 5 2 2 2 6 3 2" xfId="29881"/>
    <cellStyle name="Normal 3 5 2 2 2 6 3 3" xfId="46883"/>
    <cellStyle name="Normal 3 5 2 2 2 6 4" xfId="29882"/>
    <cellStyle name="Normal 3 5 2 2 2 6 5" xfId="46884"/>
    <cellStyle name="Normal 3 5 2 2 2 7" xfId="13877"/>
    <cellStyle name="Normal 3 5 2 2 2 7 2" xfId="13878"/>
    <cellStyle name="Normal 3 5 2 2 2 7 2 2" xfId="29883"/>
    <cellStyle name="Normal 3 5 2 2 2 7 2 3" xfId="46885"/>
    <cellStyle name="Normal 3 5 2 2 2 7 3" xfId="29884"/>
    <cellStyle name="Normal 3 5 2 2 2 7 4" xfId="46886"/>
    <cellStyle name="Normal 3 5 2 2 2 8" xfId="13879"/>
    <cellStyle name="Normal 3 5 2 2 2 8 2" xfId="29885"/>
    <cellStyle name="Normal 3 5 2 2 2 8 3" xfId="46887"/>
    <cellStyle name="Normal 3 5 2 2 2 9" xfId="29886"/>
    <cellStyle name="Normal 3 5 2 2 2 9 2" xfId="46888"/>
    <cellStyle name="Normal 3 5 2 2 3" xfId="13880"/>
    <cellStyle name="Normal 3 5 2 2 3 10" xfId="46889"/>
    <cellStyle name="Normal 3 5 2 2 3 11" xfId="46890"/>
    <cellStyle name="Normal 3 5 2 2 3 2" xfId="13881"/>
    <cellStyle name="Normal 3 5 2 2 3 2 2" xfId="13882"/>
    <cellStyle name="Normal 3 5 2 2 3 2 2 2" xfId="13883"/>
    <cellStyle name="Normal 3 5 2 2 3 2 2 2 2" xfId="13884"/>
    <cellStyle name="Normal 3 5 2 2 3 2 2 2 2 2" xfId="29887"/>
    <cellStyle name="Normal 3 5 2 2 3 2 2 2 2 2 2" xfId="29888"/>
    <cellStyle name="Normal 3 5 2 2 3 2 2 2 2 2 3" xfId="46891"/>
    <cellStyle name="Normal 3 5 2 2 3 2 2 2 2 3" xfId="29889"/>
    <cellStyle name="Normal 3 5 2 2 3 2 2 2 2 4" xfId="46892"/>
    <cellStyle name="Normal 3 5 2 2 3 2 2 2 3" xfId="13885"/>
    <cellStyle name="Normal 3 5 2 2 3 2 2 2 3 2" xfId="29890"/>
    <cellStyle name="Normal 3 5 2 2 3 2 2 2 3 3" xfId="46893"/>
    <cellStyle name="Normal 3 5 2 2 3 2 2 2 4" xfId="29891"/>
    <cellStyle name="Normal 3 5 2 2 3 2 2 2 5" xfId="46894"/>
    <cellStyle name="Normal 3 5 2 2 3 2 2 3" xfId="13886"/>
    <cellStyle name="Normal 3 5 2 2 3 2 2 3 2" xfId="13887"/>
    <cellStyle name="Normal 3 5 2 2 3 2 2 3 2 2" xfId="29892"/>
    <cellStyle name="Normal 3 5 2 2 3 2 2 3 2 3" xfId="46895"/>
    <cellStyle name="Normal 3 5 2 2 3 2 2 3 3" xfId="29893"/>
    <cellStyle name="Normal 3 5 2 2 3 2 2 3 4" xfId="46896"/>
    <cellStyle name="Normal 3 5 2 2 3 2 2 4" xfId="13888"/>
    <cellStyle name="Normal 3 5 2 2 3 2 2 4 2" xfId="13889"/>
    <cellStyle name="Normal 3 5 2 2 3 2 2 4 3" xfId="46897"/>
    <cellStyle name="Normal 3 5 2 2 3 2 2 5" xfId="13890"/>
    <cellStyle name="Normal 3 5 2 2 3 2 2 5 2" xfId="13891"/>
    <cellStyle name="Normal 3 5 2 2 3 2 2 6" xfId="13892"/>
    <cellStyle name="Normal 3 5 2 2 3 2 2 7" xfId="46898"/>
    <cellStyle name="Normal 3 5 2 2 3 2 3" xfId="13893"/>
    <cellStyle name="Normal 3 5 2 2 3 2 3 2" xfId="13894"/>
    <cellStyle name="Normal 3 5 2 2 3 2 3 2 2" xfId="29894"/>
    <cellStyle name="Normal 3 5 2 2 3 2 3 2 2 2" xfId="29895"/>
    <cellStyle name="Normal 3 5 2 2 3 2 3 2 2 3" xfId="46899"/>
    <cellStyle name="Normal 3 5 2 2 3 2 3 2 3" xfId="29896"/>
    <cellStyle name="Normal 3 5 2 2 3 2 3 2 4" xfId="46900"/>
    <cellStyle name="Normal 3 5 2 2 3 2 3 3" xfId="13895"/>
    <cellStyle name="Normal 3 5 2 2 3 2 3 3 2" xfId="29897"/>
    <cellStyle name="Normal 3 5 2 2 3 2 3 3 3" xfId="46901"/>
    <cellStyle name="Normal 3 5 2 2 3 2 3 4" xfId="29898"/>
    <cellStyle name="Normal 3 5 2 2 3 2 3 5" xfId="46902"/>
    <cellStyle name="Normal 3 5 2 2 3 2 4" xfId="13896"/>
    <cellStyle name="Normal 3 5 2 2 3 2 4 2" xfId="13897"/>
    <cellStyle name="Normal 3 5 2 2 3 2 4 2 2" xfId="29899"/>
    <cellStyle name="Normal 3 5 2 2 3 2 4 2 3" xfId="46903"/>
    <cellStyle name="Normal 3 5 2 2 3 2 4 3" xfId="29900"/>
    <cellStyle name="Normal 3 5 2 2 3 2 4 4" xfId="46904"/>
    <cellStyle name="Normal 3 5 2 2 3 2 5" xfId="13898"/>
    <cellStyle name="Normal 3 5 2 2 3 2 5 2" xfId="13899"/>
    <cellStyle name="Normal 3 5 2 2 3 2 5 3" xfId="46905"/>
    <cellStyle name="Normal 3 5 2 2 3 2 6" xfId="13900"/>
    <cellStyle name="Normal 3 5 2 2 3 2 6 2" xfId="13901"/>
    <cellStyle name="Normal 3 5 2 2 3 2 7" xfId="13902"/>
    <cellStyle name="Normal 3 5 2 2 3 2 8" xfId="46906"/>
    <cellStyle name="Normal 3 5 2 2 3 3" xfId="13903"/>
    <cellStyle name="Normal 3 5 2 2 3 3 2" xfId="13904"/>
    <cellStyle name="Normal 3 5 2 2 3 3 2 2" xfId="13905"/>
    <cellStyle name="Normal 3 5 2 2 3 3 2 2 2" xfId="29901"/>
    <cellStyle name="Normal 3 5 2 2 3 3 2 2 2 2" xfId="29902"/>
    <cellStyle name="Normal 3 5 2 2 3 3 2 2 2 3" xfId="46907"/>
    <cellStyle name="Normal 3 5 2 2 3 3 2 2 3" xfId="29903"/>
    <cellStyle name="Normal 3 5 2 2 3 3 2 2 4" xfId="46908"/>
    <cellStyle name="Normal 3 5 2 2 3 3 2 3" xfId="13906"/>
    <cellStyle name="Normal 3 5 2 2 3 3 2 3 2" xfId="29904"/>
    <cellStyle name="Normal 3 5 2 2 3 3 2 3 3" xfId="46909"/>
    <cellStyle name="Normal 3 5 2 2 3 3 2 4" xfId="29905"/>
    <cellStyle name="Normal 3 5 2 2 3 3 2 5" xfId="46910"/>
    <cellStyle name="Normal 3 5 2 2 3 3 3" xfId="13907"/>
    <cellStyle name="Normal 3 5 2 2 3 3 3 2" xfId="13908"/>
    <cellStyle name="Normal 3 5 2 2 3 3 3 2 2" xfId="29906"/>
    <cellStyle name="Normal 3 5 2 2 3 3 3 2 3" xfId="46911"/>
    <cellStyle name="Normal 3 5 2 2 3 3 3 3" xfId="29907"/>
    <cellStyle name="Normal 3 5 2 2 3 3 3 4" xfId="46912"/>
    <cellStyle name="Normal 3 5 2 2 3 3 4" xfId="13909"/>
    <cellStyle name="Normal 3 5 2 2 3 3 4 2" xfId="13910"/>
    <cellStyle name="Normal 3 5 2 2 3 3 4 3" xfId="46913"/>
    <cellStyle name="Normal 3 5 2 2 3 3 5" xfId="13911"/>
    <cellStyle name="Normal 3 5 2 2 3 3 5 2" xfId="13912"/>
    <cellStyle name="Normal 3 5 2 2 3 3 6" xfId="13913"/>
    <cellStyle name="Normal 3 5 2 2 3 3 7" xfId="46914"/>
    <cellStyle name="Normal 3 5 2 2 3 4" xfId="13914"/>
    <cellStyle name="Normal 3 5 2 2 3 4 2" xfId="13915"/>
    <cellStyle name="Normal 3 5 2 2 3 4 2 2" xfId="29908"/>
    <cellStyle name="Normal 3 5 2 2 3 4 2 2 2" xfId="29909"/>
    <cellStyle name="Normal 3 5 2 2 3 4 2 2 2 2" xfId="29910"/>
    <cellStyle name="Normal 3 5 2 2 3 4 2 2 2 3" xfId="46915"/>
    <cellStyle name="Normal 3 5 2 2 3 4 2 2 3" xfId="29911"/>
    <cellStyle name="Normal 3 5 2 2 3 4 2 2 4" xfId="46916"/>
    <cellStyle name="Normal 3 5 2 2 3 4 2 3" xfId="29912"/>
    <cellStyle name="Normal 3 5 2 2 3 4 2 3 2" xfId="29913"/>
    <cellStyle name="Normal 3 5 2 2 3 4 2 3 3" xfId="46917"/>
    <cellStyle name="Normal 3 5 2 2 3 4 2 4" xfId="29914"/>
    <cellStyle name="Normal 3 5 2 2 3 4 2 5" xfId="46918"/>
    <cellStyle name="Normal 3 5 2 2 3 4 3" xfId="13916"/>
    <cellStyle name="Normal 3 5 2 2 3 4 3 2" xfId="29915"/>
    <cellStyle name="Normal 3 5 2 2 3 4 3 2 2" xfId="29916"/>
    <cellStyle name="Normal 3 5 2 2 3 4 3 2 3" xfId="46919"/>
    <cellStyle name="Normal 3 5 2 2 3 4 3 3" xfId="29917"/>
    <cellStyle name="Normal 3 5 2 2 3 4 3 4" xfId="46920"/>
    <cellStyle name="Normal 3 5 2 2 3 4 4" xfId="29918"/>
    <cellStyle name="Normal 3 5 2 2 3 4 4 2" xfId="29919"/>
    <cellStyle name="Normal 3 5 2 2 3 4 4 3" xfId="46921"/>
    <cellStyle name="Normal 3 5 2 2 3 4 5" xfId="29920"/>
    <cellStyle name="Normal 3 5 2 2 3 4 6" xfId="46922"/>
    <cellStyle name="Normal 3 5 2 2 3 5" xfId="13917"/>
    <cellStyle name="Normal 3 5 2 2 3 5 2" xfId="13918"/>
    <cellStyle name="Normal 3 5 2 2 3 5 2 2" xfId="29921"/>
    <cellStyle name="Normal 3 5 2 2 3 5 2 2 2" xfId="29922"/>
    <cellStyle name="Normal 3 5 2 2 3 5 2 2 3" xfId="46923"/>
    <cellStyle name="Normal 3 5 2 2 3 5 2 3" xfId="29923"/>
    <cellStyle name="Normal 3 5 2 2 3 5 2 4" xfId="46924"/>
    <cellStyle name="Normal 3 5 2 2 3 5 3" xfId="29924"/>
    <cellStyle name="Normal 3 5 2 2 3 5 3 2" xfId="29925"/>
    <cellStyle name="Normal 3 5 2 2 3 5 3 3" xfId="46925"/>
    <cellStyle name="Normal 3 5 2 2 3 5 4" xfId="29926"/>
    <cellStyle name="Normal 3 5 2 2 3 5 5" xfId="46926"/>
    <cellStyle name="Normal 3 5 2 2 3 6" xfId="13919"/>
    <cellStyle name="Normal 3 5 2 2 3 6 2" xfId="13920"/>
    <cellStyle name="Normal 3 5 2 2 3 6 2 2" xfId="29927"/>
    <cellStyle name="Normal 3 5 2 2 3 6 2 3" xfId="46927"/>
    <cellStyle name="Normal 3 5 2 2 3 6 3" xfId="29928"/>
    <cellStyle name="Normal 3 5 2 2 3 6 4" xfId="46928"/>
    <cellStyle name="Normal 3 5 2 2 3 7" xfId="13921"/>
    <cellStyle name="Normal 3 5 2 2 3 7 2" xfId="13922"/>
    <cellStyle name="Normal 3 5 2 2 3 7 3" xfId="46929"/>
    <cellStyle name="Normal 3 5 2 2 3 8" xfId="13923"/>
    <cellStyle name="Normal 3 5 2 2 3 8 2" xfId="46930"/>
    <cellStyle name="Normal 3 5 2 2 3 9" xfId="46931"/>
    <cellStyle name="Normal 3 5 2 2 4" xfId="13924"/>
    <cellStyle name="Normal 3 5 2 2 4 10" xfId="46932"/>
    <cellStyle name="Normal 3 5 2 2 4 2" xfId="13925"/>
    <cellStyle name="Normal 3 5 2 2 4 2 2" xfId="13926"/>
    <cellStyle name="Normal 3 5 2 2 4 2 2 2" xfId="13927"/>
    <cellStyle name="Normal 3 5 2 2 4 2 2 2 2" xfId="29929"/>
    <cellStyle name="Normal 3 5 2 2 4 2 2 2 2 2" xfId="29930"/>
    <cellStyle name="Normal 3 5 2 2 4 2 2 2 2 3" xfId="46933"/>
    <cellStyle name="Normal 3 5 2 2 4 2 2 2 3" xfId="29931"/>
    <cellStyle name="Normal 3 5 2 2 4 2 2 2 4" xfId="46934"/>
    <cellStyle name="Normal 3 5 2 2 4 2 2 3" xfId="13928"/>
    <cellStyle name="Normal 3 5 2 2 4 2 2 3 2" xfId="29932"/>
    <cellStyle name="Normal 3 5 2 2 4 2 2 3 3" xfId="46935"/>
    <cellStyle name="Normal 3 5 2 2 4 2 2 4" xfId="29933"/>
    <cellStyle name="Normal 3 5 2 2 4 2 2 5" xfId="46936"/>
    <cellStyle name="Normal 3 5 2 2 4 2 3" xfId="13929"/>
    <cellStyle name="Normal 3 5 2 2 4 2 3 2" xfId="13930"/>
    <cellStyle name="Normal 3 5 2 2 4 2 3 2 2" xfId="29934"/>
    <cellStyle name="Normal 3 5 2 2 4 2 3 2 3" xfId="46937"/>
    <cellStyle name="Normal 3 5 2 2 4 2 3 3" xfId="29935"/>
    <cellStyle name="Normal 3 5 2 2 4 2 3 4" xfId="46938"/>
    <cellStyle name="Normal 3 5 2 2 4 2 4" xfId="13931"/>
    <cellStyle name="Normal 3 5 2 2 4 2 4 2" xfId="13932"/>
    <cellStyle name="Normal 3 5 2 2 4 2 4 3" xfId="46939"/>
    <cellStyle name="Normal 3 5 2 2 4 2 5" xfId="13933"/>
    <cellStyle name="Normal 3 5 2 2 4 2 5 2" xfId="13934"/>
    <cellStyle name="Normal 3 5 2 2 4 2 6" xfId="13935"/>
    <cellStyle name="Normal 3 5 2 2 4 2 7" xfId="46940"/>
    <cellStyle name="Normal 3 5 2 2 4 3" xfId="13936"/>
    <cellStyle name="Normal 3 5 2 2 4 3 2" xfId="13937"/>
    <cellStyle name="Normal 3 5 2 2 4 3 2 2" xfId="29936"/>
    <cellStyle name="Normal 3 5 2 2 4 3 2 2 2" xfId="29937"/>
    <cellStyle name="Normal 3 5 2 2 4 3 2 2 2 2" xfId="29938"/>
    <cellStyle name="Normal 3 5 2 2 4 3 2 2 2 3" xfId="46941"/>
    <cellStyle name="Normal 3 5 2 2 4 3 2 2 3" xfId="29939"/>
    <cellStyle name="Normal 3 5 2 2 4 3 2 2 4" xfId="46942"/>
    <cellStyle name="Normal 3 5 2 2 4 3 2 3" xfId="29940"/>
    <cellStyle name="Normal 3 5 2 2 4 3 2 3 2" xfId="29941"/>
    <cellStyle name="Normal 3 5 2 2 4 3 2 3 3" xfId="46943"/>
    <cellStyle name="Normal 3 5 2 2 4 3 2 4" xfId="29942"/>
    <cellStyle name="Normal 3 5 2 2 4 3 2 5" xfId="46944"/>
    <cellStyle name="Normal 3 5 2 2 4 3 3" xfId="13938"/>
    <cellStyle name="Normal 3 5 2 2 4 3 3 2" xfId="29943"/>
    <cellStyle name="Normal 3 5 2 2 4 3 3 2 2" xfId="29944"/>
    <cellStyle name="Normal 3 5 2 2 4 3 3 2 3" xfId="46945"/>
    <cellStyle name="Normal 3 5 2 2 4 3 3 3" xfId="29945"/>
    <cellStyle name="Normal 3 5 2 2 4 3 3 4" xfId="46946"/>
    <cellStyle name="Normal 3 5 2 2 4 3 4" xfId="29946"/>
    <cellStyle name="Normal 3 5 2 2 4 3 4 2" xfId="29947"/>
    <cellStyle name="Normal 3 5 2 2 4 3 4 3" xfId="46947"/>
    <cellStyle name="Normal 3 5 2 2 4 3 5" xfId="29948"/>
    <cellStyle name="Normal 3 5 2 2 4 3 6" xfId="46948"/>
    <cellStyle name="Normal 3 5 2 2 4 4" xfId="13939"/>
    <cellStyle name="Normal 3 5 2 2 4 4 2" xfId="13940"/>
    <cellStyle name="Normal 3 5 2 2 4 4 2 2" xfId="29949"/>
    <cellStyle name="Normal 3 5 2 2 4 4 2 2 2" xfId="29950"/>
    <cellStyle name="Normal 3 5 2 2 4 4 2 2 3" xfId="46949"/>
    <cellStyle name="Normal 3 5 2 2 4 4 2 3" xfId="29951"/>
    <cellStyle name="Normal 3 5 2 2 4 4 2 4" xfId="46950"/>
    <cellStyle name="Normal 3 5 2 2 4 4 3" xfId="29952"/>
    <cellStyle name="Normal 3 5 2 2 4 4 3 2" xfId="29953"/>
    <cellStyle name="Normal 3 5 2 2 4 4 3 3" xfId="46951"/>
    <cellStyle name="Normal 3 5 2 2 4 4 4" xfId="29954"/>
    <cellStyle name="Normal 3 5 2 2 4 4 5" xfId="46952"/>
    <cellStyle name="Normal 3 5 2 2 4 5" xfId="13941"/>
    <cellStyle name="Normal 3 5 2 2 4 5 2" xfId="13942"/>
    <cellStyle name="Normal 3 5 2 2 4 5 2 2" xfId="29955"/>
    <cellStyle name="Normal 3 5 2 2 4 5 2 3" xfId="46953"/>
    <cellStyle name="Normal 3 5 2 2 4 5 3" xfId="29956"/>
    <cellStyle name="Normal 3 5 2 2 4 5 4" xfId="46954"/>
    <cellStyle name="Normal 3 5 2 2 4 6" xfId="13943"/>
    <cellStyle name="Normal 3 5 2 2 4 6 2" xfId="13944"/>
    <cellStyle name="Normal 3 5 2 2 4 6 3" xfId="46955"/>
    <cellStyle name="Normal 3 5 2 2 4 7" xfId="13945"/>
    <cellStyle name="Normal 3 5 2 2 4 7 2" xfId="46956"/>
    <cellStyle name="Normal 3 5 2 2 4 8" xfId="46957"/>
    <cellStyle name="Normal 3 5 2 2 4 9" xfId="46958"/>
    <cellStyle name="Normal 3 5 2 2 5" xfId="13946"/>
    <cellStyle name="Normal 3 5 2 2 5 2" xfId="13947"/>
    <cellStyle name="Normal 3 5 2 2 5 2 2" xfId="13948"/>
    <cellStyle name="Normal 3 5 2 2 5 2 2 2" xfId="29957"/>
    <cellStyle name="Normal 3 5 2 2 5 2 2 2 2" xfId="29958"/>
    <cellStyle name="Normal 3 5 2 2 5 2 2 2 3" xfId="46959"/>
    <cellStyle name="Normal 3 5 2 2 5 2 2 3" xfId="29959"/>
    <cellStyle name="Normal 3 5 2 2 5 2 2 4" xfId="46960"/>
    <cellStyle name="Normal 3 5 2 2 5 2 3" xfId="13949"/>
    <cellStyle name="Normal 3 5 2 2 5 2 3 2" xfId="29960"/>
    <cellStyle name="Normal 3 5 2 2 5 2 3 3" xfId="46961"/>
    <cellStyle name="Normal 3 5 2 2 5 2 4" xfId="29961"/>
    <cellStyle name="Normal 3 5 2 2 5 2 5" xfId="46962"/>
    <cellStyle name="Normal 3 5 2 2 5 2 6" xfId="46963"/>
    <cellStyle name="Normal 3 5 2 2 5 3" xfId="13950"/>
    <cellStyle name="Normal 3 5 2 2 5 3 2" xfId="13951"/>
    <cellStyle name="Normal 3 5 2 2 5 3 2 2" xfId="29962"/>
    <cellStyle name="Normal 3 5 2 2 5 3 2 3" xfId="46964"/>
    <cellStyle name="Normal 3 5 2 2 5 3 3" xfId="29963"/>
    <cellStyle name="Normal 3 5 2 2 5 3 4" xfId="46965"/>
    <cellStyle name="Normal 3 5 2 2 5 4" xfId="13952"/>
    <cellStyle name="Normal 3 5 2 2 5 4 2" xfId="13953"/>
    <cellStyle name="Normal 3 5 2 2 5 4 3" xfId="46966"/>
    <cellStyle name="Normal 3 5 2 2 5 5" xfId="13954"/>
    <cellStyle name="Normal 3 5 2 2 5 5 2" xfId="13955"/>
    <cellStyle name="Normal 3 5 2 2 5 6" xfId="13956"/>
    <cellStyle name="Normal 3 5 2 2 5 7" xfId="46967"/>
    <cellStyle name="Normal 3 5 2 2 6" xfId="13957"/>
    <cellStyle name="Normal 3 5 2 2 6 2" xfId="13958"/>
    <cellStyle name="Normal 3 5 2 2 6 2 2" xfId="29964"/>
    <cellStyle name="Normal 3 5 2 2 6 2 2 2" xfId="29965"/>
    <cellStyle name="Normal 3 5 2 2 6 2 2 2 2" xfId="29966"/>
    <cellStyle name="Normal 3 5 2 2 6 2 2 2 3" xfId="46968"/>
    <cellStyle name="Normal 3 5 2 2 6 2 2 3" xfId="29967"/>
    <cellStyle name="Normal 3 5 2 2 6 2 2 4" xfId="46969"/>
    <cellStyle name="Normal 3 5 2 2 6 2 3" xfId="29968"/>
    <cellStyle name="Normal 3 5 2 2 6 2 3 2" xfId="29969"/>
    <cellStyle name="Normal 3 5 2 2 6 2 3 3" xfId="46970"/>
    <cellStyle name="Normal 3 5 2 2 6 2 4" xfId="29970"/>
    <cellStyle name="Normal 3 5 2 2 6 2 5" xfId="46971"/>
    <cellStyle name="Normal 3 5 2 2 6 3" xfId="13959"/>
    <cellStyle name="Normal 3 5 2 2 6 3 2" xfId="29971"/>
    <cellStyle name="Normal 3 5 2 2 6 3 2 2" xfId="29972"/>
    <cellStyle name="Normal 3 5 2 2 6 3 2 3" xfId="46972"/>
    <cellStyle name="Normal 3 5 2 2 6 3 3" xfId="29973"/>
    <cellStyle name="Normal 3 5 2 2 6 3 4" xfId="46973"/>
    <cellStyle name="Normal 3 5 2 2 6 4" xfId="29974"/>
    <cellStyle name="Normal 3 5 2 2 6 4 2" xfId="29975"/>
    <cellStyle name="Normal 3 5 2 2 6 4 3" xfId="46974"/>
    <cellStyle name="Normal 3 5 2 2 6 5" xfId="29976"/>
    <cellStyle name="Normal 3 5 2 2 6 6" xfId="46975"/>
    <cellStyle name="Normal 3 5 2 2 6 7" xfId="46976"/>
    <cellStyle name="Normal 3 5 2 2 7" xfId="13960"/>
    <cellStyle name="Normal 3 5 2 2 7 2" xfId="13961"/>
    <cellStyle name="Normal 3 5 2 2 7 2 2" xfId="29977"/>
    <cellStyle name="Normal 3 5 2 2 7 2 2 2" xfId="29978"/>
    <cellStyle name="Normal 3 5 2 2 7 2 2 3" xfId="46977"/>
    <cellStyle name="Normal 3 5 2 2 7 2 3" xfId="29979"/>
    <cellStyle name="Normal 3 5 2 2 7 2 4" xfId="46978"/>
    <cellStyle name="Normal 3 5 2 2 7 3" xfId="13962"/>
    <cellStyle name="Normal 3 5 2 2 7 3 2" xfId="29980"/>
    <cellStyle name="Normal 3 5 2 2 7 3 3" xfId="46979"/>
    <cellStyle name="Normal 3 5 2 2 7 4" xfId="29981"/>
    <cellStyle name="Normal 3 5 2 2 7 5" xfId="46980"/>
    <cellStyle name="Normal 3 5 2 2 8" xfId="13963"/>
    <cellStyle name="Normal 3 5 2 2 8 2" xfId="13964"/>
    <cellStyle name="Normal 3 5 2 2 8 2 2" xfId="29982"/>
    <cellStyle name="Normal 3 5 2 2 8 2 2 2" xfId="29983"/>
    <cellStyle name="Normal 3 5 2 2 8 2 2 3" xfId="46981"/>
    <cellStyle name="Normal 3 5 2 2 8 2 3" xfId="29984"/>
    <cellStyle name="Normal 3 5 2 2 8 2 4" xfId="46982"/>
    <cellStyle name="Normal 3 5 2 2 8 3" xfId="29985"/>
    <cellStyle name="Normal 3 5 2 2 8 3 2" xfId="29986"/>
    <cellStyle name="Normal 3 5 2 2 8 3 3" xfId="46983"/>
    <cellStyle name="Normal 3 5 2 2 8 4" xfId="29987"/>
    <cellStyle name="Normal 3 5 2 2 8 5" xfId="46984"/>
    <cellStyle name="Normal 3 5 2 2 9" xfId="13965"/>
    <cellStyle name="Normal 3 5 2 2 9 2" xfId="13966"/>
    <cellStyle name="Normal 3 5 2 2 9 2 2" xfId="29988"/>
    <cellStyle name="Normal 3 5 2 2 9 2 2 2" xfId="29989"/>
    <cellStyle name="Normal 3 5 2 2 9 2 2 3" xfId="46985"/>
    <cellStyle name="Normal 3 5 2 2 9 2 3" xfId="29990"/>
    <cellStyle name="Normal 3 5 2 2 9 2 4" xfId="46986"/>
    <cellStyle name="Normal 3 5 2 2 9 3" xfId="29991"/>
    <cellStyle name="Normal 3 5 2 2 9 3 2" xfId="29992"/>
    <cellStyle name="Normal 3 5 2 2 9 3 3" xfId="46987"/>
    <cellStyle name="Normal 3 5 2 2 9 4" xfId="29993"/>
    <cellStyle name="Normal 3 5 2 2 9 5" xfId="46988"/>
    <cellStyle name="Normal 3 5 2 3" xfId="13967"/>
    <cellStyle name="Normal 3 5 2 3 10" xfId="46989"/>
    <cellStyle name="Normal 3 5 2 3 11" xfId="46990"/>
    <cellStyle name="Normal 3 5 2 3 12" xfId="46991"/>
    <cellStyle name="Normal 3 5 2 3 2" xfId="13968"/>
    <cellStyle name="Normal 3 5 2 3 2 2" xfId="13969"/>
    <cellStyle name="Normal 3 5 2 3 2 2 2" xfId="13970"/>
    <cellStyle name="Normal 3 5 2 3 2 2 2 2" xfId="13971"/>
    <cellStyle name="Normal 3 5 2 3 2 2 2 2 2" xfId="29994"/>
    <cellStyle name="Normal 3 5 2 3 2 2 2 2 2 2" xfId="29995"/>
    <cellStyle name="Normal 3 5 2 3 2 2 2 2 2 3" xfId="46992"/>
    <cellStyle name="Normal 3 5 2 3 2 2 2 2 3" xfId="29996"/>
    <cellStyle name="Normal 3 5 2 3 2 2 2 2 4" xfId="46993"/>
    <cellStyle name="Normal 3 5 2 3 2 2 2 3" xfId="13972"/>
    <cellStyle name="Normal 3 5 2 3 2 2 2 3 2" xfId="29997"/>
    <cellStyle name="Normal 3 5 2 3 2 2 2 3 3" xfId="46994"/>
    <cellStyle name="Normal 3 5 2 3 2 2 2 4" xfId="29998"/>
    <cellStyle name="Normal 3 5 2 3 2 2 2 5" xfId="46995"/>
    <cellStyle name="Normal 3 5 2 3 2 2 3" xfId="13973"/>
    <cellStyle name="Normal 3 5 2 3 2 2 3 2" xfId="13974"/>
    <cellStyle name="Normal 3 5 2 3 2 2 3 2 2" xfId="29999"/>
    <cellStyle name="Normal 3 5 2 3 2 2 3 2 3" xfId="46996"/>
    <cellStyle name="Normal 3 5 2 3 2 2 3 3" xfId="30000"/>
    <cellStyle name="Normal 3 5 2 3 2 2 3 4" xfId="46997"/>
    <cellStyle name="Normal 3 5 2 3 2 2 4" xfId="13975"/>
    <cellStyle name="Normal 3 5 2 3 2 2 4 2" xfId="13976"/>
    <cellStyle name="Normal 3 5 2 3 2 2 4 3" xfId="46998"/>
    <cellStyle name="Normal 3 5 2 3 2 2 5" xfId="13977"/>
    <cellStyle name="Normal 3 5 2 3 2 2 5 2" xfId="13978"/>
    <cellStyle name="Normal 3 5 2 3 2 2 6" xfId="13979"/>
    <cellStyle name="Normal 3 5 2 3 2 2 7" xfId="46999"/>
    <cellStyle name="Normal 3 5 2 3 2 3" xfId="13980"/>
    <cellStyle name="Normal 3 5 2 3 2 3 2" xfId="13981"/>
    <cellStyle name="Normal 3 5 2 3 2 3 2 2" xfId="30001"/>
    <cellStyle name="Normal 3 5 2 3 2 3 2 2 2" xfId="30002"/>
    <cellStyle name="Normal 3 5 2 3 2 3 2 2 3" xfId="47000"/>
    <cellStyle name="Normal 3 5 2 3 2 3 2 3" xfId="30003"/>
    <cellStyle name="Normal 3 5 2 3 2 3 2 4" xfId="47001"/>
    <cellStyle name="Normal 3 5 2 3 2 3 3" xfId="13982"/>
    <cellStyle name="Normal 3 5 2 3 2 3 3 2" xfId="30004"/>
    <cellStyle name="Normal 3 5 2 3 2 3 3 3" xfId="47002"/>
    <cellStyle name="Normal 3 5 2 3 2 3 4" xfId="30005"/>
    <cellStyle name="Normal 3 5 2 3 2 3 5" xfId="47003"/>
    <cellStyle name="Normal 3 5 2 3 2 4" xfId="13983"/>
    <cellStyle name="Normal 3 5 2 3 2 4 2" xfId="13984"/>
    <cellStyle name="Normal 3 5 2 3 2 4 2 2" xfId="30006"/>
    <cellStyle name="Normal 3 5 2 3 2 4 2 3" xfId="47004"/>
    <cellStyle name="Normal 3 5 2 3 2 4 3" xfId="30007"/>
    <cellStyle name="Normal 3 5 2 3 2 4 4" xfId="47005"/>
    <cellStyle name="Normal 3 5 2 3 2 5" xfId="13985"/>
    <cellStyle name="Normal 3 5 2 3 2 5 2" xfId="13986"/>
    <cellStyle name="Normal 3 5 2 3 2 5 3" xfId="47006"/>
    <cellStyle name="Normal 3 5 2 3 2 6" xfId="13987"/>
    <cellStyle name="Normal 3 5 2 3 2 6 2" xfId="13988"/>
    <cellStyle name="Normal 3 5 2 3 2 7" xfId="13989"/>
    <cellStyle name="Normal 3 5 2 3 2 8" xfId="47007"/>
    <cellStyle name="Normal 3 5 2 3 3" xfId="13990"/>
    <cellStyle name="Normal 3 5 2 3 3 2" xfId="13991"/>
    <cellStyle name="Normal 3 5 2 3 3 2 2" xfId="13992"/>
    <cellStyle name="Normal 3 5 2 3 3 2 2 2" xfId="30008"/>
    <cellStyle name="Normal 3 5 2 3 3 2 2 2 2" xfId="30009"/>
    <cellStyle name="Normal 3 5 2 3 3 2 2 2 3" xfId="47008"/>
    <cellStyle name="Normal 3 5 2 3 3 2 2 3" xfId="30010"/>
    <cellStyle name="Normal 3 5 2 3 3 2 2 4" xfId="47009"/>
    <cellStyle name="Normal 3 5 2 3 3 2 3" xfId="13993"/>
    <cellStyle name="Normal 3 5 2 3 3 2 3 2" xfId="30011"/>
    <cellStyle name="Normal 3 5 2 3 3 2 3 3" xfId="47010"/>
    <cellStyle name="Normal 3 5 2 3 3 2 4" xfId="30012"/>
    <cellStyle name="Normal 3 5 2 3 3 2 5" xfId="47011"/>
    <cellStyle name="Normal 3 5 2 3 3 3" xfId="13994"/>
    <cellStyle name="Normal 3 5 2 3 3 3 2" xfId="13995"/>
    <cellStyle name="Normal 3 5 2 3 3 3 2 2" xfId="30013"/>
    <cellStyle name="Normal 3 5 2 3 3 3 2 3" xfId="47012"/>
    <cellStyle name="Normal 3 5 2 3 3 3 3" xfId="30014"/>
    <cellStyle name="Normal 3 5 2 3 3 3 4" xfId="47013"/>
    <cellStyle name="Normal 3 5 2 3 3 4" xfId="13996"/>
    <cellStyle name="Normal 3 5 2 3 3 4 2" xfId="13997"/>
    <cellStyle name="Normal 3 5 2 3 3 4 3" xfId="47014"/>
    <cellStyle name="Normal 3 5 2 3 3 5" xfId="13998"/>
    <cellStyle name="Normal 3 5 2 3 3 5 2" xfId="13999"/>
    <cellStyle name="Normal 3 5 2 3 3 6" xfId="14000"/>
    <cellStyle name="Normal 3 5 2 3 3 7" xfId="47015"/>
    <cellStyle name="Normal 3 5 2 3 4" xfId="14001"/>
    <cellStyle name="Normal 3 5 2 3 4 2" xfId="14002"/>
    <cellStyle name="Normal 3 5 2 3 4 2 2" xfId="30015"/>
    <cellStyle name="Normal 3 5 2 3 4 2 2 2" xfId="30016"/>
    <cellStyle name="Normal 3 5 2 3 4 2 2 2 2" xfId="30017"/>
    <cellStyle name="Normal 3 5 2 3 4 2 2 2 3" xfId="47016"/>
    <cellStyle name="Normal 3 5 2 3 4 2 2 3" xfId="30018"/>
    <cellStyle name="Normal 3 5 2 3 4 2 2 4" xfId="47017"/>
    <cellStyle name="Normal 3 5 2 3 4 2 3" xfId="30019"/>
    <cellStyle name="Normal 3 5 2 3 4 2 3 2" xfId="30020"/>
    <cellStyle name="Normal 3 5 2 3 4 2 3 3" xfId="47018"/>
    <cellStyle name="Normal 3 5 2 3 4 2 4" xfId="30021"/>
    <cellStyle name="Normal 3 5 2 3 4 2 5" xfId="47019"/>
    <cellStyle name="Normal 3 5 2 3 4 3" xfId="14003"/>
    <cellStyle name="Normal 3 5 2 3 4 3 2" xfId="30022"/>
    <cellStyle name="Normal 3 5 2 3 4 3 2 2" xfId="30023"/>
    <cellStyle name="Normal 3 5 2 3 4 3 2 3" xfId="47020"/>
    <cellStyle name="Normal 3 5 2 3 4 3 3" xfId="30024"/>
    <cellStyle name="Normal 3 5 2 3 4 3 4" xfId="47021"/>
    <cellStyle name="Normal 3 5 2 3 4 4" xfId="30025"/>
    <cellStyle name="Normal 3 5 2 3 4 4 2" xfId="30026"/>
    <cellStyle name="Normal 3 5 2 3 4 4 3" xfId="47022"/>
    <cellStyle name="Normal 3 5 2 3 4 5" xfId="30027"/>
    <cellStyle name="Normal 3 5 2 3 4 6" xfId="47023"/>
    <cellStyle name="Normal 3 5 2 3 5" xfId="14004"/>
    <cellStyle name="Normal 3 5 2 3 5 2" xfId="14005"/>
    <cellStyle name="Normal 3 5 2 3 5 2 2" xfId="30028"/>
    <cellStyle name="Normal 3 5 2 3 5 2 2 2" xfId="30029"/>
    <cellStyle name="Normal 3 5 2 3 5 2 2 3" xfId="47024"/>
    <cellStyle name="Normal 3 5 2 3 5 2 3" xfId="30030"/>
    <cellStyle name="Normal 3 5 2 3 5 2 4" xfId="47025"/>
    <cellStyle name="Normal 3 5 2 3 5 3" xfId="30031"/>
    <cellStyle name="Normal 3 5 2 3 5 3 2" xfId="30032"/>
    <cellStyle name="Normal 3 5 2 3 5 3 3" xfId="47026"/>
    <cellStyle name="Normal 3 5 2 3 5 4" xfId="30033"/>
    <cellStyle name="Normal 3 5 2 3 5 5" xfId="47027"/>
    <cellStyle name="Normal 3 5 2 3 6" xfId="14006"/>
    <cellStyle name="Normal 3 5 2 3 6 2" xfId="14007"/>
    <cellStyle name="Normal 3 5 2 3 6 2 2" xfId="30034"/>
    <cellStyle name="Normal 3 5 2 3 6 2 2 2" xfId="30035"/>
    <cellStyle name="Normal 3 5 2 3 6 2 2 3" xfId="47028"/>
    <cellStyle name="Normal 3 5 2 3 6 2 3" xfId="30036"/>
    <cellStyle name="Normal 3 5 2 3 6 2 4" xfId="47029"/>
    <cellStyle name="Normal 3 5 2 3 6 3" xfId="30037"/>
    <cellStyle name="Normal 3 5 2 3 6 3 2" xfId="30038"/>
    <cellStyle name="Normal 3 5 2 3 6 3 3" xfId="47030"/>
    <cellStyle name="Normal 3 5 2 3 6 4" xfId="30039"/>
    <cellStyle name="Normal 3 5 2 3 6 5" xfId="47031"/>
    <cellStyle name="Normal 3 5 2 3 7" xfId="14008"/>
    <cellStyle name="Normal 3 5 2 3 7 2" xfId="14009"/>
    <cellStyle name="Normal 3 5 2 3 7 2 2" xfId="30040"/>
    <cellStyle name="Normal 3 5 2 3 7 2 3" xfId="47032"/>
    <cellStyle name="Normal 3 5 2 3 7 3" xfId="30041"/>
    <cellStyle name="Normal 3 5 2 3 7 4" xfId="47033"/>
    <cellStyle name="Normal 3 5 2 3 8" xfId="14010"/>
    <cellStyle name="Normal 3 5 2 3 8 2" xfId="30042"/>
    <cellStyle name="Normal 3 5 2 3 8 3" xfId="47034"/>
    <cellStyle name="Normal 3 5 2 3 9" xfId="30043"/>
    <cellStyle name="Normal 3 5 2 3 9 2" xfId="47035"/>
    <cellStyle name="Normal 3 5 2 4" xfId="14011"/>
    <cellStyle name="Normal 3 5 2 4 10" xfId="47036"/>
    <cellStyle name="Normal 3 5 2 4 11" xfId="47037"/>
    <cellStyle name="Normal 3 5 2 4 2" xfId="14012"/>
    <cellStyle name="Normal 3 5 2 4 2 2" xfId="14013"/>
    <cellStyle name="Normal 3 5 2 4 2 2 2" xfId="14014"/>
    <cellStyle name="Normal 3 5 2 4 2 2 2 2" xfId="14015"/>
    <cellStyle name="Normal 3 5 2 4 2 2 2 2 2" xfId="30044"/>
    <cellStyle name="Normal 3 5 2 4 2 2 2 2 2 2" xfId="30045"/>
    <cellStyle name="Normal 3 5 2 4 2 2 2 2 2 3" xfId="47038"/>
    <cellStyle name="Normal 3 5 2 4 2 2 2 2 3" xfId="30046"/>
    <cellStyle name="Normal 3 5 2 4 2 2 2 2 4" xfId="47039"/>
    <cellStyle name="Normal 3 5 2 4 2 2 2 3" xfId="14016"/>
    <cellStyle name="Normal 3 5 2 4 2 2 2 3 2" xfId="30047"/>
    <cellStyle name="Normal 3 5 2 4 2 2 2 3 3" xfId="47040"/>
    <cellStyle name="Normal 3 5 2 4 2 2 2 4" xfId="30048"/>
    <cellStyle name="Normal 3 5 2 4 2 2 2 5" xfId="47041"/>
    <cellStyle name="Normal 3 5 2 4 2 2 3" xfId="14017"/>
    <cellStyle name="Normal 3 5 2 4 2 2 3 2" xfId="14018"/>
    <cellStyle name="Normal 3 5 2 4 2 2 3 2 2" xfId="30049"/>
    <cellStyle name="Normal 3 5 2 4 2 2 3 2 3" xfId="47042"/>
    <cellStyle name="Normal 3 5 2 4 2 2 3 3" xfId="30050"/>
    <cellStyle name="Normal 3 5 2 4 2 2 3 4" xfId="47043"/>
    <cellStyle name="Normal 3 5 2 4 2 2 4" xfId="14019"/>
    <cellStyle name="Normal 3 5 2 4 2 2 4 2" xfId="14020"/>
    <cellStyle name="Normal 3 5 2 4 2 2 4 3" xfId="47044"/>
    <cellStyle name="Normal 3 5 2 4 2 2 5" xfId="14021"/>
    <cellStyle name="Normal 3 5 2 4 2 2 5 2" xfId="14022"/>
    <cellStyle name="Normal 3 5 2 4 2 2 6" xfId="14023"/>
    <cellStyle name="Normal 3 5 2 4 2 2 7" xfId="47045"/>
    <cellStyle name="Normal 3 5 2 4 2 3" xfId="14024"/>
    <cellStyle name="Normal 3 5 2 4 2 3 2" xfId="14025"/>
    <cellStyle name="Normal 3 5 2 4 2 3 2 2" xfId="30051"/>
    <cellStyle name="Normal 3 5 2 4 2 3 2 2 2" xfId="30052"/>
    <cellStyle name="Normal 3 5 2 4 2 3 2 2 3" xfId="47046"/>
    <cellStyle name="Normal 3 5 2 4 2 3 2 3" xfId="30053"/>
    <cellStyle name="Normal 3 5 2 4 2 3 2 4" xfId="47047"/>
    <cellStyle name="Normal 3 5 2 4 2 3 3" xfId="14026"/>
    <cellStyle name="Normal 3 5 2 4 2 3 3 2" xfId="30054"/>
    <cellStyle name="Normal 3 5 2 4 2 3 3 3" xfId="47048"/>
    <cellStyle name="Normal 3 5 2 4 2 3 4" xfId="30055"/>
    <cellStyle name="Normal 3 5 2 4 2 3 5" xfId="47049"/>
    <cellStyle name="Normal 3 5 2 4 2 4" xfId="14027"/>
    <cellStyle name="Normal 3 5 2 4 2 4 2" xfId="14028"/>
    <cellStyle name="Normal 3 5 2 4 2 4 2 2" xfId="30056"/>
    <cellStyle name="Normal 3 5 2 4 2 4 2 3" xfId="47050"/>
    <cellStyle name="Normal 3 5 2 4 2 4 3" xfId="30057"/>
    <cellStyle name="Normal 3 5 2 4 2 4 4" xfId="47051"/>
    <cellStyle name="Normal 3 5 2 4 2 5" xfId="14029"/>
    <cellStyle name="Normal 3 5 2 4 2 5 2" xfId="14030"/>
    <cellStyle name="Normal 3 5 2 4 2 5 3" xfId="47052"/>
    <cellStyle name="Normal 3 5 2 4 2 6" xfId="14031"/>
    <cellStyle name="Normal 3 5 2 4 2 6 2" xfId="14032"/>
    <cellStyle name="Normal 3 5 2 4 2 7" xfId="14033"/>
    <cellStyle name="Normal 3 5 2 4 2 8" xfId="47053"/>
    <cellStyle name="Normal 3 5 2 4 3" xfId="14034"/>
    <cellStyle name="Normal 3 5 2 4 3 2" xfId="14035"/>
    <cellStyle name="Normal 3 5 2 4 3 2 2" xfId="14036"/>
    <cellStyle name="Normal 3 5 2 4 3 2 2 2" xfId="30058"/>
    <cellStyle name="Normal 3 5 2 4 3 2 2 2 2" xfId="30059"/>
    <cellStyle name="Normal 3 5 2 4 3 2 2 2 3" xfId="47054"/>
    <cellStyle name="Normal 3 5 2 4 3 2 2 3" xfId="30060"/>
    <cellStyle name="Normal 3 5 2 4 3 2 2 4" xfId="47055"/>
    <cellStyle name="Normal 3 5 2 4 3 2 3" xfId="14037"/>
    <cellStyle name="Normal 3 5 2 4 3 2 3 2" xfId="30061"/>
    <cellStyle name="Normal 3 5 2 4 3 2 3 3" xfId="47056"/>
    <cellStyle name="Normal 3 5 2 4 3 2 4" xfId="30062"/>
    <cellStyle name="Normal 3 5 2 4 3 2 5" xfId="47057"/>
    <cellStyle name="Normal 3 5 2 4 3 3" xfId="14038"/>
    <cellStyle name="Normal 3 5 2 4 3 3 2" xfId="14039"/>
    <cellStyle name="Normal 3 5 2 4 3 3 2 2" xfId="30063"/>
    <cellStyle name="Normal 3 5 2 4 3 3 2 3" xfId="47058"/>
    <cellStyle name="Normal 3 5 2 4 3 3 3" xfId="30064"/>
    <cellStyle name="Normal 3 5 2 4 3 3 4" xfId="47059"/>
    <cellStyle name="Normal 3 5 2 4 3 4" xfId="14040"/>
    <cellStyle name="Normal 3 5 2 4 3 4 2" xfId="14041"/>
    <cellStyle name="Normal 3 5 2 4 3 4 3" xfId="47060"/>
    <cellStyle name="Normal 3 5 2 4 3 5" xfId="14042"/>
    <cellStyle name="Normal 3 5 2 4 3 5 2" xfId="14043"/>
    <cellStyle name="Normal 3 5 2 4 3 6" xfId="14044"/>
    <cellStyle name="Normal 3 5 2 4 3 7" xfId="47061"/>
    <cellStyle name="Normal 3 5 2 4 4" xfId="14045"/>
    <cellStyle name="Normal 3 5 2 4 4 2" xfId="14046"/>
    <cellStyle name="Normal 3 5 2 4 4 2 2" xfId="30065"/>
    <cellStyle name="Normal 3 5 2 4 4 2 2 2" xfId="30066"/>
    <cellStyle name="Normal 3 5 2 4 4 2 2 2 2" xfId="30067"/>
    <cellStyle name="Normal 3 5 2 4 4 2 2 2 3" xfId="47062"/>
    <cellStyle name="Normal 3 5 2 4 4 2 2 3" xfId="30068"/>
    <cellStyle name="Normal 3 5 2 4 4 2 2 4" xfId="47063"/>
    <cellStyle name="Normal 3 5 2 4 4 2 3" xfId="30069"/>
    <cellStyle name="Normal 3 5 2 4 4 2 3 2" xfId="30070"/>
    <cellStyle name="Normal 3 5 2 4 4 2 3 3" xfId="47064"/>
    <cellStyle name="Normal 3 5 2 4 4 2 4" xfId="30071"/>
    <cellStyle name="Normal 3 5 2 4 4 2 5" xfId="47065"/>
    <cellStyle name="Normal 3 5 2 4 4 3" xfId="14047"/>
    <cellStyle name="Normal 3 5 2 4 4 3 2" xfId="30072"/>
    <cellStyle name="Normal 3 5 2 4 4 3 2 2" xfId="30073"/>
    <cellStyle name="Normal 3 5 2 4 4 3 2 3" xfId="47066"/>
    <cellStyle name="Normal 3 5 2 4 4 3 3" xfId="30074"/>
    <cellStyle name="Normal 3 5 2 4 4 3 4" xfId="47067"/>
    <cellStyle name="Normal 3 5 2 4 4 4" xfId="30075"/>
    <cellStyle name="Normal 3 5 2 4 4 4 2" xfId="30076"/>
    <cellStyle name="Normal 3 5 2 4 4 4 3" xfId="47068"/>
    <cellStyle name="Normal 3 5 2 4 4 5" xfId="30077"/>
    <cellStyle name="Normal 3 5 2 4 4 6" xfId="47069"/>
    <cellStyle name="Normal 3 5 2 4 5" xfId="14048"/>
    <cellStyle name="Normal 3 5 2 4 5 2" xfId="14049"/>
    <cellStyle name="Normal 3 5 2 4 5 2 2" xfId="30078"/>
    <cellStyle name="Normal 3 5 2 4 5 2 2 2" xfId="30079"/>
    <cellStyle name="Normal 3 5 2 4 5 2 2 3" xfId="47070"/>
    <cellStyle name="Normal 3 5 2 4 5 2 3" xfId="30080"/>
    <cellStyle name="Normal 3 5 2 4 5 2 4" xfId="47071"/>
    <cellStyle name="Normal 3 5 2 4 5 3" xfId="30081"/>
    <cellStyle name="Normal 3 5 2 4 5 3 2" xfId="30082"/>
    <cellStyle name="Normal 3 5 2 4 5 3 3" xfId="47072"/>
    <cellStyle name="Normal 3 5 2 4 5 4" xfId="30083"/>
    <cellStyle name="Normal 3 5 2 4 5 5" xfId="47073"/>
    <cellStyle name="Normal 3 5 2 4 6" xfId="14050"/>
    <cellStyle name="Normal 3 5 2 4 6 2" xfId="14051"/>
    <cellStyle name="Normal 3 5 2 4 6 2 2" xfId="30084"/>
    <cellStyle name="Normal 3 5 2 4 6 2 3" xfId="47074"/>
    <cellStyle name="Normal 3 5 2 4 6 3" xfId="30085"/>
    <cellStyle name="Normal 3 5 2 4 6 4" xfId="47075"/>
    <cellStyle name="Normal 3 5 2 4 7" xfId="14052"/>
    <cellStyle name="Normal 3 5 2 4 7 2" xfId="14053"/>
    <cellStyle name="Normal 3 5 2 4 7 3" xfId="47076"/>
    <cellStyle name="Normal 3 5 2 4 8" xfId="14054"/>
    <cellStyle name="Normal 3 5 2 4 8 2" xfId="47077"/>
    <cellStyle name="Normal 3 5 2 4 9" xfId="47078"/>
    <cellStyle name="Normal 3 5 2 5" xfId="14055"/>
    <cellStyle name="Normal 3 5 2 5 10" xfId="47079"/>
    <cellStyle name="Normal 3 5 2 5 2" xfId="14056"/>
    <cellStyle name="Normal 3 5 2 5 2 2" xfId="14057"/>
    <cellStyle name="Normal 3 5 2 5 2 2 2" xfId="14058"/>
    <cellStyle name="Normal 3 5 2 5 2 2 2 2" xfId="30086"/>
    <cellStyle name="Normal 3 5 2 5 2 2 2 2 2" xfId="30087"/>
    <cellStyle name="Normal 3 5 2 5 2 2 2 2 3" xfId="47080"/>
    <cellStyle name="Normal 3 5 2 5 2 2 2 3" xfId="30088"/>
    <cellStyle name="Normal 3 5 2 5 2 2 2 4" xfId="47081"/>
    <cellStyle name="Normal 3 5 2 5 2 2 3" xfId="14059"/>
    <cellStyle name="Normal 3 5 2 5 2 2 3 2" xfId="30089"/>
    <cellStyle name="Normal 3 5 2 5 2 2 3 3" xfId="47082"/>
    <cellStyle name="Normal 3 5 2 5 2 2 4" xfId="30090"/>
    <cellStyle name="Normal 3 5 2 5 2 2 5" xfId="47083"/>
    <cellStyle name="Normal 3 5 2 5 2 3" xfId="14060"/>
    <cellStyle name="Normal 3 5 2 5 2 3 2" xfId="14061"/>
    <cellStyle name="Normal 3 5 2 5 2 3 2 2" xfId="30091"/>
    <cellStyle name="Normal 3 5 2 5 2 3 2 3" xfId="47084"/>
    <cellStyle name="Normal 3 5 2 5 2 3 3" xfId="30092"/>
    <cellStyle name="Normal 3 5 2 5 2 3 4" xfId="47085"/>
    <cellStyle name="Normal 3 5 2 5 2 4" xfId="14062"/>
    <cellStyle name="Normal 3 5 2 5 2 4 2" xfId="14063"/>
    <cellStyle name="Normal 3 5 2 5 2 4 3" xfId="47086"/>
    <cellStyle name="Normal 3 5 2 5 2 5" xfId="14064"/>
    <cellStyle name="Normal 3 5 2 5 2 5 2" xfId="14065"/>
    <cellStyle name="Normal 3 5 2 5 2 6" xfId="14066"/>
    <cellStyle name="Normal 3 5 2 5 2 7" xfId="47087"/>
    <cellStyle name="Normal 3 5 2 5 3" xfId="14067"/>
    <cellStyle name="Normal 3 5 2 5 3 2" xfId="14068"/>
    <cellStyle name="Normal 3 5 2 5 3 2 2" xfId="30093"/>
    <cellStyle name="Normal 3 5 2 5 3 2 2 2" xfId="30094"/>
    <cellStyle name="Normal 3 5 2 5 3 2 2 2 2" xfId="30095"/>
    <cellStyle name="Normal 3 5 2 5 3 2 2 2 3" xfId="47088"/>
    <cellStyle name="Normal 3 5 2 5 3 2 2 3" xfId="30096"/>
    <cellStyle name="Normal 3 5 2 5 3 2 2 4" xfId="47089"/>
    <cellStyle name="Normal 3 5 2 5 3 2 3" xfId="30097"/>
    <cellStyle name="Normal 3 5 2 5 3 2 3 2" xfId="30098"/>
    <cellStyle name="Normal 3 5 2 5 3 2 3 3" xfId="47090"/>
    <cellStyle name="Normal 3 5 2 5 3 2 4" xfId="30099"/>
    <cellStyle name="Normal 3 5 2 5 3 2 5" xfId="47091"/>
    <cellStyle name="Normal 3 5 2 5 3 3" xfId="14069"/>
    <cellStyle name="Normal 3 5 2 5 3 3 2" xfId="30100"/>
    <cellStyle name="Normal 3 5 2 5 3 3 2 2" xfId="30101"/>
    <cellStyle name="Normal 3 5 2 5 3 3 2 3" xfId="47092"/>
    <cellStyle name="Normal 3 5 2 5 3 3 3" xfId="30102"/>
    <cellStyle name="Normal 3 5 2 5 3 3 4" xfId="47093"/>
    <cellStyle name="Normal 3 5 2 5 3 4" xfId="30103"/>
    <cellStyle name="Normal 3 5 2 5 3 4 2" xfId="30104"/>
    <cellStyle name="Normal 3 5 2 5 3 4 3" xfId="47094"/>
    <cellStyle name="Normal 3 5 2 5 3 5" xfId="30105"/>
    <cellStyle name="Normal 3 5 2 5 3 6" xfId="47095"/>
    <cellStyle name="Normal 3 5 2 5 4" xfId="14070"/>
    <cellStyle name="Normal 3 5 2 5 4 2" xfId="14071"/>
    <cellStyle name="Normal 3 5 2 5 4 2 2" xfId="30106"/>
    <cellStyle name="Normal 3 5 2 5 4 2 2 2" xfId="30107"/>
    <cellStyle name="Normal 3 5 2 5 4 2 2 3" xfId="47096"/>
    <cellStyle name="Normal 3 5 2 5 4 2 3" xfId="30108"/>
    <cellStyle name="Normal 3 5 2 5 4 2 4" xfId="47097"/>
    <cellStyle name="Normal 3 5 2 5 4 3" xfId="30109"/>
    <cellStyle name="Normal 3 5 2 5 4 3 2" xfId="30110"/>
    <cellStyle name="Normal 3 5 2 5 4 3 3" xfId="47098"/>
    <cellStyle name="Normal 3 5 2 5 4 4" xfId="30111"/>
    <cellStyle name="Normal 3 5 2 5 4 5" xfId="47099"/>
    <cellStyle name="Normal 3 5 2 5 5" xfId="14072"/>
    <cellStyle name="Normal 3 5 2 5 5 2" xfId="14073"/>
    <cellStyle name="Normal 3 5 2 5 5 2 2" xfId="30112"/>
    <cellStyle name="Normal 3 5 2 5 5 2 3" xfId="47100"/>
    <cellStyle name="Normal 3 5 2 5 5 3" xfId="30113"/>
    <cellStyle name="Normal 3 5 2 5 5 4" xfId="47101"/>
    <cellStyle name="Normal 3 5 2 5 6" xfId="14074"/>
    <cellStyle name="Normal 3 5 2 5 6 2" xfId="14075"/>
    <cellStyle name="Normal 3 5 2 5 6 3" xfId="47102"/>
    <cellStyle name="Normal 3 5 2 5 7" xfId="14076"/>
    <cellStyle name="Normal 3 5 2 5 7 2" xfId="47103"/>
    <cellStyle name="Normal 3 5 2 5 8" xfId="47104"/>
    <cellStyle name="Normal 3 5 2 5 9" xfId="47105"/>
    <cellStyle name="Normal 3 5 2 6" xfId="14077"/>
    <cellStyle name="Normal 3 5 2 6 2" xfId="14078"/>
    <cellStyle name="Normal 3 5 2 6 2 2" xfId="14079"/>
    <cellStyle name="Normal 3 5 2 6 2 2 2" xfId="30114"/>
    <cellStyle name="Normal 3 5 2 6 2 2 2 2" xfId="30115"/>
    <cellStyle name="Normal 3 5 2 6 2 2 2 3" xfId="47106"/>
    <cellStyle name="Normal 3 5 2 6 2 2 3" xfId="30116"/>
    <cellStyle name="Normal 3 5 2 6 2 2 4" xfId="47107"/>
    <cellStyle name="Normal 3 5 2 6 2 3" xfId="14080"/>
    <cellStyle name="Normal 3 5 2 6 2 3 2" xfId="30117"/>
    <cellStyle name="Normal 3 5 2 6 2 3 3" xfId="47108"/>
    <cellStyle name="Normal 3 5 2 6 2 4" xfId="30118"/>
    <cellStyle name="Normal 3 5 2 6 2 5" xfId="47109"/>
    <cellStyle name="Normal 3 5 2 6 2 6" xfId="47110"/>
    <cellStyle name="Normal 3 5 2 6 3" xfId="14081"/>
    <cellStyle name="Normal 3 5 2 6 3 2" xfId="14082"/>
    <cellStyle name="Normal 3 5 2 6 3 2 2" xfId="30119"/>
    <cellStyle name="Normal 3 5 2 6 3 2 3" xfId="47111"/>
    <cellStyle name="Normal 3 5 2 6 3 3" xfId="30120"/>
    <cellStyle name="Normal 3 5 2 6 3 4" xfId="47112"/>
    <cellStyle name="Normal 3 5 2 6 4" xfId="14083"/>
    <cellStyle name="Normal 3 5 2 6 4 2" xfId="14084"/>
    <cellStyle name="Normal 3 5 2 6 4 3" xfId="47113"/>
    <cellStyle name="Normal 3 5 2 6 5" xfId="14085"/>
    <cellStyle name="Normal 3 5 2 6 5 2" xfId="14086"/>
    <cellStyle name="Normal 3 5 2 6 6" xfId="14087"/>
    <cellStyle name="Normal 3 5 2 6 7" xfId="47114"/>
    <cellStyle name="Normal 3 5 2 7" xfId="14088"/>
    <cellStyle name="Normal 3 5 2 7 2" xfId="14089"/>
    <cellStyle name="Normal 3 5 2 7 2 2" xfId="30121"/>
    <cellStyle name="Normal 3 5 2 7 2 2 2" xfId="30122"/>
    <cellStyle name="Normal 3 5 2 7 2 2 2 2" xfId="30123"/>
    <cellStyle name="Normal 3 5 2 7 2 2 2 3" xfId="47115"/>
    <cellStyle name="Normal 3 5 2 7 2 2 3" xfId="30124"/>
    <cellStyle name="Normal 3 5 2 7 2 2 4" xfId="47116"/>
    <cellStyle name="Normal 3 5 2 7 2 3" xfId="30125"/>
    <cellStyle name="Normal 3 5 2 7 2 3 2" xfId="30126"/>
    <cellStyle name="Normal 3 5 2 7 2 3 3" xfId="47117"/>
    <cellStyle name="Normal 3 5 2 7 2 4" xfId="30127"/>
    <cellStyle name="Normal 3 5 2 7 2 5" xfId="47118"/>
    <cellStyle name="Normal 3 5 2 7 3" xfId="14090"/>
    <cellStyle name="Normal 3 5 2 7 3 2" xfId="30128"/>
    <cellStyle name="Normal 3 5 2 7 3 2 2" xfId="30129"/>
    <cellStyle name="Normal 3 5 2 7 3 2 3" xfId="47119"/>
    <cellStyle name="Normal 3 5 2 7 3 3" xfId="30130"/>
    <cellStyle name="Normal 3 5 2 7 3 4" xfId="47120"/>
    <cellStyle name="Normal 3 5 2 7 4" xfId="30131"/>
    <cellStyle name="Normal 3 5 2 7 4 2" xfId="30132"/>
    <cellStyle name="Normal 3 5 2 7 4 3" xfId="47121"/>
    <cellStyle name="Normal 3 5 2 7 5" xfId="30133"/>
    <cellStyle name="Normal 3 5 2 7 6" xfId="47122"/>
    <cellStyle name="Normal 3 5 2 7 7" xfId="47123"/>
    <cellStyle name="Normal 3 5 2 8" xfId="14091"/>
    <cellStyle name="Normal 3 5 2 8 2" xfId="14092"/>
    <cellStyle name="Normal 3 5 2 8 2 2" xfId="30134"/>
    <cellStyle name="Normal 3 5 2 8 2 2 2" xfId="30135"/>
    <cellStyle name="Normal 3 5 2 8 2 2 3" xfId="47124"/>
    <cellStyle name="Normal 3 5 2 8 2 3" xfId="30136"/>
    <cellStyle name="Normal 3 5 2 8 2 4" xfId="47125"/>
    <cellStyle name="Normal 3 5 2 8 3" xfId="14093"/>
    <cellStyle name="Normal 3 5 2 8 3 2" xfId="30137"/>
    <cellStyle name="Normal 3 5 2 8 3 3" xfId="47126"/>
    <cellStyle name="Normal 3 5 2 8 4" xfId="30138"/>
    <cellStyle name="Normal 3 5 2 8 5" xfId="47127"/>
    <cellStyle name="Normal 3 5 2 9" xfId="14094"/>
    <cellStyle name="Normal 3 5 2 9 2" xfId="14095"/>
    <cellStyle name="Normal 3 5 2 9 2 2" xfId="30139"/>
    <cellStyle name="Normal 3 5 2 9 2 2 2" xfId="30140"/>
    <cellStyle name="Normal 3 5 2 9 2 2 3" xfId="47128"/>
    <cellStyle name="Normal 3 5 2 9 2 3" xfId="30141"/>
    <cellStyle name="Normal 3 5 2 9 2 4" xfId="47129"/>
    <cellStyle name="Normal 3 5 2 9 3" xfId="30142"/>
    <cellStyle name="Normal 3 5 2 9 3 2" xfId="30143"/>
    <cellStyle name="Normal 3 5 2 9 3 3" xfId="47130"/>
    <cellStyle name="Normal 3 5 2 9 4" xfId="30144"/>
    <cellStyle name="Normal 3 5 2 9 5" xfId="47131"/>
    <cellStyle name="Normal 3 5 20" xfId="47132"/>
    <cellStyle name="Normal 3 5 3" xfId="14096"/>
    <cellStyle name="Normal 3 5 3 10" xfId="14097"/>
    <cellStyle name="Normal 3 5 3 10 2" xfId="14098"/>
    <cellStyle name="Normal 3 5 3 10 2 2" xfId="30145"/>
    <cellStyle name="Normal 3 5 3 10 2 3" xfId="47133"/>
    <cellStyle name="Normal 3 5 3 10 3" xfId="30146"/>
    <cellStyle name="Normal 3 5 3 10 4" xfId="47134"/>
    <cellStyle name="Normal 3 5 3 11" xfId="14099"/>
    <cellStyle name="Normal 3 5 3 11 2" xfId="30147"/>
    <cellStyle name="Normal 3 5 3 11 3" xfId="47135"/>
    <cellStyle name="Normal 3 5 3 12" xfId="30148"/>
    <cellStyle name="Normal 3 5 3 12 2" xfId="47136"/>
    <cellStyle name="Normal 3 5 3 13" xfId="47137"/>
    <cellStyle name="Normal 3 5 3 14" xfId="47138"/>
    <cellStyle name="Normal 3 5 3 15" xfId="47139"/>
    <cellStyle name="Normal 3 5 3 2" xfId="14100"/>
    <cellStyle name="Normal 3 5 3 2 10" xfId="47140"/>
    <cellStyle name="Normal 3 5 3 2 11" xfId="47141"/>
    <cellStyle name="Normal 3 5 3 2 12" xfId="47142"/>
    <cellStyle name="Normal 3 5 3 2 2" xfId="14101"/>
    <cellStyle name="Normal 3 5 3 2 2 2" xfId="14102"/>
    <cellStyle name="Normal 3 5 3 2 2 2 2" xfId="14103"/>
    <cellStyle name="Normal 3 5 3 2 2 2 2 2" xfId="14104"/>
    <cellStyle name="Normal 3 5 3 2 2 2 2 2 2" xfId="30149"/>
    <cellStyle name="Normal 3 5 3 2 2 2 2 2 2 2" xfId="30150"/>
    <cellStyle name="Normal 3 5 3 2 2 2 2 2 2 3" xfId="47143"/>
    <cellStyle name="Normal 3 5 3 2 2 2 2 2 3" xfId="30151"/>
    <cellStyle name="Normal 3 5 3 2 2 2 2 2 4" xfId="47144"/>
    <cellStyle name="Normal 3 5 3 2 2 2 2 3" xfId="14105"/>
    <cellStyle name="Normal 3 5 3 2 2 2 2 3 2" xfId="30152"/>
    <cellStyle name="Normal 3 5 3 2 2 2 2 3 3" xfId="47145"/>
    <cellStyle name="Normal 3 5 3 2 2 2 2 4" xfId="30153"/>
    <cellStyle name="Normal 3 5 3 2 2 2 2 5" xfId="47146"/>
    <cellStyle name="Normal 3 5 3 2 2 2 3" xfId="14106"/>
    <cellStyle name="Normal 3 5 3 2 2 2 3 2" xfId="14107"/>
    <cellStyle name="Normal 3 5 3 2 2 2 3 2 2" xfId="30154"/>
    <cellStyle name="Normal 3 5 3 2 2 2 3 2 3" xfId="47147"/>
    <cellStyle name="Normal 3 5 3 2 2 2 3 3" xfId="30155"/>
    <cellStyle name="Normal 3 5 3 2 2 2 3 4" xfId="47148"/>
    <cellStyle name="Normal 3 5 3 2 2 2 4" xfId="14108"/>
    <cellStyle name="Normal 3 5 3 2 2 2 4 2" xfId="14109"/>
    <cellStyle name="Normal 3 5 3 2 2 2 4 3" xfId="47149"/>
    <cellStyle name="Normal 3 5 3 2 2 2 5" xfId="14110"/>
    <cellStyle name="Normal 3 5 3 2 2 2 5 2" xfId="14111"/>
    <cellStyle name="Normal 3 5 3 2 2 2 6" xfId="14112"/>
    <cellStyle name="Normal 3 5 3 2 2 2 7" xfId="47150"/>
    <cellStyle name="Normal 3 5 3 2 2 3" xfId="14113"/>
    <cellStyle name="Normal 3 5 3 2 2 3 2" xfId="14114"/>
    <cellStyle name="Normal 3 5 3 2 2 3 2 2" xfId="30156"/>
    <cellStyle name="Normal 3 5 3 2 2 3 2 2 2" xfId="30157"/>
    <cellStyle name="Normal 3 5 3 2 2 3 2 2 3" xfId="47151"/>
    <cellStyle name="Normal 3 5 3 2 2 3 2 3" xfId="30158"/>
    <cellStyle name="Normal 3 5 3 2 2 3 2 4" xfId="47152"/>
    <cellStyle name="Normal 3 5 3 2 2 3 3" xfId="14115"/>
    <cellStyle name="Normal 3 5 3 2 2 3 3 2" xfId="30159"/>
    <cellStyle name="Normal 3 5 3 2 2 3 3 3" xfId="47153"/>
    <cellStyle name="Normal 3 5 3 2 2 3 4" xfId="30160"/>
    <cellStyle name="Normal 3 5 3 2 2 3 5" xfId="47154"/>
    <cellStyle name="Normal 3 5 3 2 2 4" xfId="14116"/>
    <cellStyle name="Normal 3 5 3 2 2 4 2" xfId="14117"/>
    <cellStyle name="Normal 3 5 3 2 2 4 2 2" xfId="30161"/>
    <cellStyle name="Normal 3 5 3 2 2 4 2 3" xfId="47155"/>
    <cellStyle name="Normal 3 5 3 2 2 4 3" xfId="30162"/>
    <cellStyle name="Normal 3 5 3 2 2 4 4" xfId="47156"/>
    <cellStyle name="Normal 3 5 3 2 2 5" xfId="14118"/>
    <cellStyle name="Normal 3 5 3 2 2 5 2" xfId="14119"/>
    <cellStyle name="Normal 3 5 3 2 2 5 3" xfId="47157"/>
    <cellStyle name="Normal 3 5 3 2 2 6" xfId="14120"/>
    <cellStyle name="Normal 3 5 3 2 2 6 2" xfId="14121"/>
    <cellStyle name="Normal 3 5 3 2 2 7" xfId="14122"/>
    <cellStyle name="Normal 3 5 3 2 2 8" xfId="47158"/>
    <cellStyle name="Normal 3 5 3 2 3" xfId="14123"/>
    <cellStyle name="Normal 3 5 3 2 3 2" xfId="14124"/>
    <cellStyle name="Normal 3 5 3 2 3 2 2" xfId="14125"/>
    <cellStyle name="Normal 3 5 3 2 3 2 2 2" xfId="30163"/>
    <cellStyle name="Normal 3 5 3 2 3 2 2 2 2" xfId="30164"/>
    <cellStyle name="Normal 3 5 3 2 3 2 2 2 3" xfId="47159"/>
    <cellStyle name="Normal 3 5 3 2 3 2 2 3" xfId="30165"/>
    <cellStyle name="Normal 3 5 3 2 3 2 2 4" xfId="47160"/>
    <cellStyle name="Normal 3 5 3 2 3 2 3" xfId="14126"/>
    <cellStyle name="Normal 3 5 3 2 3 2 3 2" xfId="30166"/>
    <cellStyle name="Normal 3 5 3 2 3 2 3 3" xfId="47161"/>
    <cellStyle name="Normal 3 5 3 2 3 2 4" xfId="30167"/>
    <cellStyle name="Normal 3 5 3 2 3 2 5" xfId="47162"/>
    <cellStyle name="Normal 3 5 3 2 3 3" xfId="14127"/>
    <cellStyle name="Normal 3 5 3 2 3 3 2" xfId="14128"/>
    <cellStyle name="Normal 3 5 3 2 3 3 2 2" xfId="30168"/>
    <cellStyle name="Normal 3 5 3 2 3 3 2 3" xfId="47163"/>
    <cellStyle name="Normal 3 5 3 2 3 3 3" xfId="30169"/>
    <cellStyle name="Normal 3 5 3 2 3 3 4" xfId="47164"/>
    <cellStyle name="Normal 3 5 3 2 3 4" xfId="14129"/>
    <cellStyle name="Normal 3 5 3 2 3 4 2" xfId="14130"/>
    <cellStyle name="Normal 3 5 3 2 3 4 3" xfId="47165"/>
    <cellStyle name="Normal 3 5 3 2 3 5" xfId="14131"/>
    <cellStyle name="Normal 3 5 3 2 3 5 2" xfId="14132"/>
    <cellStyle name="Normal 3 5 3 2 3 6" xfId="14133"/>
    <cellStyle name="Normal 3 5 3 2 3 7" xfId="47166"/>
    <cellStyle name="Normal 3 5 3 2 4" xfId="14134"/>
    <cellStyle name="Normal 3 5 3 2 4 2" xfId="14135"/>
    <cellStyle name="Normal 3 5 3 2 4 2 2" xfId="30170"/>
    <cellStyle name="Normal 3 5 3 2 4 2 2 2" xfId="30171"/>
    <cellStyle name="Normal 3 5 3 2 4 2 2 2 2" xfId="30172"/>
    <cellStyle name="Normal 3 5 3 2 4 2 2 2 3" xfId="47167"/>
    <cellStyle name="Normal 3 5 3 2 4 2 2 3" xfId="30173"/>
    <cellStyle name="Normal 3 5 3 2 4 2 2 4" xfId="47168"/>
    <cellStyle name="Normal 3 5 3 2 4 2 3" xfId="30174"/>
    <cellStyle name="Normal 3 5 3 2 4 2 3 2" xfId="30175"/>
    <cellStyle name="Normal 3 5 3 2 4 2 3 3" xfId="47169"/>
    <cellStyle name="Normal 3 5 3 2 4 2 4" xfId="30176"/>
    <cellStyle name="Normal 3 5 3 2 4 2 5" xfId="47170"/>
    <cellStyle name="Normal 3 5 3 2 4 3" xfId="14136"/>
    <cellStyle name="Normal 3 5 3 2 4 3 2" xfId="30177"/>
    <cellStyle name="Normal 3 5 3 2 4 3 2 2" xfId="30178"/>
    <cellStyle name="Normal 3 5 3 2 4 3 2 3" xfId="47171"/>
    <cellStyle name="Normal 3 5 3 2 4 3 3" xfId="30179"/>
    <cellStyle name="Normal 3 5 3 2 4 3 4" xfId="47172"/>
    <cellStyle name="Normal 3 5 3 2 4 4" xfId="30180"/>
    <cellStyle name="Normal 3 5 3 2 4 4 2" xfId="30181"/>
    <cellStyle name="Normal 3 5 3 2 4 4 3" xfId="47173"/>
    <cellStyle name="Normal 3 5 3 2 4 5" xfId="30182"/>
    <cellStyle name="Normal 3 5 3 2 4 6" xfId="47174"/>
    <cellStyle name="Normal 3 5 3 2 5" xfId="14137"/>
    <cellStyle name="Normal 3 5 3 2 5 2" xfId="14138"/>
    <cellStyle name="Normal 3 5 3 2 5 2 2" xfId="30183"/>
    <cellStyle name="Normal 3 5 3 2 5 2 2 2" xfId="30184"/>
    <cellStyle name="Normal 3 5 3 2 5 2 2 3" xfId="47175"/>
    <cellStyle name="Normal 3 5 3 2 5 2 3" xfId="30185"/>
    <cellStyle name="Normal 3 5 3 2 5 2 4" xfId="47176"/>
    <cellStyle name="Normal 3 5 3 2 5 3" xfId="30186"/>
    <cellStyle name="Normal 3 5 3 2 5 3 2" xfId="30187"/>
    <cellStyle name="Normal 3 5 3 2 5 3 3" xfId="47177"/>
    <cellStyle name="Normal 3 5 3 2 5 4" xfId="30188"/>
    <cellStyle name="Normal 3 5 3 2 5 5" xfId="47178"/>
    <cellStyle name="Normal 3 5 3 2 6" xfId="14139"/>
    <cellStyle name="Normal 3 5 3 2 6 2" xfId="14140"/>
    <cellStyle name="Normal 3 5 3 2 6 2 2" xfId="30189"/>
    <cellStyle name="Normal 3 5 3 2 6 2 2 2" xfId="30190"/>
    <cellStyle name="Normal 3 5 3 2 6 2 2 3" xfId="47179"/>
    <cellStyle name="Normal 3 5 3 2 6 2 3" xfId="30191"/>
    <cellStyle name="Normal 3 5 3 2 6 2 4" xfId="47180"/>
    <cellStyle name="Normal 3 5 3 2 6 3" xfId="30192"/>
    <cellStyle name="Normal 3 5 3 2 6 3 2" xfId="30193"/>
    <cellStyle name="Normal 3 5 3 2 6 3 3" xfId="47181"/>
    <cellStyle name="Normal 3 5 3 2 6 4" xfId="30194"/>
    <cellStyle name="Normal 3 5 3 2 6 5" xfId="47182"/>
    <cellStyle name="Normal 3 5 3 2 7" xfId="14141"/>
    <cellStyle name="Normal 3 5 3 2 7 2" xfId="14142"/>
    <cellStyle name="Normal 3 5 3 2 7 2 2" xfId="30195"/>
    <cellStyle name="Normal 3 5 3 2 7 2 3" xfId="47183"/>
    <cellStyle name="Normal 3 5 3 2 7 3" xfId="30196"/>
    <cellStyle name="Normal 3 5 3 2 7 4" xfId="47184"/>
    <cellStyle name="Normal 3 5 3 2 8" xfId="14143"/>
    <cellStyle name="Normal 3 5 3 2 8 2" xfId="30197"/>
    <cellStyle name="Normal 3 5 3 2 8 3" xfId="47185"/>
    <cellStyle name="Normal 3 5 3 2 9" xfId="30198"/>
    <cellStyle name="Normal 3 5 3 2 9 2" xfId="47186"/>
    <cellStyle name="Normal 3 5 3 3" xfId="14144"/>
    <cellStyle name="Normal 3 5 3 3 10" xfId="47187"/>
    <cellStyle name="Normal 3 5 3 3 11" xfId="47188"/>
    <cellStyle name="Normal 3 5 3 3 2" xfId="14145"/>
    <cellStyle name="Normal 3 5 3 3 2 2" xfId="14146"/>
    <cellStyle name="Normal 3 5 3 3 2 2 2" xfId="14147"/>
    <cellStyle name="Normal 3 5 3 3 2 2 2 2" xfId="14148"/>
    <cellStyle name="Normal 3 5 3 3 2 2 2 2 2" xfId="30199"/>
    <cellStyle name="Normal 3 5 3 3 2 2 2 2 2 2" xfId="30200"/>
    <cellStyle name="Normal 3 5 3 3 2 2 2 2 2 3" xfId="47189"/>
    <cellStyle name="Normal 3 5 3 3 2 2 2 2 3" xfId="30201"/>
    <cellStyle name="Normal 3 5 3 3 2 2 2 2 4" xfId="47190"/>
    <cellStyle name="Normal 3 5 3 3 2 2 2 3" xfId="14149"/>
    <cellStyle name="Normal 3 5 3 3 2 2 2 3 2" xfId="30202"/>
    <cellStyle name="Normal 3 5 3 3 2 2 2 3 3" xfId="47191"/>
    <cellStyle name="Normal 3 5 3 3 2 2 2 4" xfId="30203"/>
    <cellStyle name="Normal 3 5 3 3 2 2 2 5" xfId="47192"/>
    <cellStyle name="Normal 3 5 3 3 2 2 3" xfId="14150"/>
    <cellStyle name="Normal 3 5 3 3 2 2 3 2" xfId="14151"/>
    <cellStyle name="Normal 3 5 3 3 2 2 3 2 2" xfId="30204"/>
    <cellStyle name="Normal 3 5 3 3 2 2 3 2 3" xfId="47193"/>
    <cellStyle name="Normal 3 5 3 3 2 2 3 3" xfId="30205"/>
    <cellStyle name="Normal 3 5 3 3 2 2 3 4" xfId="47194"/>
    <cellStyle name="Normal 3 5 3 3 2 2 4" xfId="14152"/>
    <cellStyle name="Normal 3 5 3 3 2 2 4 2" xfId="14153"/>
    <cellStyle name="Normal 3 5 3 3 2 2 4 3" xfId="47195"/>
    <cellStyle name="Normal 3 5 3 3 2 2 5" xfId="14154"/>
    <cellStyle name="Normal 3 5 3 3 2 2 5 2" xfId="14155"/>
    <cellStyle name="Normal 3 5 3 3 2 2 6" xfId="14156"/>
    <cellStyle name="Normal 3 5 3 3 2 2 7" xfId="47196"/>
    <cellStyle name="Normal 3 5 3 3 2 3" xfId="14157"/>
    <cellStyle name="Normal 3 5 3 3 2 3 2" xfId="14158"/>
    <cellStyle name="Normal 3 5 3 3 2 3 2 2" xfId="30206"/>
    <cellStyle name="Normal 3 5 3 3 2 3 2 2 2" xfId="30207"/>
    <cellStyle name="Normal 3 5 3 3 2 3 2 2 3" xfId="47197"/>
    <cellStyle name="Normal 3 5 3 3 2 3 2 3" xfId="30208"/>
    <cellStyle name="Normal 3 5 3 3 2 3 2 4" xfId="47198"/>
    <cellStyle name="Normal 3 5 3 3 2 3 3" xfId="14159"/>
    <cellStyle name="Normal 3 5 3 3 2 3 3 2" xfId="30209"/>
    <cellStyle name="Normal 3 5 3 3 2 3 3 3" xfId="47199"/>
    <cellStyle name="Normal 3 5 3 3 2 3 4" xfId="30210"/>
    <cellStyle name="Normal 3 5 3 3 2 3 5" xfId="47200"/>
    <cellStyle name="Normal 3 5 3 3 2 4" xfId="14160"/>
    <cellStyle name="Normal 3 5 3 3 2 4 2" xfId="14161"/>
    <cellStyle name="Normal 3 5 3 3 2 4 2 2" xfId="30211"/>
    <cellStyle name="Normal 3 5 3 3 2 4 2 3" xfId="47201"/>
    <cellStyle name="Normal 3 5 3 3 2 4 3" xfId="30212"/>
    <cellStyle name="Normal 3 5 3 3 2 4 4" xfId="47202"/>
    <cellStyle name="Normal 3 5 3 3 2 5" xfId="14162"/>
    <cellStyle name="Normal 3 5 3 3 2 5 2" xfId="14163"/>
    <cellStyle name="Normal 3 5 3 3 2 5 3" xfId="47203"/>
    <cellStyle name="Normal 3 5 3 3 2 6" xfId="14164"/>
    <cellStyle name="Normal 3 5 3 3 2 6 2" xfId="14165"/>
    <cellStyle name="Normal 3 5 3 3 2 7" xfId="14166"/>
    <cellStyle name="Normal 3 5 3 3 2 8" xfId="47204"/>
    <cellStyle name="Normal 3 5 3 3 3" xfId="14167"/>
    <cellStyle name="Normal 3 5 3 3 3 2" xfId="14168"/>
    <cellStyle name="Normal 3 5 3 3 3 2 2" xfId="14169"/>
    <cellStyle name="Normal 3 5 3 3 3 2 2 2" xfId="30213"/>
    <cellStyle name="Normal 3 5 3 3 3 2 2 2 2" xfId="30214"/>
    <cellStyle name="Normal 3 5 3 3 3 2 2 2 3" xfId="47205"/>
    <cellStyle name="Normal 3 5 3 3 3 2 2 3" xfId="30215"/>
    <cellStyle name="Normal 3 5 3 3 3 2 2 4" xfId="47206"/>
    <cellStyle name="Normal 3 5 3 3 3 2 3" xfId="14170"/>
    <cellStyle name="Normal 3 5 3 3 3 2 3 2" xfId="30216"/>
    <cellStyle name="Normal 3 5 3 3 3 2 3 3" xfId="47207"/>
    <cellStyle name="Normal 3 5 3 3 3 2 4" xfId="30217"/>
    <cellStyle name="Normal 3 5 3 3 3 2 5" xfId="47208"/>
    <cellStyle name="Normal 3 5 3 3 3 3" xfId="14171"/>
    <cellStyle name="Normal 3 5 3 3 3 3 2" xfId="14172"/>
    <cellStyle name="Normal 3 5 3 3 3 3 2 2" xfId="30218"/>
    <cellStyle name="Normal 3 5 3 3 3 3 2 3" xfId="47209"/>
    <cellStyle name="Normal 3 5 3 3 3 3 3" xfId="30219"/>
    <cellStyle name="Normal 3 5 3 3 3 3 4" xfId="47210"/>
    <cellStyle name="Normal 3 5 3 3 3 4" xfId="14173"/>
    <cellStyle name="Normal 3 5 3 3 3 4 2" xfId="14174"/>
    <cellStyle name="Normal 3 5 3 3 3 4 3" xfId="47211"/>
    <cellStyle name="Normal 3 5 3 3 3 5" xfId="14175"/>
    <cellStyle name="Normal 3 5 3 3 3 5 2" xfId="14176"/>
    <cellStyle name="Normal 3 5 3 3 3 6" xfId="14177"/>
    <cellStyle name="Normal 3 5 3 3 3 7" xfId="47212"/>
    <cellStyle name="Normal 3 5 3 3 4" xfId="14178"/>
    <cellStyle name="Normal 3 5 3 3 4 2" xfId="14179"/>
    <cellStyle name="Normal 3 5 3 3 4 2 2" xfId="30220"/>
    <cellStyle name="Normal 3 5 3 3 4 2 2 2" xfId="30221"/>
    <cellStyle name="Normal 3 5 3 3 4 2 2 2 2" xfId="30222"/>
    <cellStyle name="Normal 3 5 3 3 4 2 2 2 3" xfId="47213"/>
    <cellStyle name="Normal 3 5 3 3 4 2 2 3" xfId="30223"/>
    <cellStyle name="Normal 3 5 3 3 4 2 2 4" xfId="47214"/>
    <cellStyle name="Normal 3 5 3 3 4 2 3" xfId="30224"/>
    <cellStyle name="Normal 3 5 3 3 4 2 3 2" xfId="30225"/>
    <cellStyle name="Normal 3 5 3 3 4 2 3 3" xfId="47215"/>
    <cellStyle name="Normal 3 5 3 3 4 2 4" xfId="30226"/>
    <cellStyle name="Normal 3 5 3 3 4 2 5" xfId="47216"/>
    <cellStyle name="Normal 3 5 3 3 4 3" xfId="14180"/>
    <cellStyle name="Normal 3 5 3 3 4 3 2" xfId="30227"/>
    <cellStyle name="Normal 3 5 3 3 4 3 2 2" xfId="30228"/>
    <cellStyle name="Normal 3 5 3 3 4 3 2 3" xfId="47217"/>
    <cellStyle name="Normal 3 5 3 3 4 3 3" xfId="30229"/>
    <cellStyle name="Normal 3 5 3 3 4 3 4" xfId="47218"/>
    <cellStyle name="Normal 3 5 3 3 4 4" xfId="30230"/>
    <cellStyle name="Normal 3 5 3 3 4 4 2" xfId="30231"/>
    <cellStyle name="Normal 3 5 3 3 4 4 3" xfId="47219"/>
    <cellStyle name="Normal 3 5 3 3 4 5" xfId="30232"/>
    <cellStyle name="Normal 3 5 3 3 4 6" xfId="47220"/>
    <cellStyle name="Normal 3 5 3 3 5" xfId="14181"/>
    <cellStyle name="Normal 3 5 3 3 5 2" xfId="14182"/>
    <cellStyle name="Normal 3 5 3 3 5 2 2" xfId="30233"/>
    <cellStyle name="Normal 3 5 3 3 5 2 2 2" xfId="30234"/>
    <cellStyle name="Normal 3 5 3 3 5 2 2 3" xfId="47221"/>
    <cellStyle name="Normal 3 5 3 3 5 2 3" xfId="30235"/>
    <cellStyle name="Normal 3 5 3 3 5 2 4" xfId="47222"/>
    <cellStyle name="Normal 3 5 3 3 5 3" xfId="30236"/>
    <cellStyle name="Normal 3 5 3 3 5 3 2" xfId="30237"/>
    <cellStyle name="Normal 3 5 3 3 5 3 3" xfId="47223"/>
    <cellStyle name="Normal 3 5 3 3 5 4" xfId="30238"/>
    <cellStyle name="Normal 3 5 3 3 5 5" xfId="47224"/>
    <cellStyle name="Normal 3 5 3 3 6" xfId="14183"/>
    <cellStyle name="Normal 3 5 3 3 6 2" xfId="14184"/>
    <cellStyle name="Normal 3 5 3 3 6 2 2" xfId="30239"/>
    <cellStyle name="Normal 3 5 3 3 6 2 3" xfId="47225"/>
    <cellStyle name="Normal 3 5 3 3 6 3" xfId="30240"/>
    <cellStyle name="Normal 3 5 3 3 6 4" xfId="47226"/>
    <cellStyle name="Normal 3 5 3 3 7" xfId="14185"/>
    <cellStyle name="Normal 3 5 3 3 7 2" xfId="14186"/>
    <cellStyle name="Normal 3 5 3 3 7 3" xfId="47227"/>
    <cellStyle name="Normal 3 5 3 3 8" xfId="14187"/>
    <cellStyle name="Normal 3 5 3 3 8 2" xfId="47228"/>
    <cellStyle name="Normal 3 5 3 3 9" xfId="47229"/>
    <cellStyle name="Normal 3 5 3 4" xfId="14188"/>
    <cellStyle name="Normal 3 5 3 4 10" xfId="47230"/>
    <cellStyle name="Normal 3 5 3 4 2" xfId="14189"/>
    <cellStyle name="Normal 3 5 3 4 2 2" xfId="14190"/>
    <cellStyle name="Normal 3 5 3 4 2 2 2" xfId="14191"/>
    <cellStyle name="Normal 3 5 3 4 2 2 2 2" xfId="30241"/>
    <cellStyle name="Normal 3 5 3 4 2 2 2 2 2" xfId="30242"/>
    <cellStyle name="Normal 3 5 3 4 2 2 2 2 3" xfId="47231"/>
    <cellStyle name="Normal 3 5 3 4 2 2 2 3" xfId="30243"/>
    <cellStyle name="Normal 3 5 3 4 2 2 2 4" xfId="47232"/>
    <cellStyle name="Normal 3 5 3 4 2 2 3" xfId="14192"/>
    <cellStyle name="Normal 3 5 3 4 2 2 3 2" xfId="30244"/>
    <cellStyle name="Normal 3 5 3 4 2 2 3 3" xfId="47233"/>
    <cellStyle name="Normal 3 5 3 4 2 2 4" xfId="30245"/>
    <cellStyle name="Normal 3 5 3 4 2 2 5" xfId="47234"/>
    <cellStyle name="Normal 3 5 3 4 2 3" xfId="14193"/>
    <cellStyle name="Normal 3 5 3 4 2 3 2" xfId="14194"/>
    <cellStyle name="Normal 3 5 3 4 2 3 2 2" xfId="30246"/>
    <cellStyle name="Normal 3 5 3 4 2 3 2 3" xfId="47235"/>
    <cellStyle name="Normal 3 5 3 4 2 3 3" xfId="30247"/>
    <cellStyle name="Normal 3 5 3 4 2 3 4" xfId="47236"/>
    <cellStyle name="Normal 3 5 3 4 2 4" xfId="14195"/>
    <cellStyle name="Normal 3 5 3 4 2 4 2" xfId="14196"/>
    <cellStyle name="Normal 3 5 3 4 2 4 3" xfId="47237"/>
    <cellStyle name="Normal 3 5 3 4 2 5" xfId="14197"/>
    <cellStyle name="Normal 3 5 3 4 2 5 2" xfId="14198"/>
    <cellStyle name="Normal 3 5 3 4 2 6" xfId="14199"/>
    <cellStyle name="Normal 3 5 3 4 2 7" xfId="47238"/>
    <cellStyle name="Normal 3 5 3 4 3" xfId="14200"/>
    <cellStyle name="Normal 3 5 3 4 3 2" xfId="14201"/>
    <cellStyle name="Normal 3 5 3 4 3 2 2" xfId="30248"/>
    <cellStyle name="Normal 3 5 3 4 3 2 2 2" xfId="30249"/>
    <cellStyle name="Normal 3 5 3 4 3 2 2 2 2" xfId="30250"/>
    <cellStyle name="Normal 3 5 3 4 3 2 2 2 3" xfId="47239"/>
    <cellStyle name="Normal 3 5 3 4 3 2 2 3" xfId="30251"/>
    <cellStyle name="Normal 3 5 3 4 3 2 2 4" xfId="47240"/>
    <cellStyle name="Normal 3 5 3 4 3 2 3" xfId="30252"/>
    <cellStyle name="Normal 3 5 3 4 3 2 3 2" xfId="30253"/>
    <cellStyle name="Normal 3 5 3 4 3 2 3 3" xfId="47241"/>
    <cellStyle name="Normal 3 5 3 4 3 2 4" xfId="30254"/>
    <cellStyle name="Normal 3 5 3 4 3 2 5" xfId="47242"/>
    <cellStyle name="Normal 3 5 3 4 3 3" xfId="14202"/>
    <cellStyle name="Normal 3 5 3 4 3 3 2" xfId="30255"/>
    <cellStyle name="Normal 3 5 3 4 3 3 2 2" xfId="30256"/>
    <cellStyle name="Normal 3 5 3 4 3 3 2 3" xfId="47243"/>
    <cellStyle name="Normal 3 5 3 4 3 3 3" xfId="30257"/>
    <cellStyle name="Normal 3 5 3 4 3 3 4" xfId="47244"/>
    <cellStyle name="Normal 3 5 3 4 3 4" xfId="30258"/>
    <cellStyle name="Normal 3 5 3 4 3 4 2" xfId="30259"/>
    <cellStyle name="Normal 3 5 3 4 3 4 3" xfId="47245"/>
    <cellStyle name="Normal 3 5 3 4 3 5" xfId="30260"/>
    <cellStyle name="Normal 3 5 3 4 3 6" xfId="47246"/>
    <cellStyle name="Normal 3 5 3 4 4" xfId="14203"/>
    <cellStyle name="Normal 3 5 3 4 4 2" xfId="14204"/>
    <cellStyle name="Normal 3 5 3 4 4 2 2" xfId="30261"/>
    <cellStyle name="Normal 3 5 3 4 4 2 2 2" xfId="30262"/>
    <cellStyle name="Normal 3 5 3 4 4 2 2 3" xfId="47247"/>
    <cellStyle name="Normal 3 5 3 4 4 2 3" xfId="30263"/>
    <cellStyle name="Normal 3 5 3 4 4 2 4" xfId="47248"/>
    <cellStyle name="Normal 3 5 3 4 4 3" xfId="30264"/>
    <cellStyle name="Normal 3 5 3 4 4 3 2" xfId="30265"/>
    <cellStyle name="Normal 3 5 3 4 4 3 3" xfId="47249"/>
    <cellStyle name="Normal 3 5 3 4 4 4" xfId="30266"/>
    <cellStyle name="Normal 3 5 3 4 4 5" xfId="47250"/>
    <cellStyle name="Normal 3 5 3 4 5" xfId="14205"/>
    <cellStyle name="Normal 3 5 3 4 5 2" xfId="14206"/>
    <cellStyle name="Normal 3 5 3 4 5 2 2" xfId="30267"/>
    <cellStyle name="Normal 3 5 3 4 5 2 3" xfId="47251"/>
    <cellStyle name="Normal 3 5 3 4 5 3" xfId="30268"/>
    <cellStyle name="Normal 3 5 3 4 5 4" xfId="47252"/>
    <cellStyle name="Normal 3 5 3 4 6" xfId="14207"/>
    <cellStyle name="Normal 3 5 3 4 6 2" xfId="14208"/>
    <cellStyle name="Normal 3 5 3 4 6 3" xfId="47253"/>
    <cellStyle name="Normal 3 5 3 4 7" xfId="14209"/>
    <cellStyle name="Normal 3 5 3 4 7 2" xfId="47254"/>
    <cellStyle name="Normal 3 5 3 4 8" xfId="47255"/>
    <cellStyle name="Normal 3 5 3 4 9" xfId="47256"/>
    <cellStyle name="Normal 3 5 3 5" xfId="14210"/>
    <cellStyle name="Normal 3 5 3 5 2" xfId="14211"/>
    <cellStyle name="Normal 3 5 3 5 2 2" xfId="14212"/>
    <cellStyle name="Normal 3 5 3 5 2 2 2" xfId="30269"/>
    <cellStyle name="Normal 3 5 3 5 2 2 2 2" xfId="30270"/>
    <cellStyle name="Normal 3 5 3 5 2 2 2 3" xfId="47257"/>
    <cellStyle name="Normal 3 5 3 5 2 2 3" xfId="30271"/>
    <cellStyle name="Normal 3 5 3 5 2 2 4" xfId="47258"/>
    <cellStyle name="Normal 3 5 3 5 2 3" xfId="14213"/>
    <cellStyle name="Normal 3 5 3 5 2 3 2" xfId="30272"/>
    <cellStyle name="Normal 3 5 3 5 2 3 3" xfId="47259"/>
    <cellStyle name="Normal 3 5 3 5 2 4" xfId="30273"/>
    <cellStyle name="Normal 3 5 3 5 2 5" xfId="47260"/>
    <cellStyle name="Normal 3 5 3 5 2 6" xfId="47261"/>
    <cellStyle name="Normal 3 5 3 5 3" xfId="14214"/>
    <cellStyle name="Normal 3 5 3 5 3 2" xfId="14215"/>
    <cellStyle name="Normal 3 5 3 5 3 2 2" xfId="30274"/>
    <cellStyle name="Normal 3 5 3 5 3 2 3" xfId="47262"/>
    <cellStyle name="Normal 3 5 3 5 3 3" xfId="30275"/>
    <cellStyle name="Normal 3 5 3 5 3 4" xfId="47263"/>
    <cellStyle name="Normal 3 5 3 5 4" xfId="14216"/>
    <cellStyle name="Normal 3 5 3 5 4 2" xfId="14217"/>
    <cellStyle name="Normal 3 5 3 5 4 3" xfId="47264"/>
    <cellStyle name="Normal 3 5 3 5 5" xfId="14218"/>
    <cellStyle name="Normal 3 5 3 5 5 2" xfId="14219"/>
    <cellStyle name="Normal 3 5 3 5 6" xfId="14220"/>
    <cellStyle name="Normal 3 5 3 5 7" xfId="47265"/>
    <cellStyle name="Normal 3 5 3 6" xfId="14221"/>
    <cellStyle name="Normal 3 5 3 6 2" xfId="14222"/>
    <cellStyle name="Normal 3 5 3 6 2 2" xfId="30276"/>
    <cellStyle name="Normal 3 5 3 6 2 2 2" xfId="30277"/>
    <cellStyle name="Normal 3 5 3 6 2 2 2 2" xfId="30278"/>
    <cellStyle name="Normal 3 5 3 6 2 2 2 3" xfId="47266"/>
    <cellStyle name="Normal 3 5 3 6 2 2 3" xfId="30279"/>
    <cellStyle name="Normal 3 5 3 6 2 2 4" xfId="47267"/>
    <cellStyle name="Normal 3 5 3 6 2 3" xfId="30280"/>
    <cellStyle name="Normal 3 5 3 6 2 3 2" xfId="30281"/>
    <cellStyle name="Normal 3 5 3 6 2 3 3" xfId="47268"/>
    <cellStyle name="Normal 3 5 3 6 2 4" xfId="30282"/>
    <cellStyle name="Normal 3 5 3 6 2 5" xfId="47269"/>
    <cellStyle name="Normal 3 5 3 6 3" xfId="14223"/>
    <cellStyle name="Normal 3 5 3 6 3 2" xfId="30283"/>
    <cellStyle name="Normal 3 5 3 6 3 2 2" xfId="30284"/>
    <cellStyle name="Normal 3 5 3 6 3 2 3" xfId="47270"/>
    <cellStyle name="Normal 3 5 3 6 3 3" xfId="30285"/>
    <cellStyle name="Normal 3 5 3 6 3 4" xfId="47271"/>
    <cellStyle name="Normal 3 5 3 6 4" xfId="30286"/>
    <cellStyle name="Normal 3 5 3 6 4 2" xfId="30287"/>
    <cellStyle name="Normal 3 5 3 6 4 3" xfId="47272"/>
    <cellStyle name="Normal 3 5 3 6 5" xfId="30288"/>
    <cellStyle name="Normal 3 5 3 6 6" xfId="47273"/>
    <cellStyle name="Normal 3 5 3 6 7" xfId="47274"/>
    <cellStyle name="Normal 3 5 3 7" xfId="14224"/>
    <cellStyle name="Normal 3 5 3 7 2" xfId="14225"/>
    <cellStyle name="Normal 3 5 3 7 2 2" xfId="30289"/>
    <cellStyle name="Normal 3 5 3 7 2 2 2" xfId="30290"/>
    <cellStyle name="Normal 3 5 3 7 2 2 3" xfId="47275"/>
    <cellStyle name="Normal 3 5 3 7 2 3" xfId="30291"/>
    <cellStyle name="Normal 3 5 3 7 2 4" xfId="47276"/>
    <cellStyle name="Normal 3 5 3 7 3" xfId="14226"/>
    <cellStyle name="Normal 3 5 3 7 3 2" xfId="30292"/>
    <cellStyle name="Normal 3 5 3 7 3 3" xfId="47277"/>
    <cellStyle name="Normal 3 5 3 7 4" xfId="30293"/>
    <cellStyle name="Normal 3 5 3 7 5" xfId="47278"/>
    <cellStyle name="Normal 3 5 3 8" xfId="14227"/>
    <cellStyle name="Normal 3 5 3 8 2" xfId="14228"/>
    <cellStyle name="Normal 3 5 3 8 2 2" xfId="30294"/>
    <cellStyle name="Normal 3 5 3 8 2 2 2" xfId="30295"/>
    <cellStyle name="Normal 3 5 3 8 2 2 3" xfId="47279"/>
    <cellStyle name="Normal 3 5 3 8 2 3" xfId="30296"/>
    <cellStyle name="Normal 3 5 3 8 2 4" xfId="47280"/>
    <cellStyle name="Normal 3 5 3 8 3" xfId="30297"/>
    <cellStyle name="Normal 3 5 3 8 3 2" xfId="30298"/>
    <cellStyle name="Normal 3 5 3 8 3 3" xfId="47281"/>
    <cellStyle name="Normal 3 5 3 8 4" xfId="30299"/>
    <cellStyle name="Normal 3 5 3 8 5" xfId="47282"/>
    <cellStyle name="Normal 3 5 3 9" xfId="14229"/>
    <cellStyle name="Normal 3 5 3 9 2" xfId="14230"/>
    <cellStyle name="Normal 3 5 3 9 2 2" xfId="30300"/>
    <cellStyle name="Normal 3 5 3 9 2 2 2" xfId="30301"/>
    <cellStyle name="Normal 3 5 3 9 2 2 3" xfId="47283"/>
    <cellStyle name="Normal 3 5 3 9 2 3" xfId="30302"/>
    <cellStyle name="Normal 3 5 3 9 2 4" xfId="47284"/>
    <cellStyle name="Normal 3 5 3 9 3" xfId="30303"/>
    <cellStyle name="Normal 3 5 3 9 3 2" xfId="30304"/>
    <cellStyle name="Normal 3 5 3 9 3 3" xfId="47285"/>
    <cellStyle name="Normal 3 5 3 9 4" xfId="30305"/>
    <cellStyle name="Normal 3 5 3 9 5" xfId="47286"/>
    <cellStyle name="Normal 3 5 4" xfId="14231"/>
    <cellStyle name="Normal 3 5 4 10" xfId="14232"/>
    <cellStyle name="Normal 3 5 4 10 2" xfId="14233"/>
    <cellStyle name="Normal 3 5 4 10 2 2" xfId="30306"/>
    <cellStyle name="Normal 3 5 4 10 2 3" xfId="47287"/>
    <cellStyle name="Normal 3 5 4 10 3" xfId="30307"/>
    <cellStyle name="Normal 3 5 4 10 4" xfId="47288"/>
    <cellStyle name="Normal 3 5 4 11" xfId="14234"/>
    <cellStyle name="Normal 3 5 4 11 2" xfId="30308"/>
    <cellStyle name="Normal 3 5 4 11 3" xfId="47289"/>
    <cellStyle name="Normal 3 5 4 12" xfId="30309"/>
    <cellStyle name="Normal 3 5 4 12 2" xfId="47290"/>
    <cellStyle name="Normal 3 5 4 13" xfId="47291"/>
    <cellStyle name="Normal 3 5 4 14" xfId="47292"/>
    <cellStyle name="Normal 3 5 4 15" xfId="47293"/>
    <cellStyle name="Normal 3 5 4 2" xfId="14235"/>
    <cellStyle name="Normal 3 5 4 2 10" xfId="47294"/>
    <cellStyle name="Normal 3 5 4 2 11" xfId="47295"/>
    <cellStyle name="Normal 3 5 4 2 12" xfId="47296"/>
    <cellStyle name="Normal 3 5 4 2 2" xfId="14236"/>
    <cellStyle name="Normal 3 5 4 2 2 2" xfId="14237"/>
    <cellStyle name="Normal 3 5 4 2 2 2 2" xfId="14238"/>
    <cellStyle name="Normal 3 5 4 2 2 2 2 2" xfId="14239"/>
    <cellStyle name="Normal 3 5 4 2 2 2 2 2 2" xfId="30310"/>
    <cellStyle name="Normal 3 5 4 2 2 2 2 2 2 2" xfId="30311"/>
    <cellStyle name="Normal 3 5 4 2 2 2 2 2 2 3" xfId="47297"/>
    <cellStyle name="Normal 3 5 4 2 2 2 2 2 3" xfId="30312"/>
    <cellStyle name="Normal 3 5 4 2 2 2 2 2 4" xfId="47298"/>
    <cellStyle name="Normal 3 5 4 2 2 2 2 3" xfId="14240"/>
    <cellStyle name="Normal 3 5 4 2 2 2 2 3 2" xfId="30313"/>
    <cellStyle name="Normal 3 5 4 2 2 2 2 3 3" xfId="47299"/>
    <cellStyle name="Normal 3 5 4 2 2 2 2 4" xfId="30314"/>
    <cellStyle name="Normal 3 5 4 2 2 2 2 5" xfId="47300"/>
    <cellStyle name="Normal 3 5 4 2 2 2 3" xfId="14241"/>
    <cellStyle name="Normal 3 5 4 2 2 2 3 2" xfId="14242"/>
    <cellStyle name="Normal 3 5 4 2 2 2 3 2 2" xfId="30315"/>
    <cellStyle name="Normal 3 5 4 2 2 2 3 2 3" xfId="47301"/>
    <cellStyle name="Normal 3 5 4 2 2 2 3 3" xfId="30316"/>
    <cellStyle name="Normal 3 5 4 2 2 2 3 4" xfId="47302"/>
    <cellStyle name="Normal 3 5 4 2 2 2 4" xfId="14243"/>
    <cellStyle name="Normal 3 5 4 2 2 2 4 2" xfId="14244"/>
    <cellStyle name="Normal 3 5 4 2 2 2 4 3" xfId="47303"/>
    <cellStyle name="Normal 3 5 4 2 2 2 5" xfId="14245"/>
    <cellStyle name="Normal 3 5 4 2 2 2 5 2" xfId="14246"/>
    <cellStyle name="Normal 3 5 4 2 2 2 6" xfId="14247"/>
    <cellStyle name="Normal 3 5 4 2 2 2 7" xfId="47304"/>
    <cellStyle name="Normal 3 5 4 2 2 3" xfId="14248"/>
    <cellStyle name="Normal 3 5 4 2 2 3 2" xfId="14249"/>
    <cellStyle name="Normal 3 5 4 2 2 3 2 2" xfId="30317"/>
    <cellStyle name="Normal 3 5 4 2 2 3 2 2 2" xfId="30318"/>
    <cellStyle name="Normal 3 5 4 2 2 3 2 2 3" xfId="47305"/>
    <cellStyle name="Normal 3 5 4 2 2 3 2 3" xfId="30319"/>
    <cellStyle name="Normal 3 5 4 2 2 3 2 4" xfId="47306"/>
    <cellStyle name="Normal 3 5 4 2 2 3 3" xfId="14250"/>
    <cellStyle name="Normal 3 5 4 2 2 3 3 2" xfId="30320"/>
    <cellStyle name="Normal 3 5 4 2 2 3 3 3" xfId="47307"/>
    <cellStyle name="Normal 3 5 4 2 2 3 4" xfId="30321"/>
    <cellStyle name="Normal 3 5 4 2 2 3 5" xfId="47308"/>
    <cellStyle name="Normal 3 5 4 2 2 4" xfId="14251"/>
    <cellStyle name="Normal 3 5 4 2 2 4 2" xfId="14252"/>
    <cellStyle name="Normal 3 5 4 2 2 4 2 2" xfId="30322"/>
    <cellStyle name="Normal 3 5 4 2 2 4 2 3" xfId="47309"/>
    <cellStyle name="Normal 3 5 4 2 2 4 3" xfId="30323"/>
    <cellStyle name="Normal 3 5 4 2 2 4 4" xfId="47310"/>
    <cellStyle name="Normal 3 5 4 2 2 5" xfId="14253"/>
    <cellStyle name="Normal 3 5 4 2 2 5 2" xfId="14254"/>
    <cellStyle name="Normal 3 5 4 2 2 5 3" xfId="47311"/>
    <cellStyle name="Normal 3 5 4 2 2 6" xfId="14255"/>
    <cellStyle name="Normal 3 5 4 2 2 6 2" xfId="14256"/>
    <cellStyle name="Normal 3 5 4 2 2 7" xfId="14257"/>
    <cellStyle name="Normal 3 5 4 2 2 8" xfId="47312"/>
    <cellStyle name="Normal 3 5 4 2 3" xfId="14258"/>
    <cellStyle name="Normal 3 5 4 2 3 2" xfId="14259"/>
    <cellStyle name="Normal 3 5 4 2 3 2 2" xfId="14260"/>
    <cellStyle name="Normal 3 5 4 2 3 2 2 2" xfId="30324"/>
    <cellStyle name="Normal 3 5 4 2 3 2 2 2 2" xfId="30325"/>
    <cellStyle name="Normal 3 5 4 2 3 2 2 2 3" xfId="47313"/>
    <cellStyle name="Normal 3 5 4 2 3 2 2 3" xfId="30326"/>
    <cellStyle name="Normal 3 5 4 2 3 2 2 4" xfId="47314"/>
    <cellStyle name="Normal 3 5 4 2 3 2 3" xfId="14261"/>
    <cellStyle name="Normal 3 5 4 2 3 2 3 2" xfId="30327"/>
    <cellStyle name="Normal 3 5 4 2 3 2 3 3" xfId="47315"/>
    <cellStyle name="Normal 3 5 4 2 3 2 4" xfId="30328"/>
    <cellStyle name="Normal 3 5 4 2 3 2 5" xfId="47316"/>
    <cellStyle name="Normal 3 5 4 2 3 3" xfId="14262"/>
    <cellStyle name="Normal 3 5 4 2 3 3 2" xfId="14263"/>
    <cellStyle name="Normal 3 5 4 2 3 3 2 2" xfId="30329"/>
    <cellStyle name="Normal 3 5 4 2 3 3 2 3" xfId="47317"/>
    <cellStyle name="Normal 3 5 4 2 3 3 3" xfId="30330"/>
    <cellStyle name="Normal 3 5 4 2 3 3 4" xfId="47318"/>
    <cellStyle name="Normal 3 5 4 2 3 4" xfId="14264"/>
    <cellStyle name="Normal 3 5 4 2 3 4 2" xfId="14265"/>
    <cellStyle name="Normal 3 5 4 2 3 4 3" xfId="47319"/>
    <cellStyle name="Normal 3 5 4 2 3 5" xfId="14266"/>
    <cellStyle name="Normal 3 5 4 2 3 5 2" xfId="14267"/>
    <cellStyle name="Normal 3 5 4 2 3 6" xfId="14268"/>
    <cellStyle name="Normal 3 5 4 2 3 7" xfId="47320"/>
    <cellStyle name="Normal 3 5 4 2 4" xfId="14269"/>
    <cellStyle name="Normal 3 5 4 2 4 2" xfId="14270"/>
    <cellStyle name="Normal 3 5 4 2 4 2 2" xfId="30331"/>
    <cellStyle name="Normal 3 5 4 2 4 2 2 2" xfId="30332"/>
    <cellStyle name="Normal 3 5 4 2 4 2 2 2 2" xfId="30333"/>
    <cellStyle name="Normal 3 5 4 2 4 2 2 2 3" xfId="47321"/>
    <cellStyle name="Normal 3 5 4 2 4 2 2 3" xfId="30334"/>
    <cellStyle name="Normal 3 5 4 2 4 2 2 4" xfId="47322"/>
    <cellStyle name="Normal 3 5 4 2 4 2 3" xfId="30335"/>
    <cellStyle name="Normal 3 5 4 2 4 2 3 2" xfId="30336"/>
    <cellStyle name="Normal 3 5 4 2 4 2 3 3" xfId="47323"/>
    <cellStyle name="Normal 3 5 4 2 4 2 4" xfId="30337"/>
    <cellStyle name="Normal 3 5 4 2 4 2 5" xfId="47324"/>
    <cellStyle name="Normal 3 5 4 2 4 3" xfId="14271"/>
    <cellStyle name="Normal 3 5 4 2 4 3 2" xfId="30338"/>
    <cellStyle name="Normal 3 5 4 2 4 3 2 2" xfId="30339"/>
    <cellStyle name="Normal 3 5 4 2 4 3 2 3" xfId="47325"/>
    <cellStyle name="Normal 3 5 4 2 4 3 3" xfId="30340"/>
    <cellStyle name="Normal 3 5 4 2 4 3 4" xfId="47326"/>
    <cellStyle name="Normal 3 5 4 2 4 4" xfId="30341"/>
    <cellStyle name="Normal 3 5 4 2 4 4 2" xfId="30342"/>
    <cellStyle name="Normal 3 5 4 2 4 4 3" xfId="47327"/>
    <cellStyle name="Normal 3 5 4 2 4 5" xfId="30343"/>
    <cellStyle name="Normal 3 5 4 2 4 6" xfId="47328"/>
    <cellStyle name="Normal 3 5 4 2 5" xfId="14272"/>
    <cellStyle name="Normal 3 5 4 2 5 2" xfId="14273"/>
    <cellStyle name="Normal 3 5 4 2 5 2 2" xfId="30344"/>
    <cellStyle name="Normal 3 5 4 2 5 2 2 2" xfId="30345"/>
    <cellStyle name="Normal 3 5 4 2 5 2 2 3" xfId="47329"/>
    <cellStyle name="Normal 3 5 4 2 5 2 3" xfId="30346"/>
    <cellStyle name="Normal 3 5 4 2 5 2 4" xfId="47330"/>
    <cellStyle name="Normal 3 5 4 2 5 3" xfId="30347"/>
    <cellStyle name="Normal 3 5 4 2 5 3 2" xfId="30348"/>
    <cellStyle name="Normal 3 5 4 2 5 3 3" xfId="47331"/>
    <cellStyle name="Normal 3 5 4 2 5 4" xfId="30349"/>
    <cellStyle name="Normal 3 5 4 2 5 5" xfId="47332"/>
    <cellStyle name="Normal 3 5 4 2 6" xfId="14274"/>
    <cellStyle name="Normal 3 5 4 2 6 2" xfId="14275"/>
    <cellStyle name="Normal 3 5 4 2 6 2 2" xfId="30350"/>
    <cellStyle name="Normal 3 5 4 2 6 2 2 2" xfId="30351"/>
    <cellStyle name="Normal 3 5 4 2 6 2 2 3" xfId="47333"/>
    <cellStyle name="Normal 3 5 4 2 6 2 3" xfId="30352"/>
    <cellStyle name="Normal 3 5 4 2 6 2 4" xfId="47334"/>
    <cellStyle name="Normal 3 5 4 2 6 3" xfId="30353"/>
    <cellStyle name="Normal 3 5 4 2 6 3 2" xfId="30354"/>
    <cellStyle name="Normal 3 5 4 2 6 3 3" xfId="47335"/>
    <cellStyle name="Normal 3 5 4 2 6 4" xfId="30355"/>
    <cellStyle name="Normal 3 5 4 2 6 5" xfId="47336"/>
    <cellStyle name="Normal 3 5 4 2 7" xfId="14276"/>
    <cellStyle name="Normal 3 5 4 2 7 2" xfId="14277"/>
    <cellStyle name="Normal 3 5 4 2 7 2 2" xfId="30356"/>
    <cellStyle name="Normal 3 5 4 2 7 2 3" xfId="47337"/>
    <cellStyle name="Normal 3 5 4 2 7 3" xfId="30357"/>
    <cellStyle name="Normal 3 5 4 2 7 4" xfId="47338"/>
    <cellStyle name="Normal 3 5 4 2 8" xfId="14278"/>
    <cellStyle name="Normal 3 5 4 2 8 2" xfId="30358"/>
    <cellStyle name="Normal 3 5 4 2 8 3" xfId="47339"/>
    <cellStyle name="Normal 3 5 4 2 9" xfId="30359"/>
    <cellStyle name="Normal 3 5 4 2 9 2" xfId="47340"/>
    <cellStyle name="Normal 3 5 4 3" xfId="14279"/>
    <cellStyle name="Normal 3 5 4 3 10" xfId="47341"/>
    <cellStyle name="Normal 3 5 4 3 11" xfId="47342"/>
    <cellStyle name="Normal 3 5 4 3 2" xfId="14280"/>
    <cellStyle name="Normal 3 5 4 3 2 2" xfId="14281"/>
    <cellStyle name="Normal 3 5 4 3 2 2 2" xfId="14282"/>
    <cellStyle name="Normal 3 5 4 3 2 2 2 2" xfId="14283"/>
    <cellStyle name="Normal 3 5 4 3 2 2 2 2 2" xfId="30360"/>
    <cellStyle name="Normal 3 5 4 3 2 2 2 2 2 2" xfId="30361"/>
    <cellStyle name="Normal 3 5 4 3 2 2 2 2 2 3" xfId="47343"/>
    <cellStyle name="Normal 3 5 4 3 2 2 2 2 3" xfId="30362"/>
    <cellStyle name="Normal 3 5 4 3 2 2 2 2 4" xfId="47344"/>
    <cellStyle name="Normal 3 5 4 3 2 2 2 3" xfId="14284"/>
    <cellStyle name="Normal 3 5 4 3 2 2 2 3 2" xfId="30363"/>
    <cellStyle name="Normal 3 5 4 3 2 2 2 3 3" xfId="47345"/>
    <cellStyle name="Normal 3 5 4 3 2 2 2 4" xfId="30364"/>
    <cellStyle name="Normal 3 5 4 3 2 2 2 5" xfId="47346"/>
    <cellStyle name="Normal 3 5 4 3 2 2 3" xfId="14285"/>
    <cellStyle name="Normal 3 5 4 3 2 2 3 2" xfId="14286"/>
    <cellStyle name="Normal 3 5 4 3 2 2 3 2 2" xfId="30365"/>
    <cellStyle name="Normal 3 5 4 3 2 2 3 2 3" xfId="47347"/>
    <cellStyle name="Normal 3 5 4 3 2 2 3 3" xfId="30366"/>
    <cellStyle name="Normal 3 5 4 3 2 2 3 4" xfId="47348"/>
    <cellStyle name="Normal 3 5 4 3 2 2 4" xfId="14287"/>
    <cellStyle name="Normal 3 5 4 3 2 2 4 2" xfId="14288"/>
    <cellStyle name="Normal 3 5 4 3 2 2 4 3" xfId="47349"/>
    <cellStyle name="Normal 3 5 4 3 2 2 5" xfId="14289"/>
    <cellStyle name="Normal 3 5 4 3 2 2 5 2" xfId="14290"/>
    <cellStyle name="Normal 3 5 4 3 2 2 6" xfId="14291"/>
    <cellStyle name="Normal 3 5 4 3 2 2 7" xfId="47350"/>
    <cellStyle name="Normal 3 5 4 3 2 3" xfId="14292"/>
    <cellStyle name="Normal 3 5 4 3 2 3 2" xfId="14293"/>
    <cellStyle name="Normal 3 5 4 3 2 3 2 2" xfId="30367"/>
    <cellStyle name="Normal 3 5 4 3 2 3 2 2 2" xfId="30368"/>
    <cellStyle name="Normal 3 5 4 3 2 3 2 2 3" xfId="47351"/>
    <cellStyle name="Normal 3 5 4 3 2 3 2 3" xfId="30369"/>
    <cellStyle name="Normal 3 5 4 3 2 3 2 4" xfId="47352"/>
    <cellStyle name="Normal 3 5 4 3 2 3 3" xfId="14294"/>
    <cellStyle name="Normal 3 5 4 3 2 3 3 2" xfId="30370"/>
    <cellStyle name="Normal 3 5 4 3 2 3 3 3" xfId="47353"/>
    <cellStyle name="Normal 3 5 4 3 2 3 4" xfId="30371"/>
    <cellStyle name="Normal 3 5 4 3 2 3 5" xfId="47354"/>
    <cellStyle name="Normal 3 5 4 3 2 4" xfId="14295"/>
    <cellStyle name="Normal 3 5 4 3 2 4 2" xfId="14296"/>
    <cellStyle name="Normal 3 5 4 3 2 4 2 2" xfId="30372"/>
    <cellStyle name="Normal 3 5 4 3 2 4 2 3" xfId="47355"/>
    <cellStyle name="Normal 3 5 4 3 2 4 3" xfId="30373"/>
    <cellStyle name="Normal 3 5 4 3 2 4 4" xfId="47356"/>
    <cellStyle name="Normal 3 5 4 3 2 5" xfId="14297"/>
    <cellStyle name="Normal 3 5 4 3 2 5 2" xfId="14298"/>
    <cellStyle name="Normal 3 5 4 3 2 5 3" xfId="47357"/>
    <cellStyle name="Normal 3 5 4 3 2 6" xfId="14299"/>
    <cellStyle name="Normal 3 5 4 3 2 6 2" xfId="14300"/>
    <cellStyle name="Normal 3 5 4 3 2 7" xfId="14301"/>
    <cellStyle name="Normal 3 5 4 3 2 8" xfId="47358"/>
    <cellStyle name="Normal 3 5 4 3 3" xfId="14302"/>
    <cellStyle name="Normal 3 5 4 3 3 2" xfId="14303"/>
    <cellStyle name="Normal 3 5 4 3 3 2 2" xfId="14304"/>
    <cellStyle name="Normal 3 5 4 3 3 2 2 2" xfId="30374"/>
    <cellStyle name="Normal 3 5 4 3 3 2 2 2 2" xfId="30375"/>
    <cellStyle name="Normal 3 5 4 3 3 2 2 2 3" xfId="47359"/>
    <cellStyle name="Normal 3 5 4 3 3 2 2 3" xfId="30376"/>
    <cellStyle name="Normal 3 5 4 3 3 2 2 4" xfId="47360"/>
    <cellStyle name="Normal 3 5 4 3 3 2 3" xfId="14305"/>
    <cellStyle name="Normal 3 5 4 3 3 2 3 2" xfId="30377"/>
    <cellStyle name="Normal 3 5 4 3 3 2 3 3" xfId="47361"/>
    <cellStyle name="Normal 3 5 4 3 3 2 4" xfId="30378"/>
    <cellStyle name="Normal 3 5 4 3 3 2 5" xfId="47362"/>
    <cellStyle name="Normal 3 5 4 3 3 3" xfId="14306"/>
    <cellStyle name="Normal 3 5 4 3 3 3 2" xfId="14307"/>
    <cellStyle name="Normal 3 5 4 3 3 3 2 2" xfId="30379"/>
    <cellStyle name="Normal 3 5 4 3 3 3 2 3" xfId="47363"/>
    <cellStyle name="Normal 3 5 4 3 3 3 3" xfId="30380"/>
    <cellStyle name="Normal 3 5 4 3 3 3 4" xfId="47364"/>
    <cellStyle name="Normal 3 5 4 3 3 4" xfId="14308"/>
    <cellStyle name="Normal 3 5 4 3 3 4 2" xfId="14309"/>
    <cellStyle name="Normal 3 5 4 3 3 4 3" xfId="47365"/>
    <cellStyle name="Normal 3 5 4 3 3 5" xfId="14310"/>
    <cellStyle name="Normal 3 5 4 3 3 5 2" xfId="14311"/>
    <cellStyle name="Normal 3 5 4 3 3 6" xfId="14312"/>
    <cellStyle name="Normal 3 5 4 3 3 7" xfId="47366"/>
    <cellStyle name="Normal 3 5 4 3 4" xfId="14313"/>
    <cellStyle name="Normal 3 5 4 3 4 2" xfId="14314"/>
    <cellStyle name="Normal 3 5 4 3 4 2 2" xfId="30381"/>
    <cellStyle name="Normal 3 5 4 3 4 2 2 2" xfId="30382"/>
    <cellStyle name="Normal 3 5 4 3 4 2 2 2 2" xfId="30383"/>
    <cellStyle name="Normal 3 5 4 3 4 2 2 2 3" xfId="47367"/>
    <cellStyle name="Normal 3 5 4 3 4 2 2 3" xfId="30384"/>
    <cellStyle name="Normal 3 5 4 3 4 2 2 4" xfId="47368"/>
    <cellStyle name="Normal 3 5 4 3 4 2 3" xfId="30385"/>
    <cellStyle name="Normal 3 5 4 3 4 2 3 2" xfId="30386"/>
    <cellStyle name="Normal 3 5 4 3 4 2 3 3" xfId="47369"/>
    <cellStyle name="Normal 3 5 4 3 4 2 4" xfId="30387"/>
    <cellStyle name="Normal 3 5 4 3 4 2 5" xfId="47370"/>
    <cellStyle name="Normal 3 5 4 3 4 3" xfId="14315"/>
    <cellStyle name="Normal 3 5 4 3 4 3 2" xfId="30388"/>
    <cellStyle name="Normal 3 5 4 3 4 3 2 2" xfId="30389"/>
    <cellStyle name="Normal 3 5 4 3 4 3 2 3" xfId="47371"/>
    <cellStyle name="Normal 3 5 4 3 4 3 3" xfId="30390"/>
    <cellStyle name="Normal 3 5 4 3 4 3 4" xfId="47372"/>
    <cellStyle name="Normal 3 5 4 3 4 4" xfId="30391"/>
    <cellStyle name="Normal 3 5 4 3 4 4 2" xfId="30392"/>
    <cellStyle name="Normal 3 5 4 3 4 4 3" xfId="47373"/>
    <cellStyle name="Normal 3 5 4 3 4 5" xfId="30393"/>
    <cellStyle name="Normal 3 5 4 3 4 6" xfId="47374"/>
    <cellStyle name="Normal 3 5 4 3 5" xfId="14316"/>
    <cellStyle name="Normal 3 5 4 3 5 2" xfId="14317"/>
    <cellStyle name="Normal 3 5 4 3 5 2 2" xfId="30394"/>
    <cellStyle name="Normal 3 5 4 3 5 2 2 2" xfId="30395"/>
    <cellStyle name="Normal 3 5 4 3 5 2 2 3" xfId="47375"/>
    <cellStyle name="Normal 3 5 4 3 5 2 3" xfId="30396"/>
    <cellStyle name="Normal 3 5 4 3 5 2 4" xfId="47376"/>
    <cellStyle name="Normal 3 5 4 3 5 3" xfId="30397"/>
    <cellStyle name="Normal 3 5 4 3 5 3 2" xfId="30398"/>
    <cellStyle name="Normal 3 5 4 3 5 3 3" xfId="47377"/>
    <cellStyle name="Normal 3 5 4 3 5 4" xfId="30399"/>
    <cellStyle name="Normal 3 5 4 3 5 5" xfId="47378"/>
    <cellStyle name="Normal 3 5 4 3 6" xfId="14318"/>
    <cellStyle name="Normal 3 5 4 3 6 2" xfId="14319"/>
    <cellStyle name="Normal 3 5 4 3 6 2 2" xfId="30400"/>
    <cellStyle name="Normal 3 5 4 3 6 2 3" xfId="47379"/>
    <cellStyle name="Normal 3 5 4 3 6 3" xfId="30401"/>
    <cellStyle name="Normal 3 5 4 3 6 4" xfId="47380"/>
    <cellStyle name="Normal 3 5 4 3 7" xfId="14320"/>
    <cellStyle name="Normal 3 5 4 3 7 2" xfId="14321"/>
    <cellStyle name="Normal 3 5 4 3 7 3" xfId="47381"/>
    <cellStyle name="Normal 3 5 4 3 8" xfId="14322"/>
    <cellStyle name="Normal 3 5 4 3 8 2" xfId="47382"/>
    <cellStyle name="Normal 3 5 4 3 9" xfId="47383"/>
    <cellStyle name="Normal 3 5 4 4" xfId="14323"/>
    <cellStyle name="Normal 3 5 4 4 10" xfId="47384"/>
    <cellStyle name="Normal 3 5 4 4 2" xfId="14324"/>
    <cellStyle name="Normal 3 5 4 4 2 2" xfId="14325"/>
    <cellStyle name="Normal 3 5 4 4 2 2 2" xfId="14326"/>
    <cellStyle name="Normal 3 5 4 4 2 2 2 2" xfId="30402"/>
    <cellStyle name="Normal 3 5 4 4 2 2 2 2 2" xfId="30403"/>
    <cellStyle name="Normal 3 5 4 4 2 2 2 2 3" xfId="47385"/>
    <cellStyle name="Normal 3 5 4 4 2 2 2 3" xfId="30404"/>
    <cellStyle name="Normal 3 5 4 4 2 2 2 4" xfId="47386"/>
    <cellStyle name="Normal 3 5 4 4 2 2 3" xfId="14327"/>
    <cellStyle name="Normal 3 5 4 4 2 2 3 2" xfId="30405"/>
    <cellStyle name="Normal 3 5 4 4 2 2 3 3" xfId="47387"/>
    <cellStyle name="Normal 3 5 4 4 2 2 4" xfId="30406"/>
    <cellStyle name="Normal 3 5 4 4 2 2 5" xfId="47388"/>
    <cellStyle name="Normal 3 5 4 4 2 3" xfId="14328"/>
    <cellStyle name="Normal 3 5 4 4 2 3 2" xfId="14329"/>
    <cellStyle name="Normal 3 5 4 4 2 3 2 2" xfId="30407"/>
    <cellStyle name="Normal 3 5 4 4 2 3 2 3" xfId="47389"/>
    <cellStyle name="Normal 3 5 4 4 2 3 3" xfId="30408"/>
    <cellStyle name="Normal 3 5 4 4 2 3 4" xfId="47390"/>
    <cellStyle name="Normal 3 5 4 4 2 4" xfId="14330"/>
    <cellStyle name="Normal 3 5 4 4 2 4 2" xfId="14331"/>
    <cellStyle name="Normal 3 5 4 4 2 4 3" xfId="47391"/>
    <cellStyle name="Normal 3 5 4 4 2 5" xfId="14332"/>
    <cellStyle name="Normal 3 5 4 4 2 5 2" xfId="14333"/>
    <cellStyle name="Normal 3 5 4 4 2 6" xfId="14334"/>
    <cellStyle name="Normal 3 5 4 4 2 7" xfId="47392"/>
    <cellStyle name="Normal 3 5 4 4 3" xfId="14335"/>
    <cellStyle name="Normal 3 5 4 4 3 2" xfId="14336"/>
    <cellStyle name="Normal 3 5 4 4 3 2 2" xfId="30409"/>
    <cellStyle name="Normal 3 5 4 4 3 2 2 2" xfId="30410"/>
    <cellStyle name="Normal 3 5 4 4 3 2 2 2 2" xfId="30411"/>
    <cellStyle name="Normal 3 5 4 4 3 2 2 2 3" xfId="47393"/>
    <cellStyle name="Normal 3 5 4 4 3 2 2 3" xfId="30412"/>
    <cellStyle name="Normal 3 5 4 4 3 2 2 4" xfId="47394"/>
    <cellStyle name="Normal 3 5 4 4 3 2 3" xfId="30413"/>
    <cellStyle name="Normal 3 5 4 4 3 2 3 2" xfId="30414"/>
    <cellStyle name="Normal 3 5 4 4 3 2 3 3" xfId="47395"/>
    <cellStyle name="Normal 3 5 4 4 3 2 4" xfId="30415"/>
    <cellStyle name="Normal 3 5 4 4 3 2 5" xfId="47396"/>
    <cellStyle name="Normal 3 5 4 4 3 3" xfId="14337"/>
    <cellStyle name="Normal 3 5 4 4 3 3 2" xfId="30416"/>
    <cellStyle name="Normal 3 5 4 4 3 3 2 2" xfId="30417"/>
    <cellStyle name="Normal 3 5 4 4 3 3 2 3" xfId="47397"/>
    <cellStyle name="Normal 3 5 4 4 3 3 3" xfId="30418"/>
    <cellStyle name="Normal 3 5 4 4 3 3 4" xfId="47398"/>
    <cellStyle name="Normal 3 5 4 4 3 4" xfId="30419"/>
    <cellStyle name="Normal 3 5 4 4 3 4 2" xfId="30420"/>
    <cellStyle name="Normal 3 5 4 4 3 4 3" xfId="47399"/>
    <cellStyle name="Normal 3 5 4 4 3 5" xfId="30421"/>
    <cellStyle name="Normal 3 5 4 4 3 6" xfId="47400"/>
    <cellStyle name="Normal 3 5 4 4 4" xfId="14338"/>
    <cellStyle name="Normal 3 5 4 4 4 2" xfId="14339"/>
    <cellStyle name="Normal 3 5 4 4 4 2 2" xfId="30422"/>
    <cellStyle name="Normal 3 5 4 4 4 2 2 2" xfId="30423"/>
    <cellStyle name="Normal 3 5 4 4 4 2 2 3" xfId="47401"/>
    <cellStyle name="Normal 3 5 4 4 4 2 3" xfId="30424"/>
    <cellStyle name="Normal 3 5 4 4 4 2 4" xfId="47402"/>
    <cellStyle name="Normal 3 5 4 4 4 3" xfId="30425"/>
    <cellStyle name="Normal 3 5 4 4 4 3 2" xfId="30426"/>
    <cellStyle name="Normal 3 5 4 4 4 3 3" xfId="47403"/>
    <cellStyle name="Normal 3 5 4 4 4 4" xfId="30427"/>
    <cellStyle name="Normal 3 5 4 4 4 5" xfId="47404"/>
    <cellStyle name="Normal 3 5 4 4 5" xfId="14340"/>
    <cellStyle name="Normal 3 5 4 4 5 2" xfId="14341"/>
    <cellStyle name="Normal 3 5 4 4 5 2 2" xfId="30428"/>
    <cellStyle name="Normal 3 5 4 4 5 2 3" xfId="47405"/>
    <cellStyle name="Normal 3 5 4 4 5 3" xfId="30429"/>
    <cellStyle name="Normal 3 5 4 4 5 4" xfId="47406"/>
    <cellStyle name="Normal 3 5 4 4 6" xfId="14342"/>
    <cellStyle name="Normal 3 5 4 4 6 2" xfId="14343"/>
    <cellStyle name="Normal 3 5 4 4 6 3" xfId="47407"/>
    <cellStyle name="Normal 3 5 4 4 7" xfId="14344"/>
    <cellStyle name="Normal 3 5 4 4 7 2" xfId="47408"/>
    <cellStyle name="Normal 3 5 4 4 8" xfId="47409"/>
    <cellStyle name="Normal 3 5 4 4 9" xfId="47410"/>
    <cellStyle name="Normal 3 5 4 5" xfId="14345"/>
    <cellStyle name="Normal 3 5 4 5 2" xfId="14346"/>
    <cellStyle name="Normal 3 5 4 5 2 2" xfId="14347"/>
    <cellStyle name="Normal 3 5 4 5 2 2 2" xfId="30430"/>
    <cellStyle name="Normal 3 5 4 5 2 2 2 2" xfId="30431"/>
    <cellStyle name="Normal 3 5 4 5 2 2 2 3" xfId="47411"/>
    <cellStyle name="Normal 3 5 4 5 2 2 3" xfId="30432"/>
    <cellStyle name="Normal 3 5 4 5 2 2 4" xfId="47412"/>
    <cellStyle name="Normal 3 5 4 5 2 3" xfId="14348"/>
    <cellStyle name="Normal 3 5 4 5 2 3 2" xfId="30433"/>
    <cellStyle name="Normal 3 5 4 5 2 3 3" xfId="47413"/>
    <cellStyle name="Normal 3 5 4 5 2 4" xfId="30434"/>
    <cellStyle name="Normal 3 5 4 5 2 5" xfId="47414"/>
    <cellStyle name="Normal 3 5 4 5 2 6" xfId="47415"/>
    <cellStyle name="Normal 3 5 4 5 3" xfId="14349"/>
    <cellStyle name="Normal 3 5 4 5 3 2" xfId="14350"/>
    <cellStyle name="Normal 3 5 4 5 3 2 2" xfId="30435"/>
    <cellStyle name="Normal 3 5 4 5 3 2 3" xfId="47416"/>
    <cellStyle name="Normal 3 5 4 5 3 3" xfId="30436"/>
    <cellStyle name="Normal 3 5 4 5 3 4" xfId="47417"/>
    <cellStyle name="Normal 3 5 4 5 4" xfId="14351"/>
    <cellStyle name="Normal 3 5 4 5 4 2" xfId="14352"/>
    <cellStyle name="Normal 3 5 4 5 4 3" xfId="47418"/>
    <cellStyle name="Normal 3 5 4 5 5" xfId="14353"/>
    <cellStyle name="Normal 3 5 4 5 5 2" xfId="14354"/>
    <cellStyle name="Normal 3 5 4 5 6" xfId="14355"/>
    <cellStyle name="Normal 3 5 4 5 7" xfId="47419"/>
    <cellStyle name="Normal 3 5 4 6" xfId="14356"/>
    <cellStyle name="Normal 3 5 4 6 2" xfId="14357"/>
    <cellStyle name="Normal 3 5 4 6 2 2" xfId="30437"/>
    <cellStyle name="Normal 3 5 4 6 2 2 2" xfId="30438"/>
    <cellStyle name="Normal 3 5 4 6 2 2 2 2" xfId="30439"/>
    <cellStyle name="Normal 3 5 4 6 2 2 2 3" xfId="47420"/>
    <cellStyle name="Normal 3 5 4 6 2 2 3" xfId="30440"/>
    <cellStyle name="Normal 3 5 4 6 2 2 4" xfId="47421"/>
    <cellStyle name="Normal 3 5 4 6 2 3" xfId="30441"/>
    <cellStyle name="Normal 3 5 4 6 2 3 2" xfId="30442"/>
    <cellStyle name="Normal 3 5 4 6 2 3 3" xfId="47422"/>
    <cellStyle name="Normal 3 5 4 6 2 4" xfId="30443"/>
    <cellStyle name="Normal 3 5 4 6 2 5" xfId="47423"/>
    <cellStyle name="Normal 3 5 4 6 3" xfId="14358"/>
    <cellStyle name="Normal 3 5 4 6 3 2" xfId="30444"/>
    <cellStyle name="Normal 3 5 4 6 3 2 2" xfId="30445"/>
    <cellStyle name="Normal 3 5 4 6 3 2 3" xfId="47424"/>
    <cellStyle name="Normal 3 5 4 6 3 3" xfId="30446"/>
    <cellStyle name="Normal 3 5 4 6 3 4" xfId="47425"/>
    <cellStyle name="Normal 3 5 4 6 4" xfId="30447"/>
    <cellStyle name="Normal 3 5 4 6 4 2" xfId="30448"/>
    <cellStyle name="Normal 3 5 4 6 4 3" xfId="47426"/>
    <cellStyle name="Normal 3 5 4 6 5" xfId="30449"/>
    <cellStyle name="Normal 3 5 4 6 6" xfId="47427"/>
    <cellStyle name="Normal 3 5 4 6 7" xfId="47428"/>
    <cellStyle name="Normal 3 5 4 7" xfId="14359"/>
    <cellStyle name="Normal 3 5 4 7 2" xfId="14360"/>
    <cellStyle name="Normal 3 5 4 7 2 2" xfId="30450"/>
    <cellStyle name="Normal 3 5 4 7 2 2 2" xfId="30451"/>
    <cellStyle name="Normal 3 5 4 7 2 2 3" xfId="47429"/>
    <cellStyle name="Normal 3 5 4 7 2 3" xfId="30452"/>
    <cellStyle name="Normal 3 5 4 7 2 4" xfId="47430"/>
    <cellStyle name="Normal 3 5 4 7 3" xfId="14361"/>
    <cellStyle name="Normal 3 5 4 7 3 2" xfId="30453"/>
    <cellStyle name="Normal 3 5 4 7 3 3" xfId="47431"/>
    <cellStyle name="Normal 3 5 4 7 4" xfId="30454"/>
    <cellStyle name="Normal 3 5 4 7 5" xfId="47432"/>
    <cellStyle name="Normal 3 5 4 8" xfId="14362"/>
    <cellStyle name="Normal 3 5 4 8 2" xfId="14363"/>
    <cellStyle name="Normal 3 5 4 8 2 2" xfId="30455"/>
    <cellStyle name="Normal 3 5 4 8 2 2 2" xfId="30456"/>
    <cellStyle name="Normal 3 5 4 8 2 2 3" xfId="47433"/>
    <cellStyle name="Normal 3 5 4 8 2 3" xfId="30457"/>
    <cellStyle name="Normal 3 5 4 8 2 4" xfId="47434"/>
    <cellStyle name="Normal 3 5 4 8 3" xfId="30458"/>
    <cellStyle name="Normal 3 5 4 8 3 2" xfId="30459"/>
    <cellStyle name="Normal 3 5 4 8 3 3" xfId="47435"/>
    <cellStyle name="Normal 3 5 4 8 4" xfId="30460"/>
    <cellStyle name="Normal 3 5 4 8 5" xfId="47436"/>
    <cellStyle name="Normal 3 5 4 9" xfId="14364"/>
    <cellStyle name="Normal 3 5 4 9 2" xfId="14365"/>
    <cellStyle name="Normal 3 5 4 9 2 2" xfId="30461"/>
    <cellStyle name="Normal 3 5 4 9 2 2 2" xfId="30462"/>
    <cellStyle name="Normal 3 5 4 9 2 2 3" xfId="47437"/>
    <cellStyle name="Normal 3 5 4 9 2 3" xfId="30463"/>
    <cellStyle name="Normal 3 5 4 9 2 4" xfId="47438"/>
    <cellStyle name="Normal 3 5 4 9 3" xfId="30464"/>
    <cellStyle name="Normal 3 5 4 9 3 2" xfId="30465"/>
    <cellStyle name="Normal 3 5 4 9 3 3" xfId="47439"/>
    <cellStyle name="Normal 3 5 4 9 4" xfId="30466"/>
    <cellStyle name="Normal 3 5 4 9 5" xfId="47440"/>
    <cellStyle name="Normal 3 5 5" xfId="14366"/>
    <cellStyle name="Normal 3 5 5 10" xfId="14367"/>
    <cellStyle name="Normal 3 5 5 10 2" xfId="14368"/>
    <cellStyle name="Normal 3 5 5 10 2 2" xfId="30467"/>
    <cellStyle name="Normal 3 5 5 10 2 3" xfId="47441"/>
    <cellStyle name="Normal 3 5 5 10 3" xfId="30468"/>
    <cellStyle name="Normal 3 5 5 10 4" xfId="47442"/>
    <cellStyle name="Normal 3 5 5 11" xfId="14369"/>
    <cellStyle name="Normal 3 5 5 11 2" xfId="30469"/>
    <cellStyle name="Normal 3 5 5 11 3" xfId="47443"/>
    <cellStyle name="Normal 3 5 5 12" xfId="30470"/>
    <cellStyle name="Normal 3 5 5 12 2" xfId="47444"/>
    <cellStyle name="Normal 3 5 5 13" xfId="47445"/>
    <cellStyle name="Normal 3 5 5 14" xfId="47446"/>
    <cellStyle name="Normal 3 5 5 15" xfId="47447"/>
    <cellStyle name="Normal 3 5 5 2" xfId="14370"/>
    <cellStyle name="Normal 3 5 5 2 10" xfId="47448"/>
    <cellStyle name="Normal 3 5 5 2 11" xfId="47449"/>
    <cellStyle name="Normal 3 5 5 2 12" xfId="47450"/>
    <cellStyle name="Normal 3 5 5 2 2" xfId="14371"/>
    <cellStyle name="Normal 3 5 5 2 2 2" xfId="14372"/>
    <cellStyle name="Normal 3 5 5 2 2 2 2" xfId="14373"/>
    <cellStyle name="Normal 3 5 5 2 2 2 2 2" xfId="14374"/>
    <cellStyle name="Normal 3 5 5 2 2 2 2 2 2" xfId="30471"/>
    <cellStyle name="Normal 3 5 5 2 2 2 2 2 2 2" xfId="30472"/>
    <cellStyle name="Normal 3 5 5 2 2 2 2 2 2 3" xfId="47451"/>
    <cellStyle name="Normal 3 5 5 2 2 2 2 2 3" xfId="30473"/>
    <cellStyle name="Normal 3 5 5 2 2 2 2 2 4" xfId="47452"/>
    <cellStyle name="Normal 3 5 5 2 2 2 2 3" xfId="14375"/>
    <cellStyle name="Normal 3 5 5 2 2 2 2 3 2" xfId="30474"/>
    <cellStyle name="Normal 3 5 5 2 2 2 2 3 3" xfId="47453"/>
    <cellStyle name="Normal 3 5 5 2 2 2 2 4" xfId="30475"/>
    <cellStyle name="Normal 3 5 5 2 2 2 2 5" xfId="47454"/>
    <cellStyle name="Normal 3 5 5 2 2 2 3" xfId="14376"/>
    <cellStyle name="Normal 3 5 5 2 2 2 3 2" xfId="14377"/>
    <cellStyle name="Normal 3 5 5 2 2 2 3 2 2" xfId="30476"/>
    <cellStyle name="Normal 3 5 5 2 2 2 3 2 3" xfId="47455"/>
    <cellStyle name="Normal 3 5 5 2 2 2 3 3" xfId="30477"/>
    <cellStyle name="Normal 3 5 5 2 2 2 3 4" xfId="47456"/>
    <cellStyle name="Normal 3 5 5 2 2 2 4" xfId="14378"/>
    <cellStyle name="Normal 3 5 5 2 2 2 4 2" xfId="14379"/>
    <cellStyle name="Normal 3 5 5 2 2 2 4 3" xfId="47457"/>
    <cellStyle name="Normal 3 5 5 2 2 2 5" xfId="14380"/>
    <cellStyle name="Normal 3 5 5 2 2 2 5 2" xfId="14381"/>
    <cellStyle name="Normal 3 5 5 2 2 2 6" xfId="14382"/>
    <cellStyle name="Normal 3 5 5 2 2 2 7" xfId="47458"/>
    <cellStyle name="Normal 3 5 5 2 2 3" xfId="14383"/>
    <cellStyle name="Normal 3 5 5 2 2 3 2" xfId="14384"/>
    <cellStyle name="Normal 3 5 5 2 2 3 2 2" xfId="30478"/>
    <cellStyle name="Normal 3 5 5 2 2 3 2 2 2" xfId="30479"/>
    <cellStyle name="Normal 3 5 5 2 2 3 2 2 3" xfId="47459"/>
    <cellStyle name="Normal 3 5 5 2 2 3 2 3" xfId="30480"/>
    <cellStyle name="Normal 3 5 5 2 2 3 2 4" xfId="47460"/>
    <cellStyle name="Normal 3 5 5 2 2 3 3" xfId="14385"/>
    <cellStyle name="Normal 3 5 5 2 2 3 3 2" xfId="30481"/>
    <cellStyle name="Normal 3 5 5 2 2 3 3 3" xfId="47461"/>
    <cellStyle name="Normal 3 5 5 2 2 3 4" xfId="30482"/>
    <cellStyle name="Normal 3 5 5 2 2 3 5" xfId="47462"/>
    <cellStyle name="Normal 3 5 5 2 2 4" xfId="14386"/>
    <cellStyle name="Normal 3 5 5 2 2 4 2" xfId="14387"/>
    <cellStyle name="Normal 3 5 5 2 2 4 2 2" xfId="30483"/>
    <cellStyle name="Normal 3 5 5 2 2 4 2 3" xfId="47463"/>
    <cellStyle name="Normal 3 5 5 2 2 4 3" xfId="30484"/>
    <cellStyle name="Normal 3 5 5 2 2 4 4" xfId="47464"/>
    <cellStyle name="Normal 3 5 5 2 2 5" xfId="14388"/>
    <cellStyle name="Normal 3 5 5 2 2 5 2" xfId="14389"/>
    <cellStyle name="Normal 3 5 5 2 2 5 3" xfId="47465"/>
    <cellStyle name="Normal 3 5 5 2 2 6" xfId="14390"/>
    <cellStyle name="Normal 3 5 5 2 2 6 2" xfId="14391"/>
    <cellStyle name="Normal 3 5 5 2 2 7" xfId="14392"/>
    <cellStyle name="Normal 3 5 5 2 2 8" xfId="47466"/>
    <cellStyle name="Normal 3 5 5 2 3" xfId="14393"/>
    <cellStyle name="Normal 3 5 5 2 3 2" xfId="14394"/>
    <cellStyle name="Normal 3 5 5 2 3 2 2" xfId="14395"/>
    <cellStyle name="Normal 3 5 5 2 3 2 2 2" xfId="30485"/>
    <cellStyle name="Normal 3 5 5 2 3 2 2 2 2" xfId="30486"/>
    <cellStyle name="Normal 3 5 5 2 3 2 2 2 3" xfId="47467"/>
    <cellStyle name="Normal 3 5 5 2 3 2 2 3" xfId="30487"/>
    <cellStyle name="Normal 3 5 5 2 3 2 2 4" xfId="47468"/>
    <cellStyle name="Normal 3 5 5 2 3 2 3" xfId="14396"/>
    <cellStyle name="Normal 3 5 5 2 3 2 3 2" xfId="30488"/>
    <cellStyle name="Normal 3 5 5 2 3 2 3 3" xfId="47469"/>
    <cellStyle name="Normal 3 5 5 2 3 2 4" xfId="30489"/>
    <cellStyle name="Normal 3 5 5 2 3 2 5" xfId="47470"/>
    <cellStyle name="Normal 3 5 5 2 3 3" xfId="14397"/>
    <cellStyle name="Normal 3 5 5 2 3 3 2" xfId="14398"/>
    <cellStyle name="Normal 3 5 5 2 3 3 2 2" xfId="30490"/>
    <cellStyle name="Normal 3 5 5 2 3 3 2 3" xfId="47471"/>
    <cellStyle name="Normal 3 5 5 2 3 3 3" xfId="30491"/>
    <cellStyle name="Normal 3 5 5 2 3 3 4" xfId="47472"/>
    <cellStyle name="Normal 3 5 5 2 3 4" xfId="14399"/>
    <cellStyle name="Normal 3 5 5 2 3 4 2" xfId="14400"/>
    <cellStyle name="Normal 3 5 5 2 3 4 3" xfId="47473"/>
    <cellStyle name="Normal 3 5 5 2 3 5" xfId="14401"/>
    <cellStyle name="Normal 3 5 5 2 3 5 2" xfId="14402"/>
    <cellStyle name="Normal 3 5 5 2 3 6" xfId="14403"/>
    <cellStyle name="Normal 3 5 5 2 3 7" xfId="47474"/>
    <cellStyle name="Normal 3 5 5 2 4" xfId="14404"/>
    <cellStyle name="Normal 3 5 5 2 4 2" xfId="14405"/>
    <cellStyle name="Normal 3 5 5 2 4 2 2" xfId="30492"/>
    <cellStyle name="Normal 3 5 5 2 4 2 2 2" xfId="30493"/>
    <cellStyle name="Normal 3 5 5 2 4 2 2 2 2" xfId="30494"/>
    <cellStyle name="Normal 3 5 5 2 4 2 2 2 3" xfId="47475"/>
    <cellStyle name="Normal 3 5 5 2 4 2 2 3" xfId="30495"/>
    <cellStyle name="Normal 3 5 5 2 4 2 2 4" xfId="47476"/>
    <cellStyle name="Normal 3 5 5 2 4 2 3" xfId="30496"/>
    <cellStyle name="Normal 3 5 5 2 4 2 3 2" xfId="30497"/>
    <cellStyle name="Normal 3 5 5 2 4 2 3 3" xfId="47477"/>
    <cellStyle name="Normal 3 5 5 2 4 2 4" xfId="30498"/>
    <cellStyle name="Normal 3 5 5 2 4 2 5" xfId="47478"/>
    <cellStyle name="Normal 3 5 5 2 4 3" xfId="14406"/>
    <cellStyle name="Normal 3 5 5 2 4 3 2" xfId="30499"/>
    <cellStyle name="Normal 3 5 5 2 4 3 2 2" xfId="30500"/>
    <cellStyle name="Normal 3 5 5 2 4 3 2 3" xfId="47479"/>
    <cellStyle name="Normal 3 5 5 2 4 3 3" xfId="30501"/>
    <cellStyle name="Normal 3 5 5 2 4 3 4" xfId="47480"/>
    <cellStyle name="Normal 3 5 5 2 4 4" xfId="30502"/>
    <cellStyle name="Normal 3 5 5 2 4 4 2" xfId="30503"/>
    <cellStyle name="Normal 3 5 5 2 4 4 3" xfId="47481"/>
    <cellStyle name="Normal 3 5 5 2 4 5" xfId="30504"/>
    <cellStyle name="Normal 3 5 5 2 4 6" xfId="47482"/>
    <cellStyle name="Normal 3 5 5 2 5" xfId="14407"/>
    <cellStyle name="Normal 3 5 5 2 5 2" xfId="14408"/>
    <cellStyle name="Normal 3 5 5 2 5 2 2" xfId="30505"/>
    <cellStyle name="Normal 3 5 5 2 5 2 2 2" xfId="30506"/>
    <cellStyle name="Normal 3 5 5 2 5 2 2 3" xfId="47483"/>
    <cellStyle name="Normal 3 5 5 2 5 2 3" xfId="30507"/>
    <cellStyle name="Normal 3 5 5 2 5 2 4" xfId="47484"/>
    <cellStyle name="Normal 3 5 5 2 5 3" xfId="30508"/>
    <cellStyle name="Normal 3 5 5 2 5 3 2" xfId="30509"/>
    <cellStyle name="Normal 3 5 5 2 5 3 3" xfId="47485"/>
    <cellStyle name="Normal 3 5 5 2 5 4" xfId="30510"/>
    <cellStyle name="Normal 3 5 5 2 5 5" xfId="47486"/>
    <cellStyle name="Normal 3 5 5 2 6" xfId="14409"/>
    <cellStyle name="Normal 3 5 5 2 6 2" xfId="14410"/>
    <cellStyle name="Normal 3 5 5 2 6 2 2" xfId="30511"/>
    <cellStyle name="Normal 3 5 5 2 6 2 2 2" xfId="30512"/>
    <cellStyle name="Normal 3 5 5 2 6 2 2 3" xfId="47487"/>
    <cellStyle name="Normal 3 5 5 2 6 2 3" xfId="30513"/>
    <cellStyle name="Normal 3 5 5 2 6 2 4" xfId="47488"/>
    <cellStyle name="Normal 3 5 5 2 6 3" xfId="30514"/>
    <cellStyle name="Normal 3 5 5 2 6 3 2" xfId="30515"/>
    <cellStyle name="Normal 3 5 5 2 6 3 3" xfId="47489"/>
    <cellStyle name="Normal 3 5 5 2 6 4" xfId="30516"/>
    <cellStyle name="Normal 3 5 5 2 6 5" xfId="47490"/>
    <cellStyle name="Normal 3 5 5 2 7" xfId="14411"/>
    <cellStyle name="Normal 3 5 5 2 7 2" xfId="14412"/>
    <cellStyle name="Normal 3 5 5 2 7 2 2" xfId="30517"/>
    <cellStyle name="Normal 3 5 5 2 7 2 3" xfId="47491"/>
    <cellStyle name="Normal 3 5 5 2 7 3" xfId="30518"/>
    <cellStyle name="Normal 3 5 5 2 7 4" xfId="47492"/>
    <cellStyle name="Normal 3 5 5 2 8" xfId="14413"/>
    <cellStyle name="Normal 3 5 5 2 8 2" xfId="30519"/>
    <cellStyle name="Normal 3 5 5 2 8 3" xfId="47493"/>
    <cellStyle name="Normal 3 5 5 2 9" xfId="30520"/>
    <cellStyle name="Normal 3 5 5 2 9 2" xfId="47494"/>
    <cellStyle name="Normal 3 5 5 3" xfId="14414"/>
    <cellStyle name="Normal 3 5 5 3 10" xfId="47495"/>
    <cellStyle name="Normal 3 5 5 3 11" xfId="47496"/>
    <cellStyle name="Normal 3 5 5 3 2" xfId="14415"/>
    <cellStyle name="Normal 3 5 5 3 2 2" xfId="14416"/>
    <cellStyle name="Normal 3 5 5 3 2 2 2" xfId="14417"/>
    <cellStyle name="Normal 3 5 5 3 2 2 2 2" xfId="14418"/>
    <cellStyle name="Normal 3 5 5 3 2 2 2 2 2" xfId="30521"/>
    <cellStyle name="Normal 3 5 5 3 2 2 2 2 2 2" xfId="30522"/>
    <cellStyle name="Normal 3 5 5 3 2 2 2 2 2 3" xfId="47497"/>
    <cellStyle name="Normal 3 5 5 3 2 2 2 2 3" xfId="30523"/>
    <cellStyle name="Normal 3 5 5 3 2 2 2 2 4" xfId="47498"/>
    <cellStyle name="Normal 3 5 5 3 2 2 2 3" xfId="14419"/>
    <cellStyle name="Normal 3 5 5 3 2 2 2 3 2" xfId="30524"/>
    <cellStyle name="Normal 3 5 5 3 2 2 2 3 3" xfId="47499"/>
    <cellStyle name="Normal 3 5 5 3 2 2 2 4" xfId="30525"/>
    <cellStyle name="Normal 3 5 5 3 2 2 2 5" xfId="47500"/>
    <cellStyle name="Normal 3 5 5 3 2 2 3" xfId="14420"/>
    <cellStyle name="Normal 3 5 5 3 2 2 3 2" xfId="14421"/>
    <cellStyle name="Normal 3 5 5 3 2 2 3 2 2" xfId="30526"/>
    <cellStyle name="Normal 3 5 5 3 2 2 3 2 3" xfId="47501"/>
    <cellStyle name="Normal 3 5 5 3 2 2 3 3" xfId="30527"/>
    <cellStyle name="Normal 3 5 5 3 2 2 3 4" xfId="47502"/>
    <cellStyle name="Normal 3 5 5 3 2 2 4" xfId="14422"/>
    <cellStyle name="Normal 3 5 5 3 2 2 4 2" xfId="14423"/>
    <cellStyle name="Normal 3 5 5 3 2 2 4 3" xfId="47503"/>
    <cellStyle name="Normal 3 5 5 3 2 2 5" xfId="14424"/>
    <cellStyle name="Normal 3 5 5 3 2 2 5 2" xfId="14425"/>
    <cellStyle name="Normal 3 5 5 3 2 2 6" xfId="14426"/>
    <cellStyle name="Normal 3 5 5 3 2 2 7" xfId="47504"/>
    <cellStyle name="Normal 3 5 5 3 2 3" xfId="14427"/>
    <cellStyle name="Normal 3 5 5 3 2 3 2" xfId="14428"/>
    <cellStyle name="Normal 3 5 5 3 2 3 2 2" xfId="30528"/>
    <cellStyle name="Normal 3 5 5 3 2 3 2 2 2" xfId="30529"/>
    <cellStyle name="Normal 3 5 5 3 2 3 2 2 3" xfId="47505"/>
    <cellStyle name="Normal 3 5 5 3 2 3 2 3" xfId="30530"/>
    <cellStyle name="Normal 3 5 5 3 2 3 2 4" xfId="47506"/>
    <cellStyle name="Normal 3 5 5 3 2 3 3" xfId="14429"/>
    <cellStyle name="Normal 3 5 5 3 2 3 3 2" xfId="30531"/>
    <cellStyle name="Normal 3 5 5 3 2 3 3 3" xfId="47507"/>
    <cellStyle name="Normal 3 5 5 3 2 3 4" xfId="30532"/>
    <cellStyle name="Normal 3 5 5 3 2 3 5" xfId="47508"/>
    <cellStyle name="Normal 3 5 5 3 2 4" xfId="14430"/>
    <cellStyle name="Normal 3 5 5 3 2 4 2" xfId="14431"/>
    <cellStyle name="Normal 3 5 5 3 2 4 2 2" xfId="30533"/>
    <cellStyle name="Normal 3 5 5 3 2 4 2 3" xfId="47509"/>
    <cellStyle name="Normal 3 5 5 3 2 4 3" xfId="30534"/>
    <cellStyle name="Normal 3 5 5 3 2 4 4" xfId="47510"/>
    <cellStyle name="Normal 3 5 5 3 2 5" xfId="14432"/>
    <cellStyle name="Normal 3 5 5 3 2 5 2" xfId="14433"/>
    <cellStyle name="Normal 3 5 5 3 2 5 3" xfId="47511"/>
    <cellStyle name="Normal 3 5 5 3 2 6" xfId="14434"/>
    <cellStyle name="Normal 3 5 5 3 2 6 2" xfId="14435"/>
    <cellStyle name="Normal 3 5 5 3 2 7" xfId="14436"/>
    <cellStyle name="Normal 3 5 5 3 2 8" xfId="47512"/>
    <cellStyle name="Normal 3 5 5 3 3" xfId="14437"/>
    <cellStyle name="Normal 3 5 5 3 3 2" xfId="14438"/>
    <cellStyle name="Normal 3 5 5 3 3 2 2" xfId="14439"/>
    <cellStyle name="Normal 3 5 5 3 3 2 2 2" xfId="30535"/>
    <cellStyle name="Normal 3 5 5 3 3 2 2 2 2" xfId="30536"/>
    <cellStyle name="Normal 3 5 5 3 3 2 2 2 3" xfId="47513"/>
    <cellStyle name="Normal 3 5 5 3 3 2 2 3" xfId="30537"/>
    <cellStyle name="Normal 3 5 5 3 3 2 2 4" xfId="47514"/>
    <cellStyle name="Normal 3 5 5 3 3 2 3" xfId="14440"/>
    <cellStyle name="Normal 3 5 5 3 3 2 3 2" xfId="30538"/>
    <cellStyle name="Normal 3 5 5 3 3 2 3 3" xfId="47515"/>
    <cellStyle name="Normal 3 5 5 3 3 2 4" xfId="30539"/>
    <cellStyle name="Normal 3 5 5 3 3 2 5" xfId="47516"/>
    <cellStyle name="Normal 3 5 5 3 3 3" xfId="14441"/>
    <cellStyle name="Normal 3 5 5 3 3 3 2" xfId="14442"/>
    <cellStyle name="Normal 3 5 5 3 3 3 2 2" xfId="30540"/>
    <cellStyle name="Normal 3 5 5 3 3 3 2 3" xfId="47517"/>
    <cellStyle name="Normal 3 5 5 3 3 3 3" xfId="30541"/>
    <cellStyle name="Normal 3 5 5 3 3 3 4" xfId="47518"/>
    <cellStyle name="Normal 3 5 5 3 3 4" xfId="14443"/>
    <cellStyle name="Normal 3 5 5 3 3 4 2" xfId="14444"/>
    <cellStyle name="Normal 3 5 5 3 3 4 3" xfId="47519"/>
    <cellStyle name="Normal 3 5 5 3 3 5" xfId="14445"/>
    <cellStyle name="Normal 3 5 5 3 3 5 2" xfId="14446"/>
    <cellStyle name="Normal 3 5 5 3 3 6" xfId="14447"/>
    <cellStyle name="Normal 3 5 5 3 3 7" xfId="47520"/>
    <cellStyle name="Normal 3 5 5 3 4" xfId="14448"/>
    <cellStyle name="Normal 3 5 5 3 4 2" xfId="14449"/>
    <cellStyle name="Normal 3 5 5 3 4 2 2" xfId="30542"/>
    <cellStyle name="Normal 3 5 5 3 4 2 2 2" xfId="30543"/>
    <cellStyle name="Normal 3 5 5 3 4 2 2 2 2" xfId="30544"/>
    <cellStyle name="Normal 3 5 5 3 4 2 2 2 3" xfId="47521"/>
    <cellStyle name="Normal 3 5 5 3 4 2 2 3" xfId="30545"/>
    <cellStyle name="Normal 3 5 5 3 4 2 2 4" xfId="47522"/>
    <cellStyle name="Normal 3 5 5 3 4 2 3" xfId="30546"/>
    <cellStyle name="Normal 3 5 5 3 4 2 3 2" xfId="30547"/>
    <cellStyle name="Normal 3 5 5 3 4 2 3 3" xfId="47523"/>
    <cellStyle name="Normal 3 5 5 3 4 2 4" xfId="30548"/>
    <cellStyle name="Normal 3 5 5 3 4 2 5" xfId="47524"/>
    <cellStyle name="Normal 3 5 5 3 4 3" xfId="14450"/>
    <cellStyle name="Normal 3 5 5 3 4 3 2" xfId="30549"/>
    <cellStyle name="Normal 3 5 5 3 4 3 2 2" xfId="30550"/>
    <cellStyle name="Normal 3 5 5 3 4 3 2 3" xfId="47525"/>
    <cellStyle name="Normal 3 5 5 3 4 3 3" xfId="30551"/>
    <cellStyle name="Normal 3 5 5 3 4 3 4" xfId="47526"/>
    <cellStyle name="Normal 3 5 5 3 4 4" xfId="30552"/>
    <cellStyle name="Normal 3 5 5 3 4 4 2" xfId="30553"/>
    <cellStyle name="Normal 3 5 5 3 4 4 3" xfId="47527"/>
    <cellStyle name="Normal 3 5 5 3 4 5" xfId="30554"/>
    <cellStyle name="Normal 3 5 5 3 4 6" xfId="47528"/>
    <cellStyle name="Normal 3 5 5 3 5" xfId="14451"/>
    <cellStyle name="Normal 3 5 5 3 5 2" xfId="14452"/>
    <cellStyle name="Normal 3 5 5 3 5 2 2" xfId="30555"/>
    <cellStyle name="Normal 3 5 5 3 5 2 2 2" xfId="30556"/>
    <cellStyle name="Normal 3 5 5 3 5 2 2 3" xfId="47529"/>
    <cellStyle name="Normal 3 5 5 3 5 2 3" xfId="30557"/>
    <cellStyle name="Normal 3 5 5 3 5 2 4" xfId="47530"/>
    <cellStyle name="Normal 3 5 5 3 5 3" xfId="30558"/>
    <cellStyle name="Normal 3 5 5 3 5 3 2" xfId="30559"/>
    <cellStyle name="Normal 3 5 5 3 5 3 3" xfId="47531"/>
    <cellStyle name="Normal 3 5 5 3 5 4" xfId="30560"/>
    <cellStyle name="Normal 3 5 5 3 5 5" xfId="47532"/>
    <cellStyle name="Normal 3 5 5 3 6" xfId="14453"/>
    <cellStyle name="Normal 3 5 5 3 6 2" xfId="14454"/>
    <cellStyle name="Normal 3 5 5 3 6 2 2" xfId="30561"/>
    <cellStyle name="Normal 3 5 5 3 6 2 3" xfId="47533"/>
    <cellStyle name="Normal 3 5 5 3 6 3" xfId="30562"/>
    <cellStyle name="Normal 3 5 5 3 6 4" xfId="47534"/>
    <cellStyle name="Normal 3 5 5 3 7" xfId="14455"/>
    <cellStyle name="Normal 3 5 5 3 7 2" xfId="14456"/>
    <cellStyle name="Normal 3 5 5 3 7 3" xfId="47535"/>
    <cellStyle name="Normal 3 5 5 3 8" xfId="14457"/>
    <cellStyle name="Normal 3 5 5 3 8 2" xfId="47536"/>
    <cellStyle name="Normal 3 5 5 3 9" xfId="47537"/>
    <cellStyle name="Normal 3 5 5 4" xfId="14458"/>
    <cellStyle name="Normal 3 5 5 4 10" xfId="47538"/>
    <cellStyle name="Normal 3 5 5 4 2" xfId="14459"/>
    <cellStyle name="Normal 3 5 5 4 2 2" xfId="14460"/>
    <cellStyle name="Normal 3 5 5 4 2 2 2" xfId="14461"/>
    <cellStyle name="Normal 3 5 5 4 2 2 2 2" xfId="30563"/>
    <cellStyle name="Normal 3 5 5 4 2 2 2 2 2" xfId="30564"/>
    <cellStyle name="Normal 3 5 5 4 2 2 2 2 3" xfId="47539"/>
    <cellStyle name="Normal 3 5 5 4 2 2 2 3" xfId="30565"/>
    <cellStyle name="Normal 3 5 5 4 2 2 2 4" xfId="47540"/>
    <cellStyle name="Normal 3 5 5 4 2 2 3" xfId="14462"/>
    <cellStyle name="Normal 3 5 5 4 2 2 3 2" xfId="30566"/>
    <cellStyle name="Normal 3 5 5 4 2 2 3 3" xfId="47541"/>
    <cellStyle name="Normal 3 5 5 4 2 2 4" xfId="30567"/>
    <cellStyle name="Normal 3 5 5 4 2 2 5" xfId="47542"/>
    <cellStyle name="Normal 3 5 5 4 2 3" xfId="14463"/>
    <cellStyle name="Normal 3 5 5 4 2 3 2" xfId="14464"/>
    <cellStyle name="Normal 3 5 5 4 2 3 2 2" xfId="30568"/>
    <cellStyle name="Normal 3 5 5 4 2 3 2 3" xfId="47543"/>
    <cellStyle name="Normal 3 5 5 4 2 3 3" xfId="30569"/>
    <cellStyle name="Normal 3 5 5 4 2 3 4" xfId="47544"/>
    <cellStyle name="Normal 3 5 5 4 2 4" xfId="14465"/>
    <cellStyle name="Normal 3 5 5 4 2 4 2" xfId="14466"/>
    <cellStyle name="Normal 3 5 5 4 2 4 3" xfId="47545"/>
    <cellStyle name="Normal 3 5 5 4 2 5" xfId="14467"/>
    <cellStyle name="Normal 3 5 5 4 2 5 2" xfId="14468"/>
    <cellStyle name="Normal 3 5 5 4 2 6" xfId="14469"/>
    <cellStyle name="Normal 3 5 5 4 2 7" xfId="47546"/>
    <cellStyle name="Normal 3 5 5 4 3" xfId="14470"/>
    <cellStyle name="Normal 3 5 5 4 3 2" xfId="14471"/>
    <cellStyle name="Normal 3 5 5 4 3 2 2" xfId="30570"/>
    <cellStyle name="Normal 3 5 5 4 3 2 2 2" xfId="30571"/>
    <cellStyle name="Normal 3 5 5 4 3 2 2 2 2" xfId="30572"/>
    <cellStyle name="Normal 3 5 5 4 3 2 2 2 3" xfId="47547"/>
    <cellStyle name="Normal 3 5 5 4 3 2 2 3" xfId="30573"/>
    <cellStyle name="Normal 3 5 5 4 3 2 2 4" xfId="47548"/>
    <cellStyle name="Normal 3 5 5 4 3 2 3" xfId="30574"/>
    <cellStyle name="Normal 3 5 5 4 3 2 3 2" xfId="30575"/>
    <cellStyle name="Normal 3 5 5 4 3 2 3 3" xfId="47549"/>
    <cellStyle name="Normal 3 5 5 4 3 2 4" xfId="30576"/>
    <cellStyle name="Normal 3 5 5 4 3 2 5" xfId="47550"/>
    <cellStyle name="Normal 3 5 5 4 3 3" xfId="14472"/>
    <cellStyle name="Normal 3 5 5 4 3 3 2" xfId="30577"/>
    <cellStyle name="Normal 3 5 5 4 3 3 2 2" xfId="30578"/>
    <cellStyle name="Normal 3 5 5 4 3 3 2 3" xfId="47551"/>
    <cellStyle name="Normal 3 5 5 4 3 3 3" xfId="30579"/>
    <cellStyle name="Normal 3 5 5 4 3 3 4" xfId="47552"/>
    <cellStyle name="Normal 3 5 5 4 3 4" xfId="30580"/>
    <cellStyle name="Normal 3 5 5 4 3 4 2" xfId="30581"/>
    <cellStyle name="Normal 3 5 5 4 3 4 3" xfId="47553"/>
    <cellStyle name="Normal 3 5 5 4 3 5" xfId="30582"/>
    <cellStyle name="Normal 3 5 5 4 3 6" xfId="47554"/>
    <cellStyle name="Normal 3 5 5 4 4" xfId="14473"/>
    <cellStyle name="Normal 3 5 5 4 4 2" xfId="14474"/>
    <cellStyle name="Normal 3 5 5 4 4 2 2" xfId="30583"/>
    <cellStyle name="Normal 3 5 5 4 4 2 2 2" xfId="30584"/>
    <cellStyle name="Normal 3 5 5 4 4 2 2 3" xfId="47555"/>
    <cellStyle name="Normal 3 5 5 4 4 2 3" xfId="30585"/>
    <cellStyle name="Normal 3 5 5 4 4 2 4" xfId="47556"/>
    <cellStyle name="Normal 3 5 5 4 4 3" xfId="30586"/>
    <cellStyle name="Normal 3 5 5 4 4 3 2" xfId="30587"/>
    <cellStyle name="Normal 3 5 5 4 4 3 3" xfId="47557"/>
    <cellStyle name="Normal 3 5 5 4 4 4" xfId="30588"/>
    <cellStyle name="Normal 3 5 5 4 4 5" xfId="47558"/>
    <cellStyle name="Normal 3 5 5 4 5" xfId="14475"/>
    <cellStyle name="Normal 3 5 5 4 5 2" xfId="14476"/>
    <cellStyle name="Normal 3 5 5 4 5 2 2" xfId="30589"/>
    <cellStyle name="Normal 3 5 5 4 5 2 3" xfId="47559"/>
    <cellStyle name="Normal 3 5 5 4 5 3" xfId="30590"/>
    <cellStyle name="Normal 3 5 5 4 5 4" xfId="47560"/>
    <cellStyle name="Normal 3 5 5 4 6" xfId="14477"/>
    <cellStyle name="Normal 3 5 5 4 6 2" xfId="14478"/>
    <cellStyle name="Normal 3 5 5 4 6 3" xfId="47561"/>
    <cellStyle name="Normal 3 5 5 4 7" xfId="14479"/>
    <cellStyle name="Normal 3 5 5 4 7 2" xfId="47562"/>
    <cellStyle name="Normal 3 5 5 4 8" xfId="47563"/>
    <cellStyle name="Normal 3 5 5 4 9" xfId="47564"/>
    <cellStyle name="Normal 3 5 5 5" xfId="14480"/>
    <cellStyle name="Normal 3 5 5 5 2" xfId="14481"/>
    <cellStyle name="Normal 3 5 5 5 2 2" xfId="14482"/>
    <cellStyle name="Normal 3 5 5 5 2 2 2" xfId="30591"/>
    <cellStyle name="Normal 3 5 5 5 2 2 2 2" xfId="30592"/>
    <cellStyle name="Normal 3 5 5 5 2 2 2 3" xfId="47565"/>
    <cellStyle name="Normal 3 5 5 5 2 2 3" xfId="30593"/>
    <cellStyle name="Normal 3 5 5 5 2 2 4" xfId="47566"/>
    <cellStyle name="Normal 3 5 5 5 2 3" xfId="14483"/>
    <cellStyle name="Normal 3 5 5 5 2 3 2" xfId="30594"/>
    <cellStyle name="Normal 3 5 5 5 2 3 3" xfId="47567"/>
    <cellStyle name="Normal 3 5 5 5 2 4" xfId="30595"/>
    <cellStyle name="Normal 3 5 5 5 2 5" xfId="47568"/>
    <cellStyle name="Normal 3 5 5 5 2 6" xfId="47569"/>
    <cellStyle name="Normal 3 5 5 5 3" xfId="14484"/>
    <cellStyle name="Normal 3 5 5 5 3 2" xfId="14485"/>
    <cellStyle name="Normal 3 5 5 5 3 2 2" xfId="30596"/>
    <cellStyle name="Normal 3 5 5 5 3 2 3" xfId="47570"/>
    <cellStyle name="Normal 3 5 5 5 3 3" xfId="30597"/>
    <cellStyle name="Normal 3 5 5 5 3 4" xfId="47571"/>
    <cellStyle name="Normal 3 5 5 5 4" xfId="14486"/>
    <cellStyle name="Normal 3 5 5 5 4 2" xfId="14487"/>
    <cellStyle name="Normal 3 5 5 5 4 3" xfId="47572"/>
    <cellStyle name="Normal 3 5 5 5 5" xfId="14488"/>
    <cellStyle name="Normal 3 5 5 5 5 2" xfId="14489"/>
    <cellStyle name="Normal 3 5 5 5 6" xfId="14490"/>
    <cellStyle name="Normal 3 5 5 5 7" xfId="47573"/>
    <cellStyle name="Normal 3 5 5 6" xfId="14491"/>
    <cellStyle name="Normal 3 5 5 6 2" xfId="14492"/>
    <cellStyle name="Normal 3 5 5 6 2 2" xfId="30598"/>
    <cellStyle name="Normal 3 5 5 6 2 2 2" xfId="30599"/>
    <cellStyle name="Normal 3 5 5 6 2 2 2 2" xfId="30600"/>
    <cellStyle name="Normal 3 5 5 6 2 2 2 3" xfId="47574"/>
    <cellStyle name="Normal 3 5 5 6 2 2 3" xfId="30601"/>
    <cellStyle name="Normal 3 5 5 6 2 2 4" xfId="47575"/>
    <cellStyle name="Normal 3 5 5 6 2 3" xfId="30602"/>
    <cellStyle name="Normal 3 5 5 6 2 3 2" xfId="30603"/>
    <cellStyle name="Normal 3 5 5 6 2 3 3" xfId="47576"/>
    <cellStyle name="Normal 3 5 5 6 2 4" xfId="30604"/>
    <cellStyle name="Normal 3 5 5 6 2 5" xfId="47577"/>
    <cellStyle name="Normal 3 5 5 6 3" xfId="14493"/>
    <cellStyle name="Normal 3 5 5 6 3 2" xfId="30605"/>
    <cellStyle name="Normal 3 5 5 6 3 2 2" xfId="30606"/>
    <cellStyle name="Normal 3 5 5 6 3 2 3" xfId="47578"/>
    <cellStyle name="Normal 3 5 5 6 3 3" xfId="30607"/>
    <cellStyle name="Normal 3 5 5 6 3 4" xfId="47579"/>
    <cellStyle name="Normal 3 5 5 6 4" xfId="30608"/>
    <cellStyle name="Normal 3 5 5 6 4 2" xfId="30609"/>
    <cellStyle name="Normal 3 5 5 6 4 3" xfId="47580"/>
    <cellStyle name="Normal 3 5 5 6 5" xfId="30610"/>
    <cellStyle name="Normal 3 5 5 6 6" xfId="47581"/>
    <cellStyle name="Normal 3 5 5 6 7" xfId="47582"/>
    <cellStyle name="Normal 3 5 5 7" xfId="14494"/>
    <cellStyle name="Normal 3 5 5 7 2" xfId="14495"/>
    <cellStyle name="Normal 3 5 5 7 2 2" xfId="30611"/>
    <cellStyle name="Normal 3 5 5 7 2 2 2" xfId="30612"/>
    <cellStyle name="Normal 3 5 5 7 2 2 3" xfId="47583"/>
    <cellStyle name="Normal 3 5 5 7 2 3" xfId="30613"/>
    <cellStyle name="Normal 3 5 5 7 2 4" xfId="47584"/>
    <cellStyle name="Normal 3 5 5 7 3" xfId="14496"/>
    <cellStyle name="Normal 3 5 5 7 3 2" xfId="30614"/>
    <cellStyle name="Normal 3 5 5 7 3 3" xfId="47585"/>
    <cellStyle name="Normal 3 5 5 7 4" xfId="30615"/>
    <cellStyle name="Normal 3 5 5 7 5" xfId="47586"/>
    <cellStyle name="Normal 3 5 5 8" xfId="14497"/>
    <cellStyle name="Normal 3 5 5 8 2" xfId="14498"/>
    <cellStyle name="Normal 3 5 5 8 2 2" xfId="30616"/>
    <cellStyle name="Normal 3 5 5 8 2 2 2" xfId="30617"/>
    <cellStyle name="Normal 3 5 5 8 2 2 3" xfId="47587"/>
    <cellStyle name="Normal 3 5 5 8 2 3" xfId="30618"/>
    <cellStyle name="Normal 3 5 5 8 2 4" xfId="47588"/>
    <cellStyle name="Normal 3 5 5 8 3" xfId="30619"/>
    <cellStyle name="Normal 3 5 5 8 3 2" xfId="30620"/>
    <cellStyle name="Normal 3 5 5 8 3 3" xfId="47589"/>
    <cellStyle name="Normal 3 5 5 8 4" xfId="30621"/>
    <cellStyle name="Normal 3 5 5 8 5" xfId="47590"/>
    <cellStyle name="Normal 3 5 5 9" xfId="14499"/>
    <cellStyle name="Normal 3 5 5 9 2" xfId="14500"/>
    <cellStyle name="Normal 3 5 5 9 2 2" xfId="30622"/>
    <cellStyle name="Normal 3 5 5 9 2 2 2" xfId="30623"/>
    <cellStyle name="Normal 3 5 5 9 2 2 3" xfId="47591"/>
    <cellStyle name="Normal 3 5 5 9 2 3" xfId="30624"/>
    <cellStyle name="Normal 3 5 5 9 2 4" xfId="47592"/>
    <cellStyle name="Normal 3 5 5 9 3" xfId="30625"/>
    <cellStyle name="Normal 3 5 5 9 3 2" xfId="30626"/>
    <cellStyle name="Normal 3 5 5 9 3 3" xfId="47593"/>
    <cellStyle name="Normal 3 5 5 9 4" xfId="30627"/>
    <cellStyle name="Normal 3 5 5 9 5" xfId="47594"/>
    <cellStyle name="Normal 3 5 6" xfId="14501"/>
    <cellStyle name="Normal 3 5 6 10" xfId="14502"/>
    <cellStyle name="Normal 3 5 6 10 2" xfId="14503"/>
    <cellStyle name="Normal 3 5 6 10 2 2" xfId="30628"/>
    <cellStyle name="Normal 3 5 6 10 2 3" xfId="47595"/>
    <cellStyle name="Normal 3 5 6 10 3" xfId="30629"/>
    <cellStyle name="Normal 3 5 6 10 4" xfId="47596"/>
    <cellStyle name="Normal 3 5 6 11" xfId="14504"/>
    <cellStyle name="Normal 3 5 6 11 2" xfId="30630"/>
    <cellStyle name="Normal 3 5 6 11 3" xfId="47597"/>
    <cellStyle name="Normal 3 5 6 12" xfId="30631"/>
    <cellStyle name="Normal 3 5 6 12 2" xfId="47598"/>
    <cellStyle name="Normal 3 5 6 13" xfId="47599"/>
    <cellStyle name="Normal 3 5 6 14" xfId="47600"/>
    <cellStyle name="Normal 3 5 6 15" xfId="47601"/>
    <cellStyle name="Normal 3 5 6 2" xfId="14505"/>
    <cellStyle name="Normal 3 5 6 2 10" xfId="47602"/>
    <cellStyle name="Normal 3 5 6 2 11" xfId="47603"/>
    <cellStyle name="Normal 3 5 6 2 12" xfId="47604"/>
    <cellStyle name="Normal 3 5 6 2 2" xfId="14506"/>
    <cellStyle name="Normal 3 5 6 2 2 2" xfId="14507"/>
    <cellStyle name="Normal 3 5 6 2 2 2 2" xfId="14508"/>
    <cellStyle name="Normal 3 5 6 2 2 2 2 2" xfId="14509"/>
    <cellStyle name="Normal 3 5 6 2 2 2 2 2 2" xfId="30632"/>
    <cellStyle name="Normal 3 5 6 2 2 2 2 2 2 2" xfId="30633"/>
    <cellStyle name="Normal 3 5 6 2 2 2 2 2 2 3" xfId="47605"/>
    <cellStyle name="Normal 3 5 6 2 2 2 2 2 3" xfId="30634"/>
    <cellStyle name="Normal 3 5 6 2 2 2 2 2 4" xfId="47606"/>
    <cellStyle name="Normal 3 5 6 2 2 2 2 3" xfId="14510"/>
    <cellStyle name="Normal 3 5 6 2 2 2 2 3 2" xfId="30635"/>
    <cellStyle name="Normal 3 5 6 2 2 2 2 3 3" xfId="47607"/>
    <cellStyle name="Normal 3 5 6 2 2 2 2 4" xfId="30636"/>
    <cellStyle name="Normal 3 5 6 2 2 2 2 5" xfId="47608"/>
    <cellStyle name="Normal 3 5 6 2 2 2 3" xfId="14511"/>
    <cellStyle name="Normal 3 5 6 2 2 2 3 2" xfId="14512"/>
    <cellStyle name="Normal 3 5 6 2 2 2 3 2 2" xfId="30637"/>
    <cellStyle name="Normal 3 5 6 2 2 2 3 2 3" xfId="47609"/>
    <cellStyle name="Normal 3 5 6 2 2 2 3 3" xfId="30638"/>
    <cellStyle name="Normal 3 5 6 2 2 2 3 4" xfId="47610"/>
    <cellStyle name="Normal 3 5 6 2 2 2 4" xfId="14513"/>
    <cellStyle name="Normal 3 5 6 2 2 2 4 2" xfId="14514"/>
    <cellStyle name="Normal 3 5 6 2 2 2 4 3" xfId="47611"/>
    <cellStyle name="Normal 3 5 6 2 2 2 5" xfId="14515"/>
    <cellStyle name="Normal 3 5 6 2 2 2 5 2" xfId="14516"/>
    <cellStyle name="Normal 3 5 6 2 2 2 6" xfId="14517"/>
    <cellStyle name="Normal 3 5 6 2 2 2 7" xfId="47612"/>
    <cellStyle name="Normal 3 5 6 2 2 3" xfId="14518"/>
    <cellStyle name="Normal 3 5 6 2 2 3 2" xfId="14519"/>
    <cellStyle name="Normal 3 5 6 2 2 3 2 2" xfId="30639"/>
    <cellStyle name="Normal 3 5 6 2 2 3 2 2 2" xfId="30640"/>
    <cellStyle name="Normal 3 5 6 2 2 3 2 2 3" xfId="47613"/>
    <cellStyle name="Normal 3 5 6 2 2 3 2 3" xfId="30641"/>
    <cellStyle name="Normal 3 5 6 2 2 3 2 4" xfId="47614"/>
    <cellStyle name="Normal 3 5 6 2 2 3 3" xfId="14520"/>
    <cellStyle name="Normal 3 5 6 2 2 3 3 2" xfId="30642"/>
    <cellStyle name="Normal 3 5 6 2 2 3 3 3" xfId="47615"/>
    <cellStyle name="Normal 3 5 6 2 2 3 4" xfId="30643"/>
    <cellStyle name="Normal 3 5 6 2 2 3 5" xfId="47616"/>
    <cellStyle name="Normal 3 5 6 2 2 4" xfId="14521"/>
    <cellStyle name="Normal 3 5 6 2 2 4 2" xfId="14522"/>
    <cellStyle name="Normal 3 5 6 2 2 4 2 2" xfId="30644"/>
    <cellStyle name="Normal 3 5 6 2 2 4 2 3" xfId="47617"/>
    <cellStyle name="Normal 3 5 6 2 2 4 3" xfId="30645"/>
    <cellStyle name="Normal 3 5 6 2 2 4 4" xfId="47618"/>
    <cellStyle name="Normal 3 5 6 2 2 5" xfId="14523"/>
    <cellStyle name="Normal 3 5 6 2 2 5 2" xfId="14524"/>
    <cellStyle name="Normal 3 5 6 2 2 5 3" xfId="47619"/>
    <cellStyle name="Normal 3 5 6 2 2 6" xfId="14525"/>
    <cellStyle name="Normal 3 5 6 2 2 6 2" xfId="14526"/>
    <cellStyle name="Normal 3 5 6 2 2 7" xfId="14527"/>
    <cellStyle name="Normal 3 5 6 2 2 8" xfId="47620"/>
    <cellStyle name="Normal 3 5 6 2 3" xfId="14528"/>
    <cellStyle name="Normal 3 5 6 2 3 2" xfId="14529"/>
    <cellStyle name="Normal 3 5 6 2 3 2 2" xfId="14530"/>
    <cellStyle name="Normal 3 5 6 2 3 2 2 2" xfId="30646"/>
    <cellStyle name="Normal 3 5 6 2 3 2 2 2 2" xfId="30647"/>
    <cellStyle name="Normal 3 5 6 2 3 2 2 2 3" xfId="47621"/>
    <cellStyle name="Normal 3 5 6 2 3 2 2 3" xfId="30648"/>
    <cellStyle name="Normal 3 5 6 2 3 2 2 4" xfId="47622"/>
    <cellStyle name="Normal 3 5 6 2 3 2 3" xfId="14531"/>
    <cellStyle name="Normal 3 5 6 2 3 2 3 2" xfId="30649"/>
    <cellStyle name="Normal 3 5 6 2 3 2 3 3" xfId="47623"/>
    <cellStyle name="Normal 3 5 6 2 3 2 4" xfId="30650"/>
    <cellStyle name="Normal 3 5 6 2 3 2 5" xfId="47624"/>
    <cellStyle name="Normal 3 5 6 2 3 3" xfId="14532"/>
    <cellStyle name="Normal 3 5 6 2 3 3 2" xfId="14533"/>
    <cellStyle name="Normal 3 5 6 2 3 3 2 2" xfId="30651"/>
    <cellStyle name="Normal 3 5 6 2 3 3 2 3" xfId="47625"/>
    <cellStyle name="Normal 3 5 6 2 3 3 3" xfId="30652"/>
    <cellStyle name="Normal 3 5 6 2 3 3 4" xfId="47626"/>
    <cellStyle name="Normal 3 5 6 2 3 4" xfId="14534"/>
    <cellStyle name="Normal 3 5 6 2 3 4 2" xfId="14535"/>
    <cellStyle name="Normal 3 5 6 2 3 4 3" xfId="47627"/>
    <cellStyle name="Normal 3 5 6 2 3 5" xfId="14536"/>
    <cellStyle name="Normal 3 5 6 2 3 5 2" xfId="14537"/>
    <cellStyle name="Normal 3 5 6 2 3 6" xfId="14538"/>
    <cellStyle name="Normal 3 5 6 2 3 7" xfId="47628"/>
    <cellStyle name="Normal 3 5 6 2 4" xfId="14539"/>
    <cellStyle name="Normal 3 5 6 2 4 2" xfId="14540"/>
    <cellStyle name="Normal 3 5 6 2 4 2 2" xfId="30653"/>
    <cellStyle name="Normal 3 5 6 2 4 2 2 2" xfId="30654"/>
    <cellStyle name="Normal 3 5 6 2 4 2 2 2 2" xfId="30655"/>
    <cellStyle name="Normal 3 5 6 2 4 2 2 2 3" xfId="47629"/>
    <cellStyle name="Normal 3 5 6 2 4 2 2 3" xfId="30656"/>
    <cellStyle name="Normal 3 5 6 2 4 2 2 4" xfId="47630"/>
    <cellStyle name="Normal 3 5 6 2 4 2 3" xfId="30657"/>
    <cellStyle name="Normal 3 5 6 2 4 2 3 2" xfId="30658"/>
    <cellStyle name="Normal 3 5 6 2 4 2 3 3" xfId="47631"/>
    <cellStyle name="Normal 3 5 6 2 4 2 4" xfId="30659"/>
    <cellStyle name="Normal 3 5 6 2 4 2 5" xfId="47632"/>
    <cellStyle name="Normal 3 5 6 2 4 3" xfId="14541"/>
    <cellStyle name="Normal 3 5 6 2 4 3 2" xfId="30660"/>
    <cellStyle name="Normal 3 5 6 2 4 3 2 2" xfId="30661"/>
    <cellStyle name="Normal 3 5 6 2 4 3 2 3" xfId="47633"/>
    <cellStyle name="Normal 3 5 6 2 4 3 3" xfId="30662"/>
    <cellStyle name="Normal 3 5 6 2 4 3 4" xfId="47634"/>
    <cellStyle name="Normal 3 5 6 2 4 4" xfId="30663"/>
    <cellStyle name="Normal 3 5 6 2 4 4 2" xfId="30664"/>
    <cellStyle name="Normal 3 5 6 2 4 4 3" xfId="47635"/>
    <cellStyle name="Normal 3 5 6 2 4 5" xfId="30665"/>
    <cellStyle name="Normal 3 5 6 2 4 6" xfId="47636"/>
    <cellStyle name="Normal 3 5 6 2 5" xfId="14542"/>
    <cellStyle name="Normal 3 5 6 2 5 2" xfId="14543"/>
    <cellStyle name="Normal 3 5 6 2 5 2 2" xfId="30666"/>
    <cellStyle name="Normal 3 5 6 2 5 2 2 2" xfId="30667"/>
    <cellStyle name="Normal 3 5 6 2 5 2 2 3" xfId="47637"/>
    <cellStyle name="Normal 3 5 6 2 5 2 3" xfId="30668"/>
    <cellStyle name="Normal 3 5 6 2 5 2 4" xfId="47638"/>
    <cellStyle name="Normal 3 5 6 2 5 3" xfId="30669"/>
    <cellStyle name="Normal 3 5 6 2 5 3 2" xfId="30670"/>
    <cellStyle name="Normal 3 5 6 2 5 3 3" xfId="47639"/>
    <cellStyle name="Normal 3 5 6 2 5 4" xfId="30671"/>
    <cellStyle name="Normal 3 5 6 2 5 5" xfId="47640"/>
    <cellStyle name="Normal 3 5 6 2 6" xfId="14544"/>
    <cellStyle name="Normal 3 5 6 2 6 2" xfId="14545"/>
    <cellStyle name="Normal 3 5 6 2 6 2 2" xfId="30672"/>
    <cellStyle name="Normal 3 5 6 2 6 2 2 2" xfId="30673"/>
    <cellStyle name="Normal 3 5 6 2 6 2 2 3" xfId="47641"/>
    <cellStyle name="Normal 3 5 6 2 6 2 3" xfId="30674"/>
    <cellStyle name="Normal 3 5 6 2 6 2 4" xfId="47642"/>
    <cellStyle name="Normal 3 5 6 2 6 3" xfId="30675"/>
    <cellStyle name="Normal 3 5 6 2 6 3 2" xfId="30676"/>
    <cellStyle name="Normal 3 5 6 2 6 3 3" xfId="47643"/>
    <cellStyle name="Normal 3 5 6 2 6 4" xfId="30677"/>
    <cellStyle name="Normal 3 5 6 2 6 5" xfId="47644"/>
    <cellStyle name="Normal 3 5 6 2 7" xfId="14546"/>
    <cellStyle name="Normal 3 5 6 2 7 2" xfId="14547"/>
    <cellStyle name="Normal 3 5 6 2 7 2 2" xfId="30678"/>
    <cellStyle name="Normal 3 5 6 2 7 2 3" xfId="47645"/>
    <cellStyle name="Normal 3 5 6 2 7 3" xfId="30679"/>
    <cellStyle name="Normal 3 5 6 2 7 4" xfId="47646"/>
    <cellStyle name="Normal 3 5 6 2 8" xfId="14548"/>
    <cellStyle name="Normal 3 5 6 2 8 2" xfId="30680"/>
    <cellStyle name="Normal 3 5 6 2 8 3" xfId="47647"/>
    <cellStyle name="Normal 3 5 6 2 9" xfId="30681"/>
    <cellStyle name="Normal 3 5 6 2 9 2" xfId="47648"/>
    <cellStyle name="Normal 3 5 6 3" xfId="14549"/>
    <cellStyle name="Normal 3 5 6 3 10" xfId="47649"/>
    <cellStyle name="Normal 3 5 6 3 11" xfId="47650"/>
    <cellStyle name="Normal 3 5 6 3 2" xfId="14550"/>
    <cellStyle name="Normal 3 5 6 3 2 2" xfId="14551"/>
    <cellStyle name="Normal 3 5 6 3 2 2 2" xfId="14552"/>
    <cellStyle name="Normal 3 5 6 3 2 2 2 2" xfId="14553"/>
    <cellStyle name="Normal 3 5 6 3 2 2 2 2 2" xfId="30682"/>
    <cellStyle name="Normal 3 5 6 3 2 2 2 2 2 2" xfId="30683"/>
    <cellStyle name="Normal 3 5 6 3 2 2 2 2 2 3" xfId="47651"/>
    <cellStyle name="Normal 3 5 6 3 2 2 2 2 3" xfId="30684"/>
    <cellStyle name="Normal 3 5 6 3 2 2 2 2 4" xfId="47652"/>
    <cellStyle name="Normal 3 5 6 3 2 2 2 3" xfId="14554"/>
    <cellStyle name="Normal 3 5 6 3 2 2 2 3 2" xfId="30685"/>
    <cellStyle name="Normal 3 5 6 3 2 2 2 3 3" xfId="47653"/>
    <cellStyle name="Normal 3 5 6 3 2 2 2 4" xfId="30686"/>
    <cellStyle name="Normal 3 5 6 3 2 2 2 5" xfId="47654"/>
    <cellStyle name="Normal 3 5 6 3 2 2 3" xfId="14555"/>
    <cellStyle name="Normal 3 5 6 3 2 2 3 2" xfId="14556"/>
    <cellStyle name="Normal 3 5 6 3 2 2 3 2 2" xfId="30687"/>
    <cellStyle name="Normal 3 5 6 3 2 2 3 2 3" xfId="47655"/>
    <cellStyle name="Normal 3 5 6 3 2 2 3 3" xfId="30688"/>
    <cellStyle name="Normal 3 5 6 3 2 2 3 4" xfId="47656"/>
    <cellStyle name="Normal 3 5 6 3 2 2 4" xfId="14557"/>
    <cellStyle name="Normal 3 5 6 3 2 2 4 2" xfId="14558"/>
    <cellStyle name="Normal 3 5 6 3 2 2 4 3" xfId="47657"/>
    <cellStyle name="Normal 3 5 6 3 2 2 5" xfId="14559"/>
    <cellStyle name="Normal 3 5 6 3 2 2 5 2" xfId="14560"/>
    <cellStyle name="Normal 3 5 6 3 2 2 6" xfId="14561"/>
    <cellStyle name="Normal 3 5 6 3 2 2 7" xfId="47658"/>
    <cellStyle name="Normal 3 5 6 3 2 3" xfId="14562"/>
    <cellStyle name="Normal 3 5 6 3 2 3 2" xfId="14563"/>
    <cellStyle name="Normal 3 5 6 3 2 3 2 2" xfId="30689"/>
    <cellStyle name="Normal 3 5 6 3 2 3 2 2 2" xfId="30690"/>
    <cellStyle name="Normal 3 5 6 3 2 3 2 2 3" xfId="47659"/>
    <cellStyle name="Normal 3 5 6 3 2 3 2 3" xfId="30691"/>
    <cellStyle name="Normal 3 5 6 3 2 3 2 4" xfId="47660"/>
    <cellStyle name="Normal 3 5 6 3 2 3 3" xfId="14564"/>
    <cellStyle name="Normal 3 5 6 3 2 3 3 2" xfId="30692"/>
    <cellStyle name="Normal 3 5 6 3 2 3 3 3" xfId="47661"/>
    <cellStyle name="Normal 3 5 6 3 2 3 4" xfId="30693"/>
    <cellStyle name="Normal 3 5 6 3 2 3 5" xfId="47662"/>
    <cellStyle name="Normal 3 5 6 3 2 4" xfId="14565"/>
    <cellStyle name="Normal 3 5 6 3 2 4 2" xfId="14566"/>
    <cellStyle name="Normal 3 5 6 3 2 4 2 2" xfId="30694"/>
    <cellStyle name="Normal 3 5 6 3 2 4 2 3" xfId="47663"/>
    <cellStyle name="Normal 3 5 6 3 2 4 3" xfId="30695"/>
    <cellStyle name="Normal 3 5 6 3 2 4 4" xfId="47664"/>
    <cellStyle name="Normal 3 5 6 3 2 5" xfId="14567"/>
    <cellStyle name="Normal 3 5 6 3 2 5 2" xfId="14568"/>
    <cellStyle name="Normal 3 5 6 3 2 5 3" xfId="47665"/>
    <cellStyle name="Normal 3 5 6 3 2 6" xfId="14569"/>
    <cellStyle name="Normal 3 5 6 3 2 6 2" xfId="14570"/>
    <cellStyle name="Normal 3 5 6 3 2 7" xfId="14571"/>
    <cellStyle name="Normal 3 5 6 3 2 8" xfId="47666"/>
    <cellStyle name="Normal 3 5 6 3 3" xfId="14572"/>
    <cellStyle name="Normal 3 5 6 3 3 2" xfId="14573"/>
    <cellStyle name="Normal 3 5 6 3 3 2 2" xfId="14574"/>
    <cellStyle name="Normal 3 5 6 3 3 2 2 2" xfId="30696"/>
    <cellStyle name="Normal 3 5 6 3 3 2 2 2 2" xfId="30697"/>
    <cellStyle name="Normal 3 5 6 3 3 2 2 2 3" xfId="47667"/>
    <cellStyle name="Normal 3 5 6 3 3 2 2 3" xfId="30698"/>
    <cellStyle name="Normal 3 5 6 3 3 2 2 4" xfId="47668"/>
    <cellStyle name="Normal 3 5 6 3 3 2 3" xfId="14575"/>
    <cellStyle name="Normal 3 5 6 3 3 2 3 2" xfId="30699"/>
    <cellStyle name="Normal 3 5 6 3 3 2 3 3" xfId="47669"/>
    <cellStyle name="Normal 3 5 6 3 3 2 4" xfId="30700"/>
    <cellStyle name="Normal 3 5 6 3 3 2 5" xfId="47670"/>
    <cellStyle name="Normal 3 5 6 3 3 3" xfId="14576"/>
    <cellStyle name="Normal 3 5 6 3 3 3 2" xfId="14577"/>
    <cellStyle name="Normal 3 5 6 3 3 3 2 2" xfId="30701"/>
    <cellStyle name="Normal 3 5 6 3 3 3 2 3" xfId="47671"/>
    <cellStyle name="Normal 3 5 6 3 3 3 3" xfId="30702"/>
    <cellStyle name="Normal 3 5 6 3 3 3 4" xfId="47672"/>
    <cellStyle name="Normal 3 5 6 3 3 4" xfId="14578"/>
    <cellStyle name="Normal 3 5 6 3 3 4 2" xfId="14579"/>
    <cellStyle name="Normal 3 5 6 3 3 4 3" xfId="47673"/>
    <cellStyle name="Normal 3 5 6 3 3 5" xfId="14580"/>
    <cellStyle name="Normal 3 5 6 3 3 5 2" xfId="14581"/>
    <cellStyle name="Normal 3 5 6 3 3 6" xfId="14582"/>
    <cellStyle name="Normal 3 5 6 3 3 7" xfId="47674"/>
    <cellStyle name="Normal 3 5 6 3 4" xfId="14583"/>
    <cellStyle name="Normal 3 5 6 3 4 2" xfId="14584"/>
    <cellStyle name="Normal 3 5 6 3 4 2 2" xfId="30703"/>
    <cellStyle name="Normal 3 5 6 3 4 2 2 2" xfId="30704"/>
    <cellStyle name="Normal 3 5 6 3 4 2 2 2 2" xfId="30705"/>
    <cellStyle name="Normal 3 5 6 3 4 2 2 2 3" xfId="47675"/>
    <cellStyle name="Normal 3 5 6 3 4 2 2 3" xfId="30706"/>
    <cellStyle name="Normal 3 5 6 3 4 2 2 4" xfId="47676"/>
    <cellStyle name="Normal 3 5 6 3 4 2 3" xfId="30707"/>
    <cellStyle name="Normal 3 5 6 3 4 2 3 2" xfId="30708"/>
    <cellStyle name="Normal 3 5 6 3 4 2 3 3" xfId="47677"/>
    <cellStyle name="Normal 3 5 6 3 4 2 4" xfId="30709"/>
    <cellStyle name="Normal 3 5 6 3 4 2 5" xfId="47678"/>
    <cellStyle name="Normal 3 5 6 3 4 3" xfId="14585"/>
    <cellStyle name="Normal 3 5 6 3 4 3 2" xfId="30710"/>
    <cellStyle name="Normal 3 5 6 3 4 3 2 2" xfId="30711"/>
    <cellStyle name="Normal 3 5 6 3 4 3 2 3" xfId="47679"/>
    <cellStyle name="Normal 3 5 6 3 4 3 3" xfId="30712"/>
    <cellStyle name="Normal 3 5 6 3 4 3 4" xfId="47680"/>
    <cellStyle name="Normal 3 5 6 3 4 4" xfId="30713"/>
    <cellStyle name="Normal 3 5 6 3 4 4 2" xfId="30714"/>
    <cellStyle name="Normal 3 5 6 3 4 4 3" xfId="47681"/>
    <cellStyle name="Normal 3 5 6 3 4 5" xfId="30715"/>
    <cellStyle name="Normal 3 5 6 3 4 6" xfId="47682"/>
    <cellStyle name="Normal 3 5 6 3 5" xfId="14586"/>
    <cellStyle name="Normal 3 5 6 3 5 2" xfId="14587"/>
    <cellStyle name="Normal 3 5 6 3 5 2 2" xfId="30716"/>
    <cellStyle name="Normal 3 5 6 3 5 2 2 2" xfId="30717"/>
    <cellStyle name="Normal 3 5 6 3 5 2 2 3" xfId="47683"/>
    <cellStyle name="Normal 3 5 6 3 5 2 3" xfId="30718"/>
    <cellStyle name="Normal 3 5 6 3 5 2 4" xfId="47684"/>
    <cellStyle name="Normal 3 5 6 3 5 3" xfId="30719"/>
    <cellStyle name="Normal 3 5 6 3 5 3 2" xfId="30720"/>
    <cellStyle name="Normal 3 5 6 3 5 3 3" xfId="47685"/>
    <cellStyle name="Normal 3 5 6 3 5 4" xfId="30721"/>
    <cellStyle name="Normal 3 5 6 3 5 5" xfId="47686"/>
    <cellStyle name="Normal 3 5 6 3 6" xfId="14588"/>
    <cellStyle name="Normal 3 5 6 3 6 2" xfId="14589"/>
    <cellStyle name="Normal 3 5 6 3 6 2 2" xfId="30722"/>
    <cellStyle name="Normal 3 5 6 3 6 2 3" xfId="47687"/>
    <cellStyle name="Normal 3 5 6 3 6 3" xfId="30723"/>
    <cellStyle name="Normal 3 5 6 3 6 4" xfId="47688"/>
    <cellStyle name="Normal 3 5 6 3 7" xfId="14590"/>
    <cellStyle name="Normal 3 5 6 3 7 2" xfId="14591"/>
    <cellStyle name="Normal 3 5 6 3 7 3" xfId="47689"/>
    <cellStyle name="Normal 3 5 6 3 8" xfId="14592"/>
    <cellStyle name="Normal 3 5 6 3 8 2" xfId="47690"/>
    <cellStyle name="Normal 3 5 6 3 9" xfId="47691"/>
    <cellStyle name="Normal 3 5 6 4" xfId="14593"/>
    <cellStyle name="Normal 3 5 6 4 10" xfId="47692"/>
    <cellStyle name="Normal 3 5 6 4 2" xfId="14594"/>
    <cellStyle name="Normal 3 5 6 4 2 2" xfId="14595"/>
    <cellStyle name="Normal 3 5 6 4 2 2 2" xfId="14596"/>
    <cellStyle name="Normal 3 5 6 4 2 2 2 2" xfId="30724"/>
    <cellStyle name="Normal 3 5 6 4 2 2 2 2 2" xfId="30725"/>
    <cellStyle name="Normal 3 5 6 4 2 2 2 2 3" xfId="47693"/>
    <cellStyle name="Normal 3 5 6 4 2 2 2 3" xfId="30726"/>
    <cellStyle name="Normal 3 5 6 4 2 2 2 4" xfId="47694"/>
    <cellStyle name="Normal 3 5 6 4 2 2 3" xfId="14597"/>
    <cellStyle name="Normal 3 5 6 4 2 2 3 2" xfId="30727"/>
    <cellStyle name="Normal 3 5 6 4 2 2 3 3" xfId="47695"/>
    <cellStyle name="Normal 3 5 6 4 2 2 4" xfId="30728"/>
    <cellStyle name="Normal 3 5 6 4 2 2 5" xfId="47696"/>
    <cellStyle name="Normal 3 5 6 4 2 3" xfId="14598"/>
    <cellStyle name="Normal 3 5 6 4 2 3 2" xfId="14599"/>
    <cellStyle name="Normal 3 5 6 4 2 3 2 2" xfId="30729"/>
    <cellStyle name="Normal 3 5 6 4 2 3 2 3" xfId="47697"/>
    <cellStyle name="Normal 3 5 6 4 2 3 3" xfId="30730"/>
    <cellStyle name="Normal 3 5 6 4 2 3 4" xfId="47698"/>
    <cellStyle name="Normal 3 5 6 4 2 4" xfId="14600"/>
    <cellStyle name="Normal 3 5 6 4 2 4 2" xfId="14601"/>
    <cellStyle name="Normal 3 5 6 4 2 4 3" xfId="47699"/>
    <cellStyle name="Normal 3 5 6 4 2 5" xfId="14602"/>
    <cellStyle name="Normal 3 5 6 4 2 5 2" xfId="14603"/>
    <cellStyle name="Normal 3 5 6 4 2 6" xfId="14604"/>
    <cellStyle name="Normal 3 5 6 4 2 7" xfId="47700"/>
    <cellStyle name="Normal 3 5 6 4 3" xfId="14605"/>
    <cellStyle name="Normal 3 5 6 4 3 2" xfId="14606"/>
    <cellStyle name="Normal 3 5 6 4 3 2 2" xfId="30731"/>
    <cellStyle name="Normal 3 5 6 4 3 2 2 2" xfId="30732"/>
    <cellStyle name="Normal 3 5 6 4 3 2 2 2 2" xfId="30733"/>
    <cellStyle name="Normal 3 5 6 4 3 2 2 2 3" xfId="47701"/>
    <cellStyle name="Normal 3 5 6 4 3 2 2 3" xfId="30734"/>
    <cellStyle name="Normal 3 5 6 4 3 2 2 4" xfId="47702"/>
    <cellStyle name="Normal 3 5 6 4 3 2 3" xfId="30735"/>
    <cellStyle name="Normal 3 5 6 4 3 2 3 2" xfId="30736"/>
    <cellStyle name="Normal 3 5 6 4 3 2 3 3" xfId="47703"/>
    <cellStyle name="Normal 3 5 6 4 3 2 4" xfId="30737"/>
    <cellStyle name="Normal 3 5 6 4 3 2 5" xfId="47704"/>
    <cellStyle name="Normal 3 5 6 4 3 3" xfId="14607"/>
    <cellStyle name="Normal 3 5 6 4 3 3 2" xfId="30738"/>
    <cellStyle name="Normal 3 5 6 4 3 3 2 2" xfId="30739"/>
    <cellStyle name="Normal 3 5 6 4 3 3 2 3" xfId="47705"/>
    <cellStyle name="Normal 3 5 6 4 3 3 3" xfId="30740"/>
    <cellStyle name="Normal 3 5 6 4 3 3 4" xfId="47706"/>
    <cellStyle name="Normal 3 5 6 4 3 4" xfId="30741"/>
    <cellStyle name="Normal 3 5 6 4 3 4 2" xfId="30742"/>
    <cellStyle name="Normal 3 5 6 4 3 4 3" xfId="47707"/>
    <cellStyle name="Normal 3 5 6 4 3 5" xfId="30743"/>
    <cellStyle name="Normal 3 5 6 4 3 6" xfId="47708"/>
    <cellStyle name="Normal 3 5 6 4 4" xfId="14608"/>
    <cellStyle name="Normal 3 5 6 4 4 2" xfId="14609"/>
    <cellStyle name="Normal 3 5 6 4 4 2 2" xfId="30744"/>
    <cellStyle name="Normal 3 5 6 4 4 2 2 2" xfId="30745"/>
    <cellStyle name="Normal 3 5 6 4 4 2 2 3" xfId="47709"/>
    <cellStyle name="Normal 3 5 6 4 4 2 3" xfId="30746"/>
    <cellStyle name="Normal 3 5 6 4 4 2 4" xfId="47710"/>
    <cellStyle name="Normal 3 5 6 4 4 3" xfId="30747"/>
    <cellStyle name="Normal 3 5 6 4 4 3 2" xfId="30748"/>
    <cellStyle name="Normal 3 5 6 4 4 3 3" xfId="47711"/>
    <cellStyle name="Normal 3 5 6 4 4 4" xfId="30749"/>
    <cellStyle name="Normal 3 5 6 4 4 5" xfId="47712"/>
    <cellStyle name="Normal 3 5 6 4 5" xfId="14610"/>
    <cellStyle name="Normal 3 5 6 4 5 2" xfId="14611"/>
    <cellStyle name="Normal 3 5 6 4 5 2 2" xfId="30750"/>
    <cellStyle name="Normal 3 5 6 4 5 2 3" xfId="47713"/>
    <cellStyle name="Normal 3 5 6 4 5 3" xfId="30751"/>
    <cellStyle name="Normal 3 5 6 4 5 4" xfId="47714"/>
    <cellStyle name="Normal 3 5 6 4 6" xfId="14612"/>
    <cellStyle name="Normal 3 5 6 4 6 2" xfId="14613"/>
    <cellStyle name="Normal 3 5 6 4 6 3" xfId="47715"/>
    <cellStyle name="Normal 3 5 6 4 7" xfId="14614"/>
    <cellStyle name="Normal 3 5 6 4 7 2" xfId="47716"/>
    <cellStyle name="Normal 3 5 6 4 8" xfId="47717"/>
    <cellStyle name="Normal 3 5 6 4 9" xfId="47718"/>
    <cellStyle name="Normal 3 5 6 5" xfId="14615"/>
    <cellStyle name="Normal 3 5 6 5 2" xfId="14616"/>
    <cellStyle name="Normal 3 5 6 5 2 2" xfId="14617"/>
    <cellStyle name="Normal 3 5 6 5 2 2 2" xfId="30752"/>
    <cellStyle name="Normal 3 5 6 5 2 2 2 2" xfId="30753"/>
    <cellStyle name="Normal 3 5 6 5 2 2 2 3" xfId="47719"/>
    <cellStyle name="Normal 3 5 6 5 2 2 3" xfId="30754"/>
    <cellStyle name="Normal 3 5 6 5 2 2 4" xfId="47720"/>
    <cellStyle name="Normal 3 5 6 5 2 3" xfId="14618"/>
    <cellStyle name="Normal 3 5 6 5 2 3 2" xfId="30755"/>
    <cellStyle name="Normal 3 5 6 5 2 3 3" xfId="47721"/>
    <cellStyle name="Normal 3 5 6 5 2 4" xfId="30756"/>
    <cellStyle name="Normal 3 5 6 5 2 5" xfId="47722"/>
    <cellStyle name="Normal 3 5 6 5 2 6" xfId="47723"/>
    <cellStyle name="Normal 3 5 6 5 3" xfId="14619"/>
    <cellStyle name="Normal 3 5 6 5 3 2" xfId="14620"/>
    <cellStyle name="Normal 3 5 6 5 3 2 2" xfId="30757"/>
    <cellStyle name="Normal 3 5 6 5 3 2 3" xfId="47724"/>
    <cellStyle name="Normal 3 5 6 5 3 3" xfId="30758"/>
    <cellStyle name="Normal 3 5 6 5 3 4" xfId="47725"/>
    <cellStyle name="Normal 3 5 6 5 4" xfId="14621"/>
    <cellStyle name="Normal 3 5 6 5 4 2" xfId="14622"/>
    <cellStyle name="Normal 3 5 6 5 4 3" xfId="47726"/>
    <cellStyle name="Normal 3 5 6 5 5" xfId="14623"/>
    <cellStyle name="Normal 3 5 6 5 5 2" xfId="14624"/>
    <cellStyle name="Normal 3 5 6 5 6" xfId="14625"/>
    <cellStyle name="Normal 3 5 6 5 7" xfId="47727"/>
    <cellStyle name="Normal 3 5 6 6" xfId="14626"/>
    <cellStyle name="Normal 3 5 6 6 2" xfId="14627"/>
    <cellStyle name="Normal 3 5 6 6 2 2" xfId="30759"/>
    <cellStyle name="Normal 3 5 6 6 2 2 2" xfId="30760"/>
    <cellStyle name="Normal 3 5 6 6 2 2 2 2" xfId="30761"/>
    <cellStyle name="Normal 3 5 6 6 2 2 2 3" xfId="47728"/>
    <cellStyle name="Normal 3 5 6 6 2 2 3" xfId="30762"/>
    <cellStyle name="Normal 3 5 6 6 2 2 4" xfId="47729"/>
    <cellStyle name="Normal 3 5 6 6 2 3" xfId="30763"/>
    <cellStyle name="Normal 3 5 6 6 2 3 2" xfId="30764"/>
    <cellStyle name="Normal 3 5 6 6 2 3 3" xfId="47730"/>
    <cellStyle name="Normal 3 5 6 6 2 4" xfId="30765"/>
    <cellStyle name="Normal 3 5 6 6 2 5" xfId="47731"/>
    <cellStyle name="Normal 3 5 6 6 3" xfId="14628"/>
    <cellStyle name="Normal 3 5 6 6 3 2" xfId="30766"/>
    <cellStyle name="Normal 3 5 6 6 3 2 2" xfId="30767"/>
    <cellStyle name="Normal 3 5 6 6 3 2 3" xfId="47732"/>
    <cellStyle name="Normal 3 5 6 6 3 3" xfId="30768"/>
    <cellStyle name="Normal 3 5 6 6 3 4" xfId="47733"/>
    <cellStyle name="Normal 3 5 6 6 4" xfId="30769"/>
    <cellStyle name="Normal 3 5 6 6 4 2" xfId="30770"/>
    <cellStyle name="Normal 3 5 6 6 4 3" xfId="47734"/>
    <cellStyle name="Normal 3 5 6 6 5" xfId="30771"/>
    <cellStyle name="Normal 3 5 6 6 6" xfId="47735"/>
    <cellStyle name="Normal 3 5 6 6 7" xfId="47736"/>
    <cellStyle name="Normal 3 5 6 7" xfId="14629"/>
    <cellStyle name="Normal 3 5 6 7 2" xfId="14630"/>
    <cellStyle name="Normal 3 5 6 7 2 2" xfId="30772"/>
    <cellStyle name="Normal 3 5 6 7 2 2 2" xfId="30773"/>
    <cellStyle name="Normal 3 5 6 7 2 2 3" xfId="47737"/>
    <cellStyle name="Normal 3 5 6 7 2 3" xfId="30774"/>
    <cellStyle name="Normal 3 5 6 7 2 4" xfId="47738"/>
    <cellStyle name="Normal 3 5 6 7 3" xfId="14631"/>
    <cellStyle name="Normal 3 5 6 7 3 2" xfId="30775"/>
    <cellStyle name="Normal 3 5 6 7 3 3" xfId="47739"/>
    <cellStyle name="Normal 3 5 6 7 4" xfId="30776"/>
    <cellStyle name="Normal 3 5 6 7 5" xfId="47740"/>
    <cellStyle name="Normal 3 5 6 8" xfId="14632"/>
    <cellStyle name="Normal 3 5 6 8 2" xfId="14633"/>
    <cellStyle name="Normal 3 5 6 8 2 2" xfId="30777"/>
    <cellStyle name="Normal 3 5 6 8 2 2 2" xfId="30778"/>
    <cellStyle name="Normal 3 5 6 8 2 2 3" xfId="47741"/>
    <cellStyle name="Normal 3 5 6 8 2 3" xfId="30779"/>
    <cellStyle name="Normal 3 5 6 8 2 4" xfId="47742"/>
    <cellStyle name="Normal 3 5 6 8 3" xfId="30780"/>
    <cellStyle name="Normal 3 5 6 8 3 2" xfId="30781"/>
    <cellStyle name="Normal 3 5 6 8 3 3" xfId="47743"/>
    <cellStyle name="Normal 3 5 6 8 4" xfId="30782"/>
    <cellStyle name="Normal 3 5 6 8 5" xfId="47744"/>
    <cellStyle name="Normal 3 5 6 9" xfId="14634"/>
    <cellStyle name="Normal 3 5 6 9 2" xfId="14635"/>
    <cellStyle name="Normal 3 5 6 9 2 2" xfId="30783"/>
    <cellStyle name="Normal 3 5 6 9 2 2 2" xfId="30784"/>
    <cellStyle name="Normal 3 5 6 9 2 2 3" xfId="47745"/>
    <cellStyle name="Normal 3 5 6 9 2 3" xfId="30785"/>
    <cellStyle name="Normal 3 5 6 9 2 4" xfId="47746"/>
    <cellStyle name="Normal 3 5 6 9 3" xfId="30786"/>
    <cellStyle name="Normal 3 5 6 9 3 2" xfId="30787"/>
    <cellStyle name="Normal 3 5 6 9 3 3" xfId="47747"/>
    <cellStyle name="Normal 3 5 6 9 4" xfId="30788"/>
    <cellStyle name="Normal 3 5 6 9 5" xfId="47748"/>
    <cellStyle name="Normal 3 5 7" xfId="14636"/>
    <cellStyle name="Normal 3 5 7 10" xfId="47749"/>
    <cellStyle name="Normal 3 5 7 11" xfId="47750"/>
    <cellStyle name="Normal 3 5 7 12" xfId="47751"/>
    <cellStyle name="Normal 3 5 7 2" xfId="14637"/>
    <cellStyle name="Normal 3 5 7 2 2" xfId="14638"/>
    <cellStyle name="Normal 3 5 7 2 2 2" xfId="14639"/>
    <cellStyle name="Normal 3 5 7 2 2 2 2" xfId="14640"/>
    <cellStyle name="Normal 3 5 7 2 2 2 2 2" xfId="30789"/>
    <cellStyle name="Normal 3 5 7 2 2 2 2 2 2" xfId="30790"/>
    <cellStyle name="Normal 3 5 7 2 2 2 2 2 3" xfId="47752"/>
    <cellStyle name="Normal 3 5 7 2 2 2 2 3" xfId="30791"/>
    <cellStyle name="Normal 3 5 7 2 2 2 2 4" xfId="47753"/>
    <cellStyle name="Normal 3 5 7 2 2 2 3" xfId="14641"/>
    <cellStyle name="Normal 3 5 7 2 2 2 3 2" xfId="30792"/>
    <cellStyle name="Normal 3 5 7 2 2 2 3 3" xfId="47754"/>
    <cellStyle name="Normal 3 5 7 2 2 2 4" xfId="30793"/>
    <cellStyle name="Normal 3 5 7 2 2 2 5" xfId="47755"/>
    <cellStyle name="Normal 3 5 7 2 2 3" xfId="14642"/>
    <cellStyle name="Normal 3 5 7 2 2 3 2" xfId="14643"/>
    <cellStyle name="Normal 3 5 7 2 2 3 2 2" xfId="30794"/>
    <cellStyle name="Normal 3 5 7 2 2 3 2 3" xfId="47756"/>
    <cellStyle name="Normal 3 5 7 2 2 3 3" xfId="30795"/>
    <cellStyle name="Normal 3 5 7 2 2 3 4" xfId="47757"/>
    <cellStyle name="Normal 3 5 7 2 2 4" xfId="14644"/>
    <cellStyle name="Normal 3 5 7 2 2 4 2" xfId="14645"/>
    <cellStyle name="Normal 3 5 7 2 2 4 3" xfId="47758"/>
    <cellStyle name="Normal 3 5 7 2 2 5" xfId="14646"/>
    <cellStyle name="Normal 3 5 7 2 2 5 2" xfId="14647"/>
    <cellStyle name="Normal 3 5 7 2 2 6" xfId="14648"/>
    <cellStyle name="Normal 3 5 7 2 2 7" xfId="47759"/>
    <cellStyle name="Normal 3 5 7 2 3" xfId="14649"/>
    <cellStyle name="Normal 3 5 7 2 3 2" xfId="14650"/>
    <cellStyle name="Normal 3 5 7 2 3 2 2" xfId="30796"/>
    <cellStyle name="Normal 3 5 7 2 3 2 2 2" xfId="30797"/>
    <cellStyle name="Normal 3 5 7 2 3 2 2 3" xfId="47760"/>
    <cellStyle name="Normal 3 5 7 2 3 2 3" xfId="30798"/>
    <cellStyle name="Normal 3 5 7 2 3 2 4" xfId="47761"/>
    <cellStyle name="Normal 3 5 7 2 3 3" xfId="14651"/>
    <cellStyle name="Normal 3 5 7 2 3 3 2" xfId="30799"/>
    <cellStyle name="Normal 3 5 7 2 3 3 3" xfId="47762"/>
    <cellStyle name="Normal 3 5 7 2 3 4" xfId="30800"/>
    <cellStyle name="Normal 3 5 7 2 3 5" xfId="47763"/>
    <cellStyle name="Normal 3 5 7 2 4" xfId="14652"/>
    <cellStyle name="Normal 3 5 7 2 4 2" xfId="14653"/>
    <cellStyle name="Normal 3 5 7 2 4 2 2" xfId="30801"/>
    <cellStyle name="Normal 3 5 7 2 4 2 3" xfId="47764"/>
    <cellStyle name="Normal 3 5 7 2 4 3" xfId="30802"/>
    <cellStyle name="Normal 3 5 7 2 4 4" xfId="47765"/>
    <cellStyle name="Normal 3 5 7 2 5" xfId="14654"/>
    <cellStyle name="Normal 3 5 7 2 5 2" xfId="14655"/>
    <cellStyle name="Normal 3 5 7 2 5 3" xfId="47766"/>
    <cellStyle name="Normal 3 5 7 2 6" xfId="14656"/>
    <cellStyle name="Normal 3 5 7 2 6 2" xfId="14657"/>
    <cellStyle name="Normal 3 5 7 2 7" xfId="14658"/>
    <cellStyle name="Normal 3 5 7 2 8" xfId="47767"/>
    <cellStyle name="Normal 3 5 7 3" xfId="14659"/>
    <cellStyle name="Normal 3 5 7 3 2" xfId="14660"/>
    <cellStyle name="Normal 3 5 7 3 2 2" xfId="14661"/>
    <cellStyle name="Normal 3 5 7 3 2 2 2" xfId="30803"/>
    <cellStyle name="Normal 3 5 7 3 2 2 2 2" xfId="30804"/>
    <cellStyle name="Normal 3 5 7 3 2 2 2 3" xfId="47768"/>
    <cellStyle name="Normal 3 5 7 3 2 2 3" xfId="30805"/>
    <cellStyle name="Normal 3 5 7 3 2 2 4" xfId="47769"/>
    <cellStyle name="Normal 3 5 7 3 2 3" xfId="14662"/>
    <cellStyle name="Normal 3 5 7 3 2 3 2" xfId="30806"/>
    <cellStyle name="Normal 3 5 7 3 2 3 3" xfId="47770"/>
    <cellStyle name="Normal 3 5 7 3 2 4" xfId="30807"/>
    <cellStyle name="Normal 3 5 7 3 2 5" xfId="47771"/>
    <cellStyle name="Normal 3 5 7 3 3" xfId="14663"/>
    <cellStyle name="Normal 3 5 7 3 3 2" xfId="14664"/>
    <cellStyle name="Normal 3 5 7 3 3 2 2" xfId="30808"/>
    <cellStyle name="Normal 3 5 7 3 3 2 3" xfId="47772"/>
    <cellStyle name="Normal 3 5 7 3 3 3" xfId="30809"/>
    <cellStyle name="Normal 3 5 7 3 3 4" xfId="47773"/>
    <cellStyle name="Normal 3 5 7 3 4" xfId="14665"/>
    <cellStyle name="Normal 3 5 7 3 4 2" xfId="14666"/>
    <cellStyle name="Normal 3 5 7 3 4 3" xfId="47774"/>
    <cellStyle name="Normal 3 5 7 3 5" xfId="14667"/>
    <cellStyle name="Normal 3 5 7 3 5 2" xfId="14668"/>
    <cellStyle name="Normal 3 5 7 3 6" xfId="14669"/>
    <cellStyle name="Normal 3 5 7 3 7" xfId="47775"/>
    <cellStyle name="Normal 3 5 7 4" xfId="14670"/>
    <cellStyle name="Normal 3 5 7 4 2" xfId="14671"/>
    <cellStyle name="Normal 3 5 7 4 2 2" xfId="30810"/>
    <cellStyle name="Normal 3 5 7 4 2 2 2" xfId="30811"/>
    <cellStyle name="Normal 3 5 7 4 2 2 2 2" xfId="30812"/>
    <cellStyle name="Normal 3 5 7 4 2 2 2 3" xfId="47776"/>
    <cellStyle name="Normal 3 5 7 4 2 2 3" xfId="30813"/>
    <cellStyle name="Normal 3 5 7 4 2 2 4" xfId="47777"/>
    <cellStyle name="Normal 3 5 7 4 2 3" xfId="30814"/>
    <cellStyle name="Normal 3 5 7 4 2 3 2" xfId="30815"/>
    <cellStyle name="Normal 3 5 7 4 2 3 3" xfId="47778"/>
    <cellStyle name="Normal 3 5 7 4 2 4" xfId="30816"/>
    <cellStyle name="Normal 3 5 7 4 2 5" xfId="47779"/>
    <cellStyle name="Normal 3 5 7 4 3" xfId="14672"/>
    <cellStyle name="Normal 3 5 7 4 3 2" xfId="30817"/>
    <cellStyle name="Normal 3 5 7 4 3 2 2" xfId="30818"/>
    <cellStyle name="Normal 3 5 7 4 3 2 3" xfId="47780"/>
    <cellStyle name="Normal 3 5 7 4 3 3" xfId="30819"/>
    <cellStyle name="Normal 3 5 7 4 3 4" xfId="47781"/>
    <cellStyle name="Normal 3 5 7 4 4" xfId="30820"/>
    <cellStyle name="Normal 3 5 7 4 4 2" xfId="30821"/>
    <cellStyle name="Normal 3 5 7 4 4 3" xfId="47782"/>
    <cellStyle name="Normal 3 5 7 4 5" xfId="30822"/>
    <cellStyle name="Normal 3 5 7 4 6" xfId="47783"/>
    <cellStyle name="Normal 3 5 7 5" xfId="14673"/>
    <cellStyle name="Normal 3 5 7 5 2" xfId="14674"/>
    <cellStyle name="Normal 3 5 7 5 2 2" xfId="30823"/>
    <cellStyle name="Normal 3 5 7 5 2 2 2" xfId="30824"/>
    <cellStyle name="Normal 3 5 7 5 2 2 3" xfId="47784"/>
    <cellStyle name="Normal 3 5 7 5 2 3" xfId="30825"/>
    <cellStyle name="Normal 3 5 7 5 2 4" xfId="47785"/>
    <cellStyle name="Normal 3 5 7 5 3" xfId="30826"/>
    <cellStyle name="Normal 3 5 7 5 3 2" xfId="30827"/>
    <cellStyle name="Normal 3 5 7 5 3 3" xfId="47786"/>
    <cellStyle name="Normal 3 5 7 5 4" xfId="30828"/>
    <cellStyle name="Normal 3 5 7 5 5" xfId="47787"/>
    <cellStyle name="Normal 3 5 7 6" xfId="14675"/>
    <cellStyle name="Normal 3 5 7 6 2" xfId="14676"/>
    <cellStyle name="Normal 3 5 7 6 2 2" xfId="30829"/>
    <cellStyle name="Normal 3 5 7 6 2 2 2" xfId="30830"/>
    <cellStyle name="Normal 3 5 7 6 2 2 3" xfId="47788"/>
    <cellStyle name="Normal 3 5 7 6 2 3" xfId="30831"/>
    <cellStyle name="Normal 3 5 7 6 2 4" xfId="47789"/>
    <cellStyle name="Normal 3 5 7 6 3" xfId="30832"/>
    <cellStyle name="Normal 3 5 7 6 3 2" xfId="30833"/>
    <cellStyle name="Normal 3 5 7 6 3 3" xfId="47790"/>
    <cellStyle name="Normal 3 5 7 6 4" xfId="30834"/>
    <cellStyle name="Normal 3 5 7 6 5" xfId="47791"/>
    <cellStyle name="Normal 3 5 7 7" xfId="14677"/>
    <cellStyle name="Normal 3 5 7 7 2" xfId="14678"/>
    <cellStyle name="Normal 3 5 7 7 2 2" xfId="30835"/>
    <cellStyle name="Normal 3 5 7 7 2 3" xfId="47792"/>
    <cellStyle name="Normal 3 5 7 7 3" xfId="30836"/>
    <cellStyle name="Normal 3 5 7 7 4" xfId="47793"/>
    <cellStyle name="Normal 3 5 7 8" xfId="14679"/>
    <cellStyle name="Normal 3 5 7 8 2" xfId="30837"/>
    <cellStyle name="Normal 3 5 7 8 3" xfId="47794"/>
    <cellStyle name="Normal 3 5 7 9" xfId="30838"/>
    <cellStyle name="Normal 3 5 7 9 2" xfId="47795"/>
    <cellStyle name="Normal 3 5 8" xfId="14680"/>
    <cellStyle name="Normal 3 5 8 10" xfId="47796"/>
    <cellStyle name="Normal 3 5 8 11" xfId="47797"/>
    <cellStyle name="Normal 3 5 8 2" xfId="14681"/>
    <cellStyle name="Normal 3 5 8 2 2" xfId="14682"/>
    <cellStyle name="Normal 3 5 8 2 2 2" xfId="14683"/>
    <cellStyle name="Normal 3 5 8 2 2 2 2" xfId="14684"/>
    <cellStyle name="Normal 3 5 8 2 2 2 2 2" xfId="30839"/>
    <cellStyle name="Normal 3 5 8 2 2 2 2 2 2" xfId="30840"/>
    <cellStyle name="Normal 3 5 8 2 2 2 2 2 3" xfId="47798"/>
    <cellStyle name="Normal 3 5 8 2 2 2 2 3" xfId="30841"/>
    <cellStyle name="Normal 3 5 8 2 2 2 2 4" xfId="47799"/>
    <cellStyle name="Normal 3 5 8 2 2 2 3" xfId="14685"/>
    <cellStyle name="Normal 3 5 8 2 2 2 3 2" xfId="30842"/>
    <cellStyle name="Normal 3 5 8 2 2 2 3 3" xfId="47800"/>
    <cellStyle name="Normal 3 5 8 2 2 2 4" xfId="30843"/>
    <cellStyle name="Normal 3 5 8 2 2 2 5" xfId="47801"/>
    <cellStyle name="Normal 3 5 8 2 2 3" xfId="14686"/>
    <cellStyle name="Normal 3 5 8 2 2 3 2" xfId="14687"/>
    <cellStyle name="Normal 3 5 8 2 2 3 2 2" xfId="30844"/>
    <cellStyle name="Normal 3 5 8 2 2 3 2 3" xfId="47802"/>
    <cellStyle name="Normal 3 5 8 2 2 3 3" xfId="30845"/>
    <cellStyle name="Normal 3 5 8 2 2 3 4" xfId="47803"/>
    <cellStyle name="Normal 3 5 8 2 2 4" xfId="14688"/>
    <cellStyle name="Normal 3 5 8 2 2 4 2" xfId="14689"/>
    <cellStyle name="Normal 3 5 8 2 2 4 3" xfId="47804"/>
    <cellStyle name="Normal 3 5 8 2 2 5" xfId="14690"/>
    <cellStyle name="Normal 3 5 8 2 2 5 2" xfId="14691"/>
    <cellStyle name="Normal 3 5 8 2 2 6" xfId="14692"/>
    <cellStyle name="Normal 3 5 8 2 2 7" xfId="47805"/>
    <cellStyle name="Normal 3 5 8 2 3" xfId="14693"/>
    <cellStyle name="Normal 3 5 8 2 3 2" xfId="14694"/>
    <cellStyle name="Normal 3 5 8 2 3 2 2" xfId="30846"/>
    <cellStyle name="Normal 3 5 8 2 3 2 2 2" xfId="30847"/>
    <cellStyle name="Normal 3 5 8 2 3 2 2 3" xfId="47806"/>
    <cellStyle name="Normal 3 5 8 2 3 2 3" xfId="30848"/>
    <cellStyle name="Normal 3 5 8 2 3 2 4" xfId="47807"/>
    <cellStyle name="Normal 3 5 8 2 3 3" xfId="14695"/>
    <cellStyle name="Normal 3 5 8 2 3 3 2" xfId="30849"/>
    <cellStyle name="Normal 3 5 8 2 3 3 3" xfId="47808"/>
    <cellStyle name="Normal 3 5 8 2 3 4" xfId="30850"/>
    <cellStyle name="Normal 3 5 8 2 3 5" xfId="47809"/>
    <cellStyle name="Normal 3 5 8 2 4" xfId="14696"/>
    <cellStyle name="Normal 3 5 8 2 4 2" xfId="14697"/>
    <cellStyle name="Normal 3 5 8 2 4 2 2" xfId="30851"/>
    <cellStyle name="Normal 3 5 8 2 4 2 3" xfId="47810"/>
    <cellStyle name="Normal 3 5 8 2 4 3" xfId="30852"/>
    <cellStyle name="Normal 3 5 8 2 4 4" xfId="47811"/>
    <cellStyle name="Normal 3 5 8 2 5" xfId="14698"/>
    <cellStyle name="Normal 3 5 8 2 5 2" xfId="14699"/>
    <cellStyle name="Normal 3 5 8 2 5 3" xfId="47812"/>
    <cellStyle name="Normal 3 5 8 2 6" xfId="14700"/>
    <cellStyle name="Normal 3 5 8 2 6 2" xfId="14701"/>
    <cellStyle name="Normal 3 5 8 2 7" xfId="14702"/>
    <cellStyle name="Normal 3 5 8 2 8" xfId="47813"/>
    <cellStyle name="Normal 3 5 8 3" xfId="14703"/>
    <cellStyle name="Normal 3 5 8 3 2" xfId="14704"/>
    <cellStyle name="Normal 3 5 8 3 2 2" xfId="14705"/>
    <cellStyle name="Normal 3 5 8 3 2 2 2" xfId="30853"/>
    <cellStyle name="Normal 3 5 8 3 2 2 2 2" xfId="30854"/>
    <cellStyle name="Normal 3 5 8 3 2 2 2 3" xfId="47814"/>
    <cellStyle name="Normal 3 5 8 3 2 2 3" xfId="30855"/>
    <cellStyle name="Normal 3 5 8 3 2 2 4" xfId="47815"/>
    <cellStyle name="Normal 3 5 8 3 2 3" xfId="14706"/>
    <cellStyle name="Normal 3 5 8 3 2 3 2" xfId="30856"/>
    <cellStyle name="Normal 3 5 8 3 2 3 3" xfId="47816"/>
    <cellStyle name="Normal 3 5 8 3 2 4" xfId="30857"/>
    <cellStyle name="Normal 3 5 8 3 2 5" xfId="47817"/>
    <cellStyle name="Normal 3 5 8 3 3" xfId="14707"/>
    <cellStyle name="Normal 3 5 8 3 3 2" xfId="14708"/>
    <cellStyle name="Normal 3 5 8 3 3 2 2" xfId="30858"/>
    <cellStyle name="Normal 3 5 8 3 3 2 3" xfId="47818"/>
    <cellStyle name="Normal 3 5 8 3 3 3" xfId="30859"/>
    <cellStyle name="Normal 3 5 8 3 3 4" xfId="47819"/>
    <cellStyle name="Normal 3 5 8 3 4" xfId="14709"/>
    <cellStyle name="Normal 3 5 8 3 4 2" xfId="14710"/>
    <cellStyle name="Normal 3 5 8 3 4 3" xfId="47820"/>
    <cellStyle name="Normal 3 5 8 3 5" xfId="14711"/>
    <cellStyle name="Normal 3 5 8 3 5 2" xfId="14712"/>
    <cellStyle name="Normal 3 5 8 3 6" xfId="14713"/>
    <cellStyle name="Normal 3 5 8 3 7" xfId="47821"/>
    <cellStyle name="Normal 3 5 8 4" xfId="14714"/>
    <cellStyle name="Normal 3 5 8 4 2" xfId="14715"/>
    <cellStyle name="Normal 3 5 8 4 2 2" xfId="30860"/>
    <cellStyle name="Normal 3 5 8 4 2 2 2" xfId="30861"/>
    <cellStyle name="Normal 3 5 8 4 2 2 2 2" xfId="30862"/>
    <cellStyle name="Normal 3 5 8 4 2 2 2 3" xfId="47822"/>
    <cellStyle name="Normal 3 5 8 4 2 2 3" xfId="30863"/>
    <cellStyle name="Normal 3 5 8 4 2 2 4" xfId="47823"/>
    <cellStyle name="Normal 3 5 8 4 2 3" xfId="30864"/>
    <cellStyle name="Normal 3 5 8 4 2 3 2" xfId="30865"/>
    <cellStyle name="Normal 3 5 8 4 2 3 3" xfId="47824"/>
    <cellStyle name="Normal 3 5 8 4 2 4" xfId="30866"/>
    <cellStyle name="Normal 3 5 8 4 2 5" xfId="47825"/>
    <cellStyle name="Normal 3 5 8 4 3" xfId="14716"/>
    <cellStyle name="Normal 3 5 8 4 3 2" xfId="30867"/>
    <cellStyle name="Normal 3 5 8 4 3 2 2" xfId="30868"/>
    <cellStyle name="Normal 3 5 8 4 3 2 3" xfId="47826"/>
    <cellStyle name="Normal 3 5 8 4 3 3" xfId="30869"/>
    <cellStyle name="Normal 3 5 8 4 3 4" xfId="47827"/>
    <cellStyle name="Normal 3 5 8 4 4" xfId="30870"/>
    <cellStyle name="Normal 3 5 8 4 4 2" xfId="30871"/>
    <cellStyle name="Normal 3 5 8 4 4 3" xfId="47828"/>
    <cellStyle name="Normal 3 5 8 4 5" xfId="30872"/>
    <cellStyle name="Normal 3 5 8 4 6" xfId="47829"/>
    <cellStyle name="Normal 3 5 8 5" xfId="14717"/>
    <cellStyle name="Normal 3 5 8 5 2" xfId="14718"/>
    <cellStyle name="Normal 3 5 8 5 2 2" xfId="30873"/>
    <cellStyle name="Normal 3 5 8 5 2 2 2" xfId="30874"/>
    <cellStyle name="Normal 3 5 8 5 2 2 3" xfId="47830"/>
    <cellStyle name="Normal 3 5 8 5 2 3" xfId="30875"/>
    <cellStyle name="Normal 3 5 8 5 2 4" xfId="47831"/>
    <cellStyle name="Normal 3 5 8 5 3" xfId="30876"/>
    <cellStyle name="Normal 3 5 8 5 3 2" xfId="30877"/>
    <cellStyle name="Normal 3 5 8 5 3 3" xfId="47832"/>
    <cellStyle name="Normal 3 5 8 5 4" xfId="30878"/>
    <cellStyle name="Normal 3 5 8 5 5" xfId="47833"/>
    <cellStyle name="Normal 3 5 8 6" xfId="14719"/>
    <cellStyle name="Normal 3 5 8 6 2" xfId="14720"/>
    <cellStyle name="Normal 3 5 8 6 2 2" xfId="30879"/>
    <cellStyle name="Normal 3 5 8 6 2 3" xfId="47834"/>
    <cellStyle name="Normal 3 5 8 6 3" xfId="30880"/>
    <cellStyle name="Normal 3 5 8 6 4" xfId="47835"/>
    <cellStyle name="Normal 3 5 8 7" xfId="14721"/>
    <cellStyle name="Normal 3 5 8 7 2" xfId="14722"/>
    <cellStyle name="Normal 3 5 8 7 3" xfId="47836"/>
    <cellStyle name="Normal 3 5 8 8" xfId="14723"/>
    <cellStyle name="Normal 3 5 8 8 2" xfId="47837"/>
    <cellStyle name="Normal 3 5 8 9" xfId="47838"/>
    <cellStyle name="Normal 3 5 9" xfId="14724"/>
    <cellStyle name="Normal 3 5 9 10" xfId="47839"/>
    <cellStyle name="Normal 3 5 9 2" xfId="14725"/>
    <cellStyle name="Normal 3 5 9 2 2" xfId="14726"/>
    <cellStyle name="Normal 3 5 9 2 2 2" xfId="14727"/>
    <cellStyle name="Normal 3 5 9 2 2 2 2" xfId="30881"/>
    <cellStyle name="Normal 3 5 9 2 2 2 2 2" xfId="30882"/>
    <cellStyle name="Normal 3 5 9 2 2 2 2 3" xfId="47840"/>
    <cellStyle name="Normal 3 5 9 2 2 2 3" xfId="30883"/>
    <cellStyle name="Normal 3 5 9 2 2 2 4" xfId="47841"/>
    <cellStyle name="Normal 3 5 9 2 2 3" xfId="14728"/>
    <cellStyle name="Normal 3 5 9 2 2 3 2" xfId="30884"/>
    <cellStyle name="Normal 3 5 9 2 2 3 3" xfId="47842"/>
    <cellStyle name="Normal 3 5 9 2 2 4" xfId="30885"/>
    <cellStyle name="Normal 3 5 9 2 2 5" xfId="47843"/>
    <cellStyle name="Normal 3 5 9 2 3" xfId="14729"/>
    <cellStyle name="Normal 3 5 9 2 3 2" xfId="14730"/>
    <cellStyle name="Normal 3 5 9 2 3 2 2" xfId="30886"/>
    <cellStyle name="Normal 3 5 9 2 3 2 3" xfId="47844"/>
    <cellStyle name="Normal 3 5 9 2 3 3" xfId="30887"/>
    <cellStyle name="Normal 3 5 9 2 3 4" xfId="47845"/>
    <cellStyle name="Normal 3 5 9 2 4" xfId="14731"/>
    <cellStyle name="Normal 3 5 9 2 4 2" xfId="14732"/>
    <cellStyle name="Normal 3 5 9 2 4 3" xfId="47846"/>
    <cellStyle name="Normal 3 5 9 2 5" xfId="14733"/>
    <cellStyle name="Normal 3 5 9 2 5 2" xfId="14734"/>
    <cellStyle name="Normal 3 5 9 2 6" xfId="14735"/>
    <cellStyle name="Normal 3 5 9 2 7" xfId="47847"/>
    <cellStyle name="Normal 3 5 9 3" xfId="14736"/>
    <cellStyle name="Normal 3 5 9 3 2" xfId="14737"/>
    <cellStyle name="Normal 3 5 9 3 2 2" xfId="30888"/>
    <cellStyle name="Normal 3 5 9 3 2 2 2" xfId="30889"/>
    <cellStyle name="Normal 3 5 9 3 2 2 2 2" xfId="30890"/>
    <cellStyle name="Normal 3 5 9 3 2 2 2 3" xfId="47848"/>
    <cellStyle name="Normal 3 5 9 3 2 2 3" xfId="30891"/>
    <cellStyle name="Normal 3 5 9 3 2 2 4" xfId="47849"/>
    <cellStyle name="Normal 3 5 9 3 2 3" xfId="30892"/>
    <cellStyle name="Normal 3 5 9 3 2 3 2" xfId="30893"/>
    <cellStyle name="Normal 3 5 9 3 2 3 3" xfId="47850"/>
    <cellStyle name="Normal 3 5 9 3 2 4" xfId="30894"/>
    <cellStyle name="Normal 3 5 9 3 2 5" xfId="47851"/>
    <cellStyle name="Normal 3 5 9 3 3" xfId="14738"/>
    <cellStyle name="Normal 3 5 9 3 3 2" xfId="30895"/>
    <cellStyle name="Normal 3 5 9 3 3 2 2" xfId="30896"/>
    <cellStyle name="Normal 3 5 9 3 3 2 3" xfId="47852"/>
    <cellStyle name="Normal 3 5 9 3 3 3" xfId="30897"/>
    <cellStyle name="Normal 3 5 9 3 3 4" xfId="47853"/>
    <cellStyle name="Normal 3 5 9 3 4" xfId="30898"/>
    <cellStyle name="Normal 3 5 9 3 4 2" xfId="30899"/>
    <cellStyle name="Normal 3 5 9 3 4 3" xfId="47854"/>
    <cellStyle name="Normal 3 5 9 3 5" xfId="30900"/>
    <cellStyle name="Normal 3 5 9 3 6" xfId="47855"/>
    <cellStyle name="Normal 3 5 9 4" xfId="14739"/>
    <cellStyle name="Normal 3 5 9 4 2" xfId="14740"/>
    <cellStyle name="Normal 3 5 9 4 2 2" xfId="30901"/>
    <cellStyle name="Normal 3 5 9 4 2 2 2" xfId="30902"/>
    <cellStyle name="Normal 3 5 9 4 2 2 3" xfId="47856"/>
    <cellStyle name="Normal 3 5 9 4 2 3" xfId="30903"/>
    <cellStyle name="Normal 3 5 9 4 2 4" xfId="47857"/>
    <cellStyle name="Normal 3 5 9 4 3" xfId="30904"/>
    <cellStyle name="Normal 3 5 9 4 3 2" xfId="30905"/>
    <cellStyle name="Normal 3 5 9 4 3 3" xfId="47858"/>
    <cellStyle name="Normal 3 5 9 4 4" xfId="30906"/>
    <cellStyle name="Normal 3 5 9 4 5" xfId="47859"/>
    <cellStyle name="Normal 3 5 9 5" xfId="14741"/>
    <cellStyle name="Normal 3 5 9 5 2" xfId="14742"/>
    <cellStyle name="Normal 3 5 9 5 2 2" xfId="30907"/>
    <cellStyle name="Normal 3 5 9 5 2 3" xfId="47860"/>
    <cellStyle name="Normal 3 5 9 5 3" xfId="30908"/>
    <cellStyle name="Normal 3 5 9 5 4" xfId="47861"/>
    <cellStyle name="Normal 3 5 9 6" xfId="14743"/>
    <cellStyle name="Normal 3 5 9 6 2" xfId="14744"/>
    <cellStyle name="Normal 3 5 9 6 3" xfId="47862"/>
    <cellStyle name="Normal 3 5 9 7" xfId="14745"/>
    <cellStyle name="Normal 3 5 9 7 2" xfId="47863"/>
    <cellStyle name="Normal 3 5 9 8" xfId="47864"/>
    <cellStyle name="Normal 3 5 9 9" xfId="47865"/>
    <cellStyle name="Normal 3 6" xfId="4731"/>
    <cellStyle name="Normal 3 6 10" xfId="14746"/>
    <cellStyle name="Normal 3 6 10 2" xfId="14747"/>
    <cellStyle name="Normal 3 6 10 2 2" xfId="14748"/>
    <cellStyle name="Normal 3 6 10 2 2 2" xfId="30909"/>
    <cellStyle name="Normal 3 6 10 2 2 2 2" xfId="30910"/>
    <cellStyle name="Normal 3 6 10 2 2 2 3" xfId="47866"/>
    <cellStyle name="Normal 3 6 10 2 2 3" xfId="30911"/>
    <cellStyle name="Normal 3 6 10 2 2 4" xfId="47867"/>
    <cellStyle name="Normal 3 6 10 2 3" xfId="14749"/>
    <cellStyle name="Normal 3 6 10 2 3 2" xfId="30912"/>
    <cellStyle name="Normal 3 6 10 2 3 3" xfId="47868"/>
    <cellStyle name="Normal 3 6 10 2 4" xfId="30913"/>
    <cellStyle name="Normal 3 6 10 2 5" xfId="47869"/>
    <cellStyle name="Normal 3 6 10 2 6" xfId="47870"/>
    <cellStyle name="Normal 3 6 10 3" xfId="14750"/>
    <cellStyle name="Normal 3 6 10 3 2" xfId="14751"/>
    <cellStyle name="Normal 3 6 10 3 2 2" xfId="30914"/>
    <cellStyle name="Normal 3 6 10 3 2 3" xfId="47871"/>
    <cellStyle name="Normal 3 6 10 3 3" xfId="30915"/>
    <cellStyle name="Normal 3 6 10 3 4" xfId="47872"/>
    <cellStyle name="Normal 3 6 10 4" xfId="14752"/>
    <cellStyle name="Normal 3 6 10 4 2" xfId="14753"/>
    <cellStyle name="Normal 3 6 10 4 3" xfId="47873"/>
    <cellStyle name="Normal 3 6 10 5" xfId="14754"/>
    <cellStyle name="Normal 3 6 10 5 2" xfId="14755"/>
    <cellStyle name="Normal 3 6 10 6" xfId="14756"/>
    <cellStyle name="Normal 3 6 10 7" xfId="47874"/>
    <cellStyle name="Normal 3 6 11" xfId="14757"/>
    <cellStyle name="Normal 3 6 11 2" xfId="14758"/>
    <cellStyle name="Normal 3 6 11 2 2" xfId="30916"/>
    <cellStyle name="Normal 3 6 11 2 2 2" xfId="30917"/>
    <cellStyle name="Normal 3 6 11 2 2 2 2" xfId="30918"/>
    <cellStyle name="Normal 3 6 11 2 2 2 3" xfId="47875"/>
    <cellStyle name="Normal 3 6 11 2 2 3" xfId="30919"/>
    <cellStyle name="Normal 3 6 11 2 2 4" xfId="47876"/>
    <cellStyle name="Normal 3 6 11 2 3" xfId="30920"/>
    <cellStyle name="Normal 3 6 11 2 3 2" xfId="30921"/>
    <cellStyle name="Normal 3 6 11 2 3 3" xfId="47877"/>
    <cellStyle name="Normal 3 6 11 2 4" xfId="30922"/>
    <cellStyle name="Normal 3 6 11 2 5" xfId="47878"/>
    <cellStyle name="Normal 3 6 11 3" xfId="14759"/>
    <cellStyle name="Normal 3 6 11 3 2" xfId="30923"/>
    <cellStyle name="Normal 3 6 11 3 2 2" xfId="30924"/>
    <cellStyle name="Normal 3 6 11 3 2 3" xfId="47879"/>
    <cellStyle name="Normal 3 6 11 3 3" xfId="30925"/>
    <cellStyle name="Normal 3 6 11 3 4" xfId="47880"/>
    <cellStyle name="Normal 3 6 11 4" xfId="30926"/>
    <cellStyle name="Normal 3 6 11 4 2" xfId="30927"/>
    <cellStyle name="Normal 3 6 11 4 3" xfId="47881"/>
    <cellStyle name="Normal 3 6 11 5" xfId="30928"/>
    <cellStyle name="Normal 3 6 11 6" xfId="47882"/>
    <cellStyle name="Normal 3 6 11 7" xfId="47883"/>
    <cellStyle name="Normal 3 6 12" xfId="14760"/>
    <cellStyle name="Normal 3 6 12 2" xfId="14761"/>
    <cellStyle name="Normal 3 6 12 2 2" xfId="30929"/>
    <cellStyle name="Normal 3 6 12 2 2 2" xfId="30930"/>
    <cellStyle name="Normal 3 6 12 2 2 3" xfId="47884"/>
    <cellStyle name="Normal 3 6 12 2 3" xfId="30931"/>
    <cellStyle name="Normal 3 6 12 2 4" xfId="47885"/>
    <cellStyle name="Normal 3 6 12 3" xfId="14762"/>
    <cellStyle name="Normal 3 6 12 3 2" xfId="30932"/>
    <cellStyle name="Normal 3 6 12 3 3" xfId="47886"/>
    <cellStyle name="Normal 3 6 12 4" xfId="30933"/>
    <cellStyle name="Normal 3 6 12 5" xfId="47887"/>
    <cellStyle name="Normal 3 6 13" xfId="14763"/>
    <cellStyle name="Normal 3 6 13 2" xfId="14764"/>
    <cellStyle name="Normal 3 6 13 2 2" xfId="30934"/>
    <cellStyle name="Normal 3 6 13 2 2 2" xfId="30935"/>
    <cellStyle name="Normal 3 6 13 2 2 3" xfId="47888"/>
    <cellStyle name="Normal 3 6 13 2 3" xfId="30936"/>
    <cellStyle name="Normal 3 6 13 2 4" xfId="47889"/>
    <cellStyle name="Normal 3 6 13 3" xfId="30937"/>
    <cellStyle name="Normal 3 6 13 3 2" xfId="30938"/>
    <cellStyle name="Normal 3 6 13 3 3" xfId="47890"/>
    <cellStyle name="Normal 3 6 13 4" xfId="30939"/>
    <cellStyle name="Normal 3 6 13 5" xfId="47891"/>
    <cellStyle name="Normal 3 6 14" xfId="14765"/>
    <cellStyle name="Normal 3 6 14 2" xfId="14766"/>
    <cellStyle name="Normal 3 6 14 2 2" xfId="30940"/>
    <cellStyle name="Normal 3 6 14 2 2 2" xfId="30941"/>
    <cellStyle name="Normal 3 6 14 2 2 3" xfId="47892"/>
    <cellStyle name="Normal 3 6 14 2 3" xfId="30942"/>
    <cellStyle name="Normal 3 6 14 2 4" xfId="47893"/>
    <cellStyle name="Normal 3 6 14 3" xfId="30943"/>
    <cellStyle name="Normal 3 6 14 3 2" xfId="30944"/>
    <cellStyle name="Normal 3 6 14 3 3" xfId="47894"/>
    <cellStyle name="Normal 3 6 14 4" xfId="30945"/>
    <cellStyle name="Normal 3 6 14 5" xfId="47895"/>
    <cellStyle name="Normal 3 6 15" xfId="14767"/>
    <cellStyle name="Normal 3 6 15 2" xfId="14768"/>
    <cellStyle name="Normal 3 6 15 2 2" xfId="30946"/>
    <cellStyle name="Normal 3 6 15 2 3" xfId="47896"/>
    <cellStyle name="Normal 3 6 15 3" xfId="30947"/>
    <cellStyle name="Normal 3 6 15 4" xfId="47897"/>
    <cellStyle name="Normal 3 6 16" xfId="14769"/>
    <cellStyle name="Normal 3 6 16 2" xfId="30948"/>
    <cellStyle name="Normal 3 6 16 3" xfId="47898"/>
    <cellStyle name="Normal 3 6 17" xfId="30949"/>
    <cellStyle name="Normal 3 6 17 2" xfId="47899"/>
    <cellStyle name="Normal 3 6 18" xfId="47900"/>
    <cellStyle name="Normal 3 6 19" xfId="47901"/>
    <cellStyle name="Normal 3 6 2" xfId="14770"/>
    <cellStyle name="Normal 3 6 2 10" xfId="14771"/>
    <cellStyle name="Normal 3 6 2 10 2" xfId="14772"/>
    <cellStyle name="Normal 3 6 2 10 2 2" xfId="30950"/>
    <cellStyle name="Normal 3 6 2 10 2 2 2" xfId="30951"/>
    <cellStyle name="Normal 3 6 2 10 2 2 3" xfId="47902"/>
    <cellStyle name="Normal 3 6 2 10 2 3" xfId="30952"/>
    <cellStyle name="Normal 3 6 2 10 2 4" xfId="47903"/>
    <cellStyle name="Normal 3 6 2 10 3" xfId="30953"/>
    <cellStyle name="Normal 3 6 2 10 3 2" xfId="30954"/>
    <cellStyle name="Normal 3 6 2 10 3 3" xfId="47904"/>
    <cellStyle name="Normal 3 6 2 10 4" xfId="30955"/>
    <cellStyle name="Normal 3 6 2 10 5" xfId="47905"/>
    <cellStyle name="Normal 3 6 2 11" xfId="14773"/>
    <cellStyle name="Normal 3 6 2 11 2" xfId="14774"/>
    <cellStyle name="Normal 3 6 2 11 2 2" xfId="30956"/>
    <cellStyle name="Normal 3 6 2 11 2 3" xfId="47906"/>
    <cellStyle name="Normal 3 6 2 11 3" xfId="30957"/>
    <cellStyle name="Normal 3 6 2 11 4" xfId="47907"/>
    <cellStyle name="Normal 3 6 2 12" xfId="14775"/>
    <cellStyle name="Normal 3 6 2 12 2" xfId="30958"/>
    <cellStyle name="Normal 3 6 2 12 3" xfId="47908"/>
    <cellStyle name="Normal 3 6 2 13" xfId="30959"/>
    <cellStyle name="Normal 3 6 2 13 2" xfId="47909"/>
    <cellStyle name="Normal 3 6 2 14" xfId="47910"/>
    <cellStyle name="Normal 3 6 2 15" xfId="47911"/>
    <cellStyle name="Normal 3 6 2 16" xfId="47912"/>
    <cellStyle name="Normal 3 6 2 2" xfId="14776"/>
    <cellStyle name="Normal 3 6 2 2 10" xfId="14777"/>
    <cellStyle name="Normal 3 6 2 2 10 2" xfId="14778"/>
    <cellStyle name="Normal 3 6 2 2 10 2 2" xfId="30960"/>
    <cellStyle name="Normal 3 6 2 2 10 2 3" xfId="47913"/>
    <cellStyle name="Normal 3 6 2 2 10 3" xfId="30961"/>
    <cellStyle name="Normal 3 6 2 2 10 4" xfId="47914"/>
    <cellStyle name="Normal 3 6 2 2 11" xfId="14779"/>
    <cellStyle name="Normal 3 6 2 2 11 2" xfId="30962"/>
    <cellStyle name="Normal 3 6 2 2 11 3" xfId="47915"/>
    <cellStyle name="Normal 3 6 2 2 12" xfId="30963"/>
    <cellStyle name="Normal 3 6 2 2 12 2" xfId="47916"/>
    <cellStyle name="Normal 3 6 2 2 13" xfId="47917"/>
    <cellStyle name="Normal 3 6 2 2 14" xfId="47918"/>
    <cellStyle name="Normal 3 6 2 2 15" xfId="47919"/>
    <cellStyle name="Normal 3 6 2 2 2" xfId="14780"/>
    <cellStyle name="Normal 3 6 2 2 2 10" xfId="47920"/>
    <cellStyle name="Normal 3 6 2 2 2 11" xfId="47921"/>
    <cellStyle name="Normal 3 6 2 2 2 12" xfId="47922"/>
    <cellStyle name="Normal 3 6 2 2 2 2" xfId="14781"/>
    <cellStyle name="Normal 3 6 2 2 2 2 2" xfId="14782"/>
    <cellStyle name="Normal 3 6 2 2 2 2 2 2" xfId="14783"/>
    <cellStyle name="Normal 3 6 2 2 2 2 2 2 2" xfId="14784"/>
    <cellStyle name="Normal 3 6 2 2 2 2 2 2 2 2" xfId="30964"/>
    <cellStyle name="Normal 3 6 2 2 2 2 2 2 2 2 2" xfId="30965"/>
    <cellStyle name="Normal 3 6 2 2 2 2 2 2 2 2 3" xfId="47923"/>
    <cellStyle name="Normal 3 6 2 2 2 2 2 2 2 3" xfId="30966"/>
    <cellStyle name="Normal 3 6 2 2 2 2 2 2 2 4" xfId="47924"/>
    <cellStyle name="Normal 3 6 2 2 2 2 2 2 3" xfId="14785"/>
    <cellStyle name="Normal 3 6 2 2 2 2 2 2 3 2" xfId="30967"/>
    <cellStyle name="Normal 3 6 2 2 2 2 2 2 3 3" xfId="47925"/>
    <cellStyle name="Normal 3 6 2 2 2 2 2 2 4" xfId="30968"/>
    <cellStyle name="Normal 3 6 2 2 2 2 2 2 5" xfId="47926"/>
    <cellStyle name="Normal 3 6 2 2 2 2 2 3" xfId="14786"/>
    <cellStyle name="Normal 3 6 2 2 2 2 2 3 2" xfId="14787"/>
    <cellStyle name="Normal 3 6 2 2 2 2 2 3 2 2" xfId="30969"/>
    <cellStyle name="Normal 3 6 2 2 2 2 2 3 2 3" xfId="47927"/>
    <cellStyle name="Normal 3 6 2 2 2 2 2 3 3" xfId="30970"/>
    <cellStyle name="Normal 3 6 2 2 2 2 2 3 4" xfId="47928"/>
    <cellStyle name="Normal 3 6 2 2 2 2 2 4" xfId="14788"/>
    <cellStyle name="Normal 3 6 2 2 2 2 2 4 2" xfId="14789"/>
    <cellStyle name="Normal 3 6 2 2 2 2 2 4 3" xfId="47929"/>
    <cellStyle name="Normal 3 6 2 2 2 2 2 5" xfId="14790"/>
    <cellStyle name="Normal 3 6 2 2 2 2 2 5 2" xfId="14791"/>
    <cellStyle name="Normal 3 6 2 2 2 2 2 6" xfId="14792"/>
    <cellStyle name="Normal 3 6 2 2 2 2 2 7" xfId="47930"/>
    <cellStyle name="Normal 3 6 2 2 2 2 3" xfId="14793"/>
    <cellStyle name="Normal 3 6 2 2 2 2 3 2" xfId="14794"/>
    <cellStyle name="Normal 3 6 2 2 2 2 3 2 2" xfId="30971"/>
    <cellStyle name="Normal 3 6 2 2 2 2 3 2 2 2" xfId="30972"/>
    <cellStyle name="Normal 3 6 2 2 2 2 3 2 2 3" xfId="47931"/>
    <cellStyle name="Normal 3 6 2 2 2 2 3 2 3" xfId="30973"/>
    <cellStyle name="Normal 3 6 2 2 2 2 3 2 4" xfId="47932"/>
    <cellStyle name="Normal 3 6 2 2 2 2 3 3" xfId="14795"/>
    <cellStyle name="Normal 3 6 2 2 2 2 3 3 2" xfId="30974"/>
    <cellStyle name="Normal 3 6 2 2 2 2 3 3 3" xfId="47933"/>
    <cellStyle name="Normal 3 6 2 2 2 2 3 4" xfId="30975"/>
    <cellStyle name="Normal 3 6 2 2 2 2 3 5" xfId="47934"/>
    <cellStyle name="Normal 3 6 2 2 2 2 4" xfId="14796"/>
    <cellStyle name="Normal 3 6 2 2 2 2 4 2" xfId="14797"/>
    <cellStyle name="Normal 3 6 2 2 2 2 4 2 2" xfId="30976"/>
    <cellStyle name="Normal 3 6 2 2 2 2 4 2 3" xfId="47935"/>
    <cellStyle name="Normal 3 6 2 2 2 2 4 3" xfId="30977"/>
    <cellStyle name="Normal 3 6 2 2 2 2 4 4" xfId="47936"/>
    <cellStyle name="Normal 3 6 2 2 2 2 5" xfId="14798"/>
    <cellStyle name="Normal 3 6 2 2 2 2 5 2" xfId="14799"/>
    <cellStyle name="Normal 3 6 2 2 2 2 5 3" xfId="47937"/>
    <cellStyle name="Normal 3 6 2 2 2 2 6" xfId="14800"/>
    <cellStyle name="Normal 3 6 2 2 2 2 6 2" xfId="14801"/>
    <cellStyle name="Normal 3 6 2 2 2 2 7" xfId="14802"/>
    <cellStyle name="Normal 3 6 2 2 2 2 8" xfId="47938"/>
    <cellStyle name="Normal 3 6 2 2 2 3" xfId="14803"/>
    <cellStyle name="Normal 3 6 2 2 2 3 2" xfId="14804"/>
    <cellStyle name="Normal 3 6 2 2 2 3 2 2" xfId="14805"/>
    <cellStyle name="Normal 3 6 2 2 2 3 2 2 2" xfId="30978"/>
    <cellStyle name="Normal 3 6 2 2 2 3 2 2 2 2" xfId="30979"/>
    <cellStyle name="Normal 3 6 2 2 2 3 2 2 2 3" xfId="47939"/>
    <cellStyle name="Normal 3 6 2 2 2 3 2 2 3" xfId="30980"/>
    <cellStyle name="Normal 3 6 2 2 2 3 2 2 4" xfId="47940"/>
    <cellStyle name="Normal 3 6 2 2 2 3 2 3" xfId="14806"/>
    <cellStyle name="Normal 3 6 2 2 2 3 2 3 2" xfId="30981"/>
    <cellStyle name="Normal 3 6 2 2 2 3 2 3 3" xfId="47941"/>
    <cellStyle name="Normal 3 6 2 2 2 3 2 4" xfId="30982"/>
    <cellStyle name="Normal 3 6 2 2 2 3 2 5" xfId="47942"/>
    <cellStyle name="Normal 3 6 2 2 2 3 3" xfId="14807"/>
    <cellStyle name="Normal 3 6 2 2 2 3 3 2" xfId="14808"/>
    <cellStyle name="Normal 3 6 2 2 2 3 3 2 2" xfId="30983"/>
    <cellStyle name="Normal 3 6 2 2 2 3 3 2 3" xfId="47943"/>
    <cellStyle name="Normal 3 6 2 2 2 3 3 3" xfId="30984"/>
    <cellStyle name="Normal 3 6 2 2 2 3 3 4" xfId="47944"/>
    <cellStyle name="Normal 3 6 2 2 2 3 4" xfId="14809"/>
    <cellStyle name="Normal 3 6 2 2 2 3 4 2" xfId="14810"/>
    <cellStyle name="Normal 3 6 2 2 2 3 4 3" xfId="47945"/>
    <cellStyle name="Normal 3 6 2 2 2 3 5" xfId="14811"/>
    <cellStyle name="Normal 3 6 2 2 2 3 5 2" xfId="14812"/>
    <cellStyle name="Normal 3 6 2 2 2 3 6" xfId="14813"/>
    <cellStyle name="Normal 3 6 2 2 2 3 7" xfId="47946"/>
    <cellStyle name="Normal 3 6 2 2 2 4" xfId="14814"/>
    <cellStyle name="Normal 3 6 2 2 2 4 2" xfId="14815"/>
    <cellStyle name="Normal 3 6 2 2 2 4 2 2" xfId="30985"/>
    <cellStyle name="Normal 3 6 2 2 2 4 2 2 2" xfId="30986"/>
    <cellStyle name="Normal 3 6 2 2 2 4 2 2 2 2" xfId="30987"/>
    <cellStyle name="Normal 3 6 2 2 2 4 2 2 2 3" xfId="47947"/>
    <cellStyle name="Normal 3 6 2 2 2 4 2 2 3" xfId="30988"/>
    <cellStyle name="Normal 3 6 2 2 2 4 2 2 4" xfId="47948"/>
    <cellStyle name="Normal 3 6 2 2 2 4 2 3" xfId="30989"/>
    <cellStyle name="Normal 3 6 2 2 2 4 2 3 2" xfId="30990"/>
    <cellStyle name="Normal 3 6 2 2 2 4 2 3 3" xfId="47949"/>
    <cellStyle name="Normal 3 6 2 2 2 4 2 4" xfId="30991"/>
    <cellStyle name="Normal 3 6 2 2 2 4 2 5" xfId="47950"/>
    <cellStyle name="Normal 3 6 2 2 2 4 3" xfId="14816"/>
    <cellStyle name="Normal 3 6 2 2 2 4 3 2" xfId="30992"/>
    <cellStyle name="Normal 3 6 2 2 2 4 3 2 2" xfId="30993"/>
    <cellStyle name="Normal 3 6 2 2 2 4 3 2 3" xfId="47951"/>
    <cellStyle name="Normal 3 6 2 2 2 4 3 3" xfId="30994"/>
    <cellStyle name="Normal 3 6 2 2 2 4 3 4" xfId="47952"/>
    <cellStyle name="Normal 3 6 2 2 2 4 4" xfId="30995"/>
    <cellStyle name="Normal 3 6 2 2 2 4 4 2" xfId="30996"/>
    <cellStyle name="Normal 3 6 2 2 2 4 4 3" xfId="47953"/>
    <cellStyle name="Normal 3 6 2 2 2 4 5" xfId="30997"/>
    <cellStyle name="Normal 3 6 2 2 2 4 6" xfId="47954"/>
    <cellStyle name="Normal 3 6 2 2 2 5" xfId="14817"/>
    <cellStyle name="Normal 3 6 2 2 2 5 2" xfId="14818"/>
    <cellStyle name="Normal 3 6 2 2 2 5 2 2" xfId="30998"/>
    <cellStyle name="Normal 3 6 2 2 2 5 2 2 2" xfId="30999"/>
    <cellStyle name="Normal 3 6 2 2 2 5 2 2 3" xfId="47955"/>
    <cellStyle name="Normal 3 6 2 2 2 5 2 3" xfId="31000"/>
    <cellStyle name="Normal 3 6 2 2 2 5 2 4" xfId="47956"/>
    <cellStyle name="Normal 3 6 2 2 2 5 3" xfId="31001"/>
    <cellStyle name="Normal 3 6 2 2 2 5 3 2" xfId="31002"/>
    <cellStyle name="Normal 3 6 2 2 2 5 3 3" xfId="47957"/>
    <cellStyle name="Normal 3 6 2 2 2 5 4" xfId="31003"/>
    <cellStyle name="Normal 3 6 2 2 2 5 5" xfId="47958"/>
    <cellStyle name="Normal 3 6 2 2 2 6" xfId="14819"/>
    <cellStyle name="Normal 3 6 2 2 2 6 2" xfId="14820"/>
    <cellStyle name="Normal 3 6 2 2 2 6 2 2" xfId="31004"/>
    <cellStyle name="Normal 3 6 2 2 2 6 2 2 2" xfId="31005"/>
    <cellStyle name="Normal 3 6 2 2 2 6 2 2 3" xfId="47959"/>
    <cellStyle name="Normal 3 6 2 2 2 6 2 3" xfId="31006"/>
    <cellStyle name="Normal 3 6 2 2 2 6 2 4" xfId="47960"/>
    <cellStyle name="Normal 3 6 2 2 2 6 3" xfId="31007"/>
    <cellStyle name="Normal 3 6 2 2 2 6 3 2" xfId="31008"/>
    <cellStyle name="Normal 3 6 2 2 2 6 3 3" xfId="47961"/>
    <cellStyle name="Normal 3 6 2 2 2 6 4" xfId="31009"/>
    <cellStyle name="Normal 3 6 2 2 2 6 5" xfId="47962"/>
    <cellStyle name="Normal 3 6 2 2 2 7" xfId="14821"/>
    <cellStyle name="Normal 3 6 2 2 2 7 2" xfId="14822"/>
    <cellStyle name="Normal 3 6 2 2 2 7 2 2" xfId="31010"/>
    <cellStyle name="Normal 3 6 2 2 2 7 2 3" xfId="47963"/>
    <cellStyle name="Normal 3 6 2 2 2 7 3" xfId="31011"/>
    <cellStyle name="Normal 3 6 2 2 2 7 4" xfId="47964"/>
    <cellStyle name="Normal 3 6 2 2 2 8" xfId="14823"/>
    <cellStyle name="Normal 3 6 2 2 2 8 2" xfId="31012"/>
    <cellStyle name="Normal 3 6 2 2 2 8 3" xfId="47965"/>
    <cellStyle name="Normal 3 6 2 2 2 9" xfId="31013"/>
    <cellStyle name="Normal 3 6 2 2 2 9 2" xfId="47966"/>
    <cellStyle name="Normal 3 6 2 2 3" xfId="14824"/>
    <cellStyle name="Normal 3 6 2 2 3 10" xfId="47967"/>
    <cellStyle name="Normal 3 6 2 2 3 11" xfId="47968"/>
    <cellStyle name="Normal 3 6 2 2 3 2" xfId="14825"/>
    <cellStyle name="Normal 3 6 2 2 3 2 2" xfId="14826"/>
    <cellStyle name="Normal 3 6 2 2 3 2 2 2" xfId="14827"/>
    <cellStyle name="Normal 3 6 2 2 3 2 2 2 2" xfId="14828"/>
    <cellStyle name="Normal 3 6 2 2 3 2 2 2 2 2" xfId="31014"/>
    <cellStyle name="Normal 3 6 2 2 3 2 2 2 2 2 2" xfId="31015"/>
    <cellStyle name="Normal 3 6 2 2 3 2 2 2 2 2 3" xfId="47969"/>
    <cellStyle name="Normal 3 6 2 2 3 2 2 2 2 3" xfId="31016"/>
    <cellStyle name="Normal 3 6 2 2 3 2 2 2 2 4" xfId="47970"/>
    <cellStyle name="Normal 3 6 2 2 3 2 2 2 3" xfId="14829"/>
    <cellStyle name="Normal 3 6 2 2 3 2 2 2 3 2" xfId="31017"/>
    <cellStyle name="Normal 3 6 2 2 3 2 2 2 3 3" xfId="47971"/>
    <cellStyle name="Normal 3 6 2 2 3 2 2 2 4" xfId="31018"/>
    <cellStyle name="Normal 3 6 2 2 3 2 2 2 5" xfId="47972"/>
    <cellStyle name="Normal 3 6 2 2 3 2 2 3" xfId="14830"/>
    <cellStyle name="Normal 3 6 2 2 3 2 2 3 2" xfId="14831"/>
    <cellStyle name="Normal 3 6 2 2 3 2 2 3 2 2" xfId="31019"/>
    <cellStyle name="Normal 3 6 2 2 3 2 2 3 2 3" xfId="47973"/>
    <cellStyle name="Normal 3 6 2 2 3 2 2 3 3" xfId="31020"/>
    <cellStyle name="Normal 3 6 2 2 3 2 2 3 4" xfId="47974"/>
    <cellStyle name="Normal 3 6 2 2 3 2 2 4" xfId="14832"/>
    <cellStyle name="Normal 3 6 2 2 3 2 2 4 2" xfId="14833"/>
    <cellStyle name="Normal 3 6 2 2 3 2 2 4 3" xfId="47975"/>
    <cellStyle name="Normal 3 6 2 2 3 2 2 5" xfId="14834"/>
    <cellStyle name="Normal 3 6 2 2 3 2 2 5 2" xfId="14835"/>
    <cellStyle name="Normal 3 6 2 2 3 2 2 6" xfId="14836"/>
    <cellStyle name="Normal 3 6 2 2 3 2 2 7" xfId="47976"/>
    <cellStyle name="Normal 3 6 2 2 3 2 3" xfId="14837"/>
    <cellStyle name="Normal 3 6 2 2 3 2 3 2" xfId="14838"/>
    <cellStyle name="Normal 3 6 2 2 3 2 3 2 2" xfId="31021"/>
    <cellStyle name="Normal 3 6 2 2 3 2 3 2 2 2" xfId="31022"/>
    <cellStyle name="Normal 3 6 2 2 3 2 3 2 2 3" xfId="47977"/>
    <cellStyle name="Normal 3 6 2 2 3 2 3 2 3" xfId="31023"/>
    <cellStyle name="Normal 3 6 2 2 3 2 3 2 4" xfId="47978"/>
    <cellStyle name="Normal 3 6 2 2 3 2 3 3" xfId="14839"/>
    <cellStyle name="Normal 3 6 2 2 3 2 3 3 2" xfId="31024"/>
    <cellStyle name="Normal 3 6 2 2 3 2 3 3 3" xfId="47979"/>
    <cellStyle name="Normal 3 6 2 2 3 2 3 4" xfId="31025"/>
    <cellStyle name="Normal 3 6 2 2 3 2 3 5" xfId="47980"/>
    <cellStyle name="Normal 3 6 2 2 3 2 4" xfId="14840"/>
    <cellStyle name="Normal 3 6 2 2 3 2 4 2" xfId="14841"/>
    <cellStyle name="Normal 3 6 2 2 3 2 4 2 2" xfId="31026"/>
    <cellStyle name="Normal 3 6 2 2 3 2 4 2 3" xfId="47981"/>
    <cellStyle name="Normal 3 6 2 2 3 2 4 3" xfId="31027"/>
    <cellStyle name="Normal 3 6 2 2 3 2 4 4" xfId="47982"/>
    <cellStyle name="Normal 3 6 2 2 3 2 5" xfId="14842"/>
    <cellStyle name="Normal 3 6 2 2 3 2 5 2" xfId="14843"/>
    <cellStyle name="Normal 3 6 2 2 3 2 5 3" xfId="47983"/>
    <cellStyle name="Normal 3 6 2 2 3 2 6" xfId="14844"/>
    <cellStyle name="Normal 3 6 2 2 3 2 6 2" xfId="14845"/>
    <cellStyle name="Normal 3 6 2 2 3 2 7" xfId="14846"/>
    <cellStyle name="Normal 3 6 2 2 3 2 8" xfId="47984"/>
    <cellStyle name="Normal 3 6 2 2 3 3" xfId="14847"/>
    <cellStyle name="Normal 3 6 2 2 3 3 2" xfId="14848"/>
    <cellStyle name="Normal 3 6 2 2 3 3 2 2" xfId="14849"/>
    <cellStyle name="Normal 3 6 2 2 3 3 2 2 2" xfId="31028"/>
    <cellStyle name="Normal 3 6 2 2 3 3 2 2 2 2" xfId="31029"/>
    <cellStyle name="Normal 3 6 2 2 3 3 2 2 2 3" xfId="47985"/>
    <cellStyle name="Normal 3 6 2 2 3 3 2 2 3" xfId="31030"/>
    <cellStyle name="Normal 3 6 2 2 3 3 2 2 4" xfId="47986"/>
    <cellStyle name="Normal 3 6 2 2 3 3 2 3" xfId="14850"/>
    <cellStyle name="Normal 3 6 2 2 3 3 2 3 2" xfId="31031"/>
    <cellStyle name="Normal 3 6 2 2 3 3 2 3 3" xfId="47987"/>
    <cellStyle name="Normal 3 6 2 2 3 3 2 4" xfId="31032"/>
    <cellStyle name="Normal 3 6 2 2 3 3 2 5" xfId="47988"/>
    <cellStyle name="Normal 3 6 2 2 3 3 3" xfId="14851"/>
    <cellStyle name="Normal 3 6 2 2 3 3 3 2" xfId="14852"/>
    <cellStyle name="Normal 3 6 2 2 3 3 3 2 2" xfId="31033"/>
    <cellStyle name="Normal 3 6 2 2 3 3 3 2 3" xfId="47989"/>
    <cellStyle name="Normal 3 6 2 2 3 3 3 3" xfId="31034"/>
    <cellStyle name="Normal 3 6 2 2 3 3 3 4" xfId="47990"/>
    <cellStyle name="Normal 3 6 2 2 3 3 4" xfId="14853"/>
    <cellStyle name="Normal 3 6 2 2 3 3 4 2" xfId="14854"/>
    <cellStyle name="Normal 3 6 2 2 3 3 4 3" xfId="47991"/>
    <cellStyle name="Normal 3 6 2 2 3 3 5" xfId="14855"/>
    <cellStyle name="Normal 3 6 2 2 3 3 5 2" xfId="14856"/>
    <cellStyle name="Normal 3 6 2 2 3 3 6" xfId="14857"/>
    <cellStyle name="Normal 3 6 2 2 3 3 7" xfId="47992"/>
    <cellStyle name="Normal 3 6 2 2 3 4" xfId="14858"/>
    <cellStyle name="Normal 3 6 2 2 3 4 2" xfId="14859"/>
    <cellStyle name="Normal 3 6 2 2 3 4 2 2" xfId="31035"/>
    <cellStyle name="Normal 3 6 2 2 3 4 2 2 2" xfId="31036"/>
    <cellStyle name="Normal 3 6 2 2 3 4 2 2 2 2" xfId="31037"/>
    <cellStyle name="Normal 3 6 2 2 3 4 2 2 2 3" xfId="47993"/>
    <cellStyle name="Normal 3 6 2 2 3 4 2 2 3" xfId="31038"/>
    <cellStyle name="Normal 3 6 2 2 3 4 2 2 4" xfId="47994"/>
    <cellStyle name="Normal 3 6 2 2 3 4 2 3" xfId="31039"/>
    <cellStyle name="Normal 3 6 2 2 3 4 2 3 2" xfId="31040"/>
    <cellStyle name="Normal 3 6 2 2 3 4 2 3 3" xfId="47995"/>
    <cellStyle name="Normal 3 6 2 2 3 4 2 4" xfId="31041"/>
    <cellStyle name="Normal 3 6 2 2 3 4 2 5" xfId="47996"/>
    <cellStyle name="Normal 3 6 2 2 3 4 3" xfId="14860"/>
    <cellStyle name="Normal 3 6 2 2 3 4 3 2" xfId="31042"/>
    <cellStyle name="Normal 3 6 2 2 3 4 3 2 2" xfId="31043"/>
    <cellStyle name="Normal 3 6 2 2 3 4 3 2 3" xfId="47997"/>
    <cellStyle name="Normal 3 6 2 2 3 4 3 3" xfId="31044"/>
    <cellStyle name="Normal 3 6 2 2 3 4 3 4" xfId="47998"/>
    <cellStyle name="Normal 3 6 2 2 3 4 4" xfId="31045"/>
    <cellStyle name="Normal 3 6 2 2 3 4 4 2" xfId="31046"/>
    <cellStyle name="Normal 3 6 2 2 3 4 4 3" xfId="47999"/>
    <cellStyle name="Normal 3 6 2 2 3 4 5" xfId="31047"/>
    <cellStyle name="Normal 3 6 2 2 3 4 6" xfId="48000"/>
    <cellStyle name="Normal 3 6 2 2 3 5" xfId="14861"/>
    <cellStyle name="Normal 3 6 2 2 3 5 2" xfId="14862"/>
    <cellStyle name="Normal 3 6 2 2 3 5 2 2" xfId="31048"/>
    <cellStyle name="Normal 3 6 2 2 3 5 2 2 2" xfId="31049"/>
    <cellStyle name="Normal 3 6 2 2 3 5 2 2 3" xfId="48001"/>
    <cellStyle name="Normal 3 6 2 2 3 5 2 3" xfId="31050"/>
    <cellStyle name="Normal 3 6 2 2 3 5 2 4" xfId="48002"/>
    <cellStyle name="Normal 3 6 2 2 3 5 3" xfId="31051"/>
    <cellStyle name="Normal 3 6 2 2 3 5 3 2" xfId="31052"/>
    <cellStyle name="Normal 3 6 2 2 3 5 3 3" xfId="48003"/>
    <cellStyle name="Normal 3 6 2 2 3 5 4" xfId="31053"/>
    <cellStyle name="Normal 3 6 2 2 3 5 5" xfId="48004"/>
    <cellStyle name="Normal 3 6 2 2 3 6" xfId="14863"/>
    <cellStyle name="Normal 3 6 2 2 3 6 2" xfId="14864"/>
    <cellStyle name="Normal 3 6 2 2 3 6 2 2" xfId="31054"/>
    <cellStyle name="Normal 3 6 2 2 3 6 2 3" xfId="48005"/>
    <cellStyle name="Normal 3 6 2 2 3 6 3" xfId="31055"/>
    <cellStyle name="Normal 3 6 2 2 3 6 4" xfId="48006"/>
    <cellStyle name="Normal 3 6 2 2 3 7" xfId="14865"/>
    <cellStyle name="Normal 3 6 2 2 3 7 2" xfId="14866"/>
    <cellStyle name="Normal 3 6 2 2 3 7 3" xfId="48007"/>
    <cellStyle name="Normal 3 6 2 2 3 8" xfId="14867"/>
    <cellStyle name="Normal 3 6 2 2 3 8 2" xfId="48008"/>
    <cellStyle name="Normal 3 6 2 2 3 9" xfId="48009"/>
    <cellStyle name="Normal 3 6 2 2 4" xfId="14868"/>
    <cellStyle name="Normal 3 6 2 2 4 10" xfId="48010"/>
    <cellStyle name="Normal 3 6 2 2 4 2" xfId="14869"/>
    <cellStyle name="Normal 3 6 2 2 4 2 2" xfId="14870"/>
    <cellStyle name="Normal 3 6 2 2 4 2 2 2" xfId="14871"/>
    <cellStyle name="Normal 3 6 2 2 4 2 2 2 2" xfId="31056"/>
    <cellStyle name="Normal 3 6 2 2 4 2 2 2 2 2" xfId="31057"/>
    <cellStyle name="Normal 3 6 2 2 4 2 2 2 2 3" xfId="48011"/>
    <cellStyle name="Normal 3 6 2 2 4 2 2 2 3" xfId="31058"/>
    <cellStyle name="Normal 3 6 2 2 4 2 2 2 4" xfId="48012"/>
    <cellStyle name="Normal 3 6 2 2 4 2 2 3" xfId="14872"/>
    <cellStyle name="Normal 3 6 2 2 4 2 2 3 2" xfId="31059"/>
    <cellStyle name="Normal 3 6 2 2 4 2 2 3 3" xfId="48013"/>
    <cellStyle name="Normal 3 6 2 2 4 2 2 4" xfId="31060"/>
    <cellStyle name="Normal 3 6 2 2 4 2 2 5" xfId="48014"/>
    <cellStyle name="Normal 3 6 2 2 4 2 3" xfId="14873"/>
    <cellStyle name="Normal 3 6 2 2 4 2 3 2" xfId="14874"/>
    <cellStyle name="Normal 3 6 2 2 4 2 3 2 2" xfId="31061"/>
    <cellStyle name="Normal 3 6 2 2 4 2 3 2 3" xfId="48015"/>
    <cellStyle name="Normal 3 6 2 2 4 2 3 3" xfId="31062"/>
    <cellStyle name="Normal 3 6 2 2 4 2 3 4" xfId="48016"/>
    <cellStyle name="Normal 3 6 2 2 4 2 4" xfId="14875"/>
    <cellStyle name="Normal 3 6 2 2 4 2 4 2" xfId="14876"/>
    <cellStyle name="Normal 3 6 2 2 4 2 4 3" xfId="48017"/>
    <cellStyle name="Normal 3 6 2 2 4 2 5" xfId="14877"/>
    <cellStyle name="Normal 3 6 2 2 4 2 5 2" xfId="14878"/>
    <cellStyle name="Normal 3 6 2 2 4 2 6" xfId="14879"/>
    <cellStyle name="Normal 3 6 2 2 4 2 7" xfId="48018"/>
    <cellStyle name="Normal 3 6 2 2 4 3" xfId="14880"/>
    <cellStyle name="Normal 3 6 2 2 4 3 2" xfId="14881"/>
    <cellStyle name="Normal 3 6 2 2 4 3 2 2" xfId="31063"/>
    <cellStyle name="Normal 3 6 2 2 4 3 2 2 2" xfId="31064"/>
    <cellStyle name="Normal 3 6 2 2 4 3 2 2 2 2" xfId="31065"/>
    <cellStyle name="Normal 3 6 2 2 4 3 2 2 2 3" xfId="48019"/>
    <cellStyle name="Normal 3 6 2 2 4 3 2 2 3" xfId="31066"/>
    <cellStyle name="Normal 3 6 2 2 4 3 2 2 4" xfId="48020"/>
    <cellStyle name="Normal 3 6 2 2 4 3 2 3" xfId="31067"/>
    <cellStyle name="Normal 3 6 2 2 4 3 2 3 2" xfId="31068"/>
    <cellStyle name="Normal 3 6 2 2 4 3 2 3 3" xfId="48021"/>
    <cellStyle name="Normal 3 6 2 2 4 3 2 4" xfId="31069"/>
    <cellStyle name="Normal 3 6 2 2 4 3 2 5" xfId="48022"/>
    <cellStyle name="Normal 3 6 2 2 4 3 3" xfId="14882"/>
    <cellStyle name="Normal 3 6 2 2 4 3 3 2" xfId="31070"/>
    <cellStyle name="Normal 3 6 2 2 4 3 3 2 2" xfId="31071"/>
    <cellStyle name="Normal 3 6 2 2 4 3 3 2 3" xfId="48023"/>
    <cellStyle name="Normal 3 6 2 2 4 3 3 3" xfId="31072"/>
    <cellStyle name="Normal 3 6 2 2 4 3 3 4" xfId="48024"/>
    <cellStyle name="Normal 3 6 2 2 4 3 4" xfId="31073"/>
    <cellStyle name="Normal 3 6 2 2 4 3 4 2" xfId="31074"/>
    <cellStyle name="Normal 3 6 2 2 4 3 4 3" xfId="48025"/>
    <cellStyle name="Normal 3 6 2 2 4 3 5" xfId="31075"/>
    <cellStyle name="Normal 3 6 2 2 4 3 6" xfId="48026"/>
    <cellStyle name="Normal 3 6 2 2 4 4" xfId="14883"/>
    <cellStyle name="Normal 3 6 2 2 4 4 2" xfId="14884"/>
    <cellStyle name="Normal 3 6 2 2 4 4 2 2" xfId="31076"/>
    <cellStyle name="Normal 3 6 2 2 4 4 2 2 2" xfId="31077"/>
    <cellStyle name="Normal 3 6 2 2 4 4 2 2 3" xfId="48027"/>
    <cellStyle name="Normal 3 6 2 2 4 4 2 3" xfId="31078"/>
    <cellStyle name="Normal 3 6 2 2 4 4 2 4" xfId="48028"/>
    <cellStyle name="Normal 3 6 2 2 4 4 3" xfId="31079"/>
    <cellStyle name="Normal 3 6 2 2 4 4 3 2" xfId="31080"/>
    <cellStyle name="Normal 3 6 2 2 4 4 3 3" xfId="48029"/>
    <cellStyle name="Normal 3 6 2 2 4 4 4" xfId="31081"/>
    <cellStyle name="Normal 3 6 2 2 4 4 5" xfId="48030"/>
    <cellStyle name="Normal 3 6 2 2 4 5" xfId="14885"/>
    <cellStyle name="Normal 3 6 2 2 4 5 2" xfId="14886"/>
    <cellStyle name="Normal 3 6 2 2 4 5 2 2" xfId="31082"/>
    <cellStyle name="Normal 3 6 2 2 4 5 2 3" xfId="48031"/>
    <cellStyle name="Normal 3 6 2 2 4 5 3" xfId="31083"/>
    <cellStyle name="Normal 3 6 2 2 4 5 4" xfId="48032"/>
    <cellStyle name="Normal 3 6 2 2 4 6" xfId="14887"/>
    <cellStyle name="Normal 3 6 2 2 4 6 2" xfId="14888"/>
    <cellStyle name="Normal 3 6 2 2 4 6 3" xfId="48033"/>
    <cellStyle name="Normal 3 6 2 2 4 7" xfId="14889"/>
    <cellStyle name="Normal 3 6 2 2 4 7 2" xfId="48034"/>
    <cellStyle name="Normal 3 6 2 2 4 8" xfId="48035"/>
    <cellStyle name="Normal 3 6 2 2 4 9" xfId="48036"/>
    <cellStyle name="Normal 3 6 2 2 5" xfId="14890"/>
    <cellStyle name="Normal 3 6 2 2 5 2" xfId="14891"/>
    <cellStyle name="Normal 3 6 2 2 5 2 2" xfId="14892"/>
    <cellStyle name="Normal 3 6 2 2 5 2 2 2" xfId="31084"/>
    <cellStyle name="Normal 3 6 2 2 5 2 2 2 2" xfId="31085"/>
    <cellStyle name="Normal 3 6 2 2 5 2 2 2 3" xfId="48037"/>
    <cellStyle name="Normal 3 6 2 2 5 2 2 3" xfId="31086"/>
    <cellStyle name="Normal 3 6 2 2 5 2 2 4" xfId="48038"/>
    <cellStyle name="Normal 3 6 2 2 5 2 3" xfId="14893"/>
    <cellStyle name="Normal 3 6 2 2 5 2 3 2" xfId="31087"/>
    <cellStyle name="Normal 3 6 2 2 5 2 3 3" xfId="48039"/>
    <cellStyle name="Normal 3 6 2 2 5 2 4" xfId="31088"/>
    <cellStyle name="Normal 3 6 2 2 5 2 5" xfId="48040"/>
    <cellStyle name="Normal 3 6 2 2 5 2 6" xfId="48041"/>
    <cellStyle name="Normal 3 6 2 2 5 3" xfId="14894"/>
    <cellStyle name="Normal 3 6 2 2 5 3 2" xfId="14895"/>
    <cellStyle name="Normal 3 6 2 2 5 3 2 2" xfId="31089"/>
    <cellStyle name="Normal 3 6 2 2 5 3 2 3" xfId="48042"/>
    <cellStyle name="Normal 3 6 2 2 5 3 3" xfId="31090"/>
    <cellStyle name="Normal 3 6 2 2 5 3 4" xfId="48043"/>
    <cellStyle name="Normal 3 6 2 2 5 4" xfId="14896"/>
    <cellStyle name="Normal 3 6 2 2 5 4 2" xfId="14897"/>
    <cellStyle name="Normal 3 6 2 2 5 4 3" xfId="48044"/>
    <cellStyle name="Normal 3 6 2 2 5 5" xfId="14898"/>
    <cellStyle name="Normal 3 6 2 2 5 5 2" xfId="14899"/>
    <cellStyle name="Normal 3 6 2 2 5 6" xfId="14900"/>
    <cellStyle name="Normal 3 6 2 2 5 7" xfId="48045"/>
    <cellStyle name="Normal 3 6 2 2 6" xfId="14901"/>
    <cellStyle name="Normal 3 6 2 2 6 2" xfId="14902"/>
    <cellStyle name="Normal 3 6 2 2 6 2 2" xfId="31091"/>
    <cellStyle name="Normal 3 6 2 2 6 2 2 2" xfId="31092"/>
    <cellStyle name="Normal 3 6 2 2 6 2 2 2 2" xfId="31093"/>
    <cellStyle name="Normal 3 6 2 2 6 2 2 2 3" xfId="48046"/>
    <cellStyle name="Normal 3 6 2 2 6 2 2 3" xfId="31094"/>
    <cellStyle name="Normal 3 6 2 2 6 2 2 4" xfId="48047"/>
    <cellStyle name="Normal 3 6 2 2 6 2 3" xfId="31095"/>
    <cellStyle name="Normal 3 6 2 2 6 2 3 2" xfId="31096"/>
    <cellStyle name="Normal 3 6 2 2 6 2 3 3" xfId="48048"/>
    <cellStyle name="Normal 3 6 2 2 6 2 4" xfId="31097"/>
    <cellStyle name="Normal 3 6 2 2 6 2 5" xfId="48049"/>
    <cellStyle name="Normal 3 6 2 2 6 3" xfId="14903"/>
    <cellStyle name="Normal 3 6 2 2 6 3 2" xfId="31098"/>
    <cellStyle name="Normal 3 6 2 2 6 3 2 2" xfId="31099"/>
    <cellStyle name="Normal 3 6 2 2 6 3 2 3" xfId="48050"/>
    <cellStyle name="Normal 3 6 2 2 6 3 3" xfId="31100"/>
    <cellStyle name="Normal 3 6 2 2 6 3 4" xfId="48051"/>
    <cellStyle name="Normal 3 6 2 2 6 4" xfId="31101"/>
    <cellStyle name="Normal 3 6 2 2 6 4 2" xfId="31102"/>
    <cellStyle name="Normal 3 6 2 2 6 4 3" xfId="48052"/>
    <cellStyle name="Normal 3 6 2 2 6 5" xfId="31103"/>
    <cellStyle name="Normal 3 6 2 2 6 6" xfId="48053"/>
    <cellStyle name="Normal 3 6 2 2 6 7" xfId="48054"/>
    <cellStyle name="Normal 3 6 2 2 7" xfId="14904"/>
    <cellStyle name="Normal 3 6 2 2 7 2" xfId="14905"/>
    <cellStyle name="Normal 3 6 2 2 7 2 2" xfId="31104"/>
    <cellStyle name="Normal 3 6 2 2 7 2 2 2" xfId="31105"/>
    <cellStyle name="Normal 3 6 2 2 7 2 2 3" xfId="48055"/>
    <cellStyle name="Normal 3 6 2 2 7 2 3" xfId="31106"/>
    <cellStyle name="Normal 3 6 2 2 7 2 4" xfId="48056"/>
    <cellStyle name="Normal 3 6 2 2 7 3" xfId="14906"/>
    <cellStyle name="Normal 3 6 2 2 7 3 2" xfId="31107"/>
    <cellStyle name="Normal 3 6 2 2 7 3 3" xfId="48057"/>
    <cellStyle name="Normal 3 6 2 2 7 4" xfId="31108"/>
    <cellStyle name="Normal 3 6 2 2 7 5" xfId="48058"/>
    <cellStyle name="Normal 3 6 2 2 8" xfId="14907"/>
    <cellStyle name="Normal 3 6 2 2 8 2" xfId="14908"/>
    <cellStyle name="Normal 3 6 2 2 8 2 2" xfId="31109"/>
    <cellStyle name="Normal 3 6 2 2 8 2 2 2" xfId="31110"/>
    <cellStyle name="Normal 3 6 2 2 8 2 2 3" xfId="48059"/>
    <cellStyle name="Normal 3 6 2 2 8 2 3" xfId="31111"/>
    <cellStyle name="Normal 3 6 2 2 8 2 4" xfId="48060"/>
    <cellStyle name="Normal 3 6 2 2 8 3" xfId="31112"/>
    <cellStyle name="Normal 3 6 2 2 8 3 2" xfId="31113"/>
    <cellStyle name="Normal 3 6 2 2 8 3 3" xfId="48061"/>
    <cellStyle name="Normal 3 6 2 2 8 4" xfId="31114"/>
    <cellStyle name="Normal 3 6 2 2 8 5" xfId="48062"/>
    <cellStyle name="Normal 3 6 2 2 9" xfId="14909"/>
    <cellStyle name="Normal 3 6 2 2 9 2" xfId="14910"/>
    <cellStyle name="Normal 3 6 2 2 9 2 2" xfId="31115"/>
    <cellStyle name="Normal 3 6 2 2 9 2 2 2" xfId="31116"/>
    <cellStyle name="Normal 3 6 2 2 9 2 2 3" xfId="48063"/>
    <cellStyle name="Normal 3 6 2 2 9 2 3" xfId="31117"/>
    <cellStyle name="Normal 3 6 2 2 9 2 4" xfId="48064"/>
    <cellStyle name="Normal 3 6 2 2 9 3" xfId="31118"/>
    <cellStyle name="Normal 3 6 2 2 9 3 2" xfId="31119"/>
    <cellStyle name="Normal 3 6 2 2 9 3 3" xfId="48065"/>
    <cellStyle name="Normal 3 6 2 2 9 4" xfId="31120"/>
    <cellStyle name="Normal 3 6 2 2 9 5" xfId="48066"/>
    <cellStyle name="Normal 3 6 2 3" xfId="14911"/>
    <cellStyle name="Normal 3 6 2 3 10" xfId="48067"/>
    <cellStyle name="Normal 3 6 2 3 11" xfId="48068"/>
    <cellStyle name="Normal 3 6 2 3 12" xfId="48069"/>
    <cellStyle name="Normal 3 6 2 3 2" xfId="14912"/>
    <cellStyle name="Normal 3 6 2 3 2 2" xfId="14913"/>
    <cellStyle name="Normal 3 6 2 3 2 2 2" xfId="14914"/>
    <cellStyle name="Normal 3 6 2 3 2 2 2 2" xfId="14915"/>
    <cellStyle name="Normal 3 6 2 3 2 2 2 2 2" xfId="31121"/>
    <cellStyle name="Normal 3 6 2 3 2 2 2 2 2 2" xfId="31122"/>
    <cellStyle name="Normal 3 6 2 3 2 2 2 2 2 3" xfId="48070"/>
    <cellStyle name="Normal 3 6 2 3 2 2 2 2 3" xfId="31123"/>
    <cellStyle name="Normal 3 6 2 3 2 2 2 2 4" xfId="48071"/>
    <cellStyle name="Normal 3 6 2 3 2 2 2 3" xfId="14916"/>
    <cellStyle name="Normal 3 6 2 3 2 2 2 3 2" xfId="31124"/>
    <cellStyle name="Normal 3 6 2 3 2 2 2 3 3" xfId="48072"/>
    <cellStyle name="Normal 3 6 2 3 2 2 2 4" xfId="31125"/>
    <cellStyle name="Normal 3 6 2 3 2 2 2 5" xfId="48073"/>
    <cellStyle name="Normal 3 6 2 3 2 2 3" xfId="14917"/>
    <cellStyle name="Normal 3 6 2 3 2 2 3 2" xfId="14918"/>
    <cellStyle name="Normal 3 6 2 3 2 2 3 2 2" xfId="31126"/>
    <cellStyle name="Normal 3 6 2 3 2 2 3 2 3" xfId="48074"/>
    <cellStyle name="Normal 3 6 2 3 2 2 3 3" xfId="31127"/>
    <cellStyle name="Normal 3 6 2 3 2 2 3 4" xfId="48075"/>
    <cellStyle name="Normal 3 6 2 3 2 2 4" xfId="14919"/>
    <cellStyle name="Normal 3 6 2 3 2 2 4 2" xfId="14920"/>
    <cellStyle name="Normal 3 6 2 3 2 2 4 3" xfId="48076"/>
    <cellStyle name="Normal 3 6 2 3 2 2 5" xfId="14921"/>
    <cellStyle name="Normal 3 6 2 3 2 2 5 2" xfId="14922"/>
    <cellStyle name="Normal 3 6 2 3 2 2 6" xfId="14923"/>
    <cellStyle name="Normal 3 6 2 3 2 2 7" xfId="48077"/>
    <cellStyle name="Normal 3 6 2 3 2 3" xfId="14924"/>
    <cellStyle name="Normal 3 6 2 3 2 3 2" xfId="14925"/>
    <cellStyle name="Normal 3 6 2 3 2 3 2 2" xfId="31128"/>
    <cellStyle name="Normal 3 6 2 3 2 3 2 2 2" xfId="31129"/>
    <cellStyle name="Normal 3 6 2 3 2 3 2 2 3" xfId="48078"/>
    <cellStyle name="Normal 3 6 2 3 2 3 2 3" xfId="31130"/>
    <cellStyle name="Normal 3 6 2 3 2 3 2 4" xfId="48079"/>
    <cellStyle name="Normal 3 6 2 3 2 3 3" xfId="14926"/>
    <cellStyle name="Normal 3 6 2 3 2 3 3 2" xfId="31131"/>
    <cellStyle name="Normal 3 6 2 3 2 3 3 3" xfId="48080"/>
    <cellStyle name="Normal 3 6 2 3 2 3 4" xfId="31132"/>
    <cellStyle name="Normal 3 6 2 3 2 3 5" xfId="48081"/>
    <cellStyle name="Normal 3 6 2 3 2 4" xfId="14927"/>
    <cellStyle name="Normal 3 6 2 3 2 4 2" xfId="14928"/>
    <cellStyle name="Normal 3 6 2 3 2 4 2 2" xfId="31133"/>
    <cellStyle name="Normal 3 6 2 3 2 4 2 3" xfId="48082"/>
    <cellStyle name="Normal 3 6 2 3 2 4 3" xfId="31134"/>
    <cellStyle name="Normal 3 6 2 3 2 4 4" xfId="48083"/>
    <cellStyle name="Normal 3 6 2 3 2 5" xfId="14929"/>
    <cellStyle name="Normal 3 6 2 3 2 5 2" xfId="14930"/>
    <cellStyle name="Normal 3 6 2 3 2 5 3" xfId="48084"/>
    <cellStyle name="Normal 3 6 2 3 2 6" xfId="14931"/>
    <cellStyle name="Normal 3 6 2 3 2 6 2" xfId="14932"/>
    <cellStyle name="Normal 3 6 2 3 2 7" xfId="14933"/>
    <cellStyle name="Normal 3 6 2 3 2 8" xfId="48085"/>
    <cellStyle name="Normal 3 6 2 3 3" xfId="14934"/>
    <cellStyle name="Normal 3 6 2 3 3 2" xfId="14935"/>
    <cellStyle name="Normal 3 6 2 3 3 2 2" xfId="14936"/>
    <cellStyle name="Normal 3 6 2 3 3 2 2 2" xfId="31135"/>
    <cellStyle name="Normal 3 6 2 3 3 2 2 2 2" xfId="31136"/>
    <cellStyle name="Normal 3 6 2 3 3 2 2 2 3" xfId="48086"/>
    <cellStyle name="Normal 3 6 2 3 3 2 2 3" xfId="31137"/>
    <cellStyle name="Normal 3 6 2 3 3 2 2 4" xfId="48087"/>
    <cellStyle name="Normal 3 6 2 3 3 2 3" xfId="14937"/>
    <cellStyle name="Normal 3 6 2 3 3 2 3 2" xfId="31138"/>
    <cellStyle name="Normal 3 6 2 3 3 2 3 3" xfId="48088"/>
    <cellStyle name="Normal 3 6 2 3 3 2 4" xfId="31139"/>
    <cellStyle name="Normal 3 6 2 3 3 2 5" xfId="48089"/>
    <cellStyle name="Normal 3 6 2 3 3 3" xfId="14938"/>
    <cellStyle name="Normal 3 6 2 3 3 3 2" xfId="14939"/>
    <cellStyle name="Normal 3 6 2 3 3 3 2 2" xfId="31140"/>
    <cellStyle name="Normal 3 6 2 3 3 3 2 3" xfId="48090"/>
    <cellStyle name="Normal 3 6 2 3 3 3 3" xfId="31141"/>
    <cellStyle name="Normal 3 6 2 3 3 3 4" xfId="48091"/>
    <cellStyle name="Normal 3 6 2 3 3 4" xfId="14940"/>
    <cellStyle name="Normal 3 6 2 3 3 4 2" xfId="14941"/>
    <cellStyle name="Normal 3 6 2 3 3 4 3" xfId="48092"/>
    <cellStyle name="Normal 3 6 2 3 3 5" xfId="14942"/>
    <cellStyle name="Normal 3 6 2 3 3 5 2" xfId="14943"/>
    <cellStyle name="Normal 3 6 2 3 3 6" xfId="14944"/>
    <cellStyle name="Normal 3 6 2 3 3 7" xfId="48093"/>
    <cellStyle name="Normal 3 6 2 3 4" xfId="14945"/>
    <cellStyle name="Normal 3 6 2 3 4 2" xfId="14946"/>
    <cellStyle name="Normal 3 6 2 3 4 2 2" xfId="31142"/>
    <cellStyle name="Normal 3 6 2 3 4 2 2 2" xfId="31143"/>
    <cellStyle name="Normal 3 6 2 3 4 2 2 2 2" xfId="31144"/>
    <cellStyle name="Normal 3 6 2 3 4 2 2 2 3" xfId="48094"/>
    <cellStyle name="Normal 3 6 2 3 4 2 2 3" xfId="31145"/>
    <cellStyle name="Normal 3 6 2 3 4 2 2 4" xfId="48095"/>
    <cellStyle name="Normal 3 6 2 3 4 2 3" xfId="31146"/>
    <cellStyle name="Normal 3 6 2 3 4 2 3 2" xfId="31147"/>
    <cellStyle name="Normal 3 6 2 3 4 2 3 3" xfId="48096"/>
    <cellStyle name="Normal 3 6 2 3 4 2 4" xfId="31148"/>
    <cellStyle name="Normal 3 6 2 3 4 2 5" xfId="48097"/>
    <cellStyle name="Normal 3 6 2 3 4 3" xfId="14947"/>
    <cellStyle name="Normal 3 6 2 3 4 3 2" xfId="31149"/>
    <cellStyle name="Normal 3 6 2 3 4 3 2 2" xfId="31150"/>
    <cellStyle name="Normal 3 6 2 3 4 3 2 3" xfId="48098"/>
    <cellStyle name="Normal 3 6 2 3 4 3 3" xfId="31151"/>
    <cellStyle name="Normal 3 6 2 3 4 3 4" xfId="48099"/>
    <cellStyle name="Normal 3 6 2 3 4 4" xfId="31152"/>
    <cellStyle name="Normal 3 6 2 3 4 4 2" xfId="31153"/>
    <cellStyle name="Normal 3 6 2 3 4 4 3" xfId="48100"/>
    <cellStyle name="Normal 3 6 2 3 4 5" xfId="31154"/>
    <cellStyle name="Normal 3 6 2 3 4 6" xfId="48101"/>
    <cellStyle name="Normal 3 6 2 3 5" xfId="14948"/>
    <cellStyle name="Normal 3 6 2 3 5 2" xfId="14949"/>
    <cellStyle name="Normal 3 6 2 3 5 2 2" xfId="31155"/>
    <cellStyle name="Normal 3 6 2 3 5 2 2 2" xfId="31156"/>
    <cellStyle name="Normal 3 6 2 3 5 2 2 3" xfId="48102"/>
    <cellStyle name="Normal 3 6 2 3 5 2 3" xfId="31157"/>
    <cellStyle name="Normal 3 6 2 3 5 2 4" xfId="48103"/>
    <cellStyle name="Normal 3 6 2 3 5 3" xfId="31158"/>
    <cellStyle name="Normal 3 6 2 3 5 3 2" xfId="31159"/>
    <cellStyle name="Normal 3 6 2 3 5 3 3" xfId="48104"/>
    <cellStyle name="Normal 3 6 2 3 5 4" xfId="31160"/>
    <cellStyle name="Normal 3 6 2 3 5 5" xfId="48105"/>
    <cellStyle name="Normal 3 6 2 3 6" xfId="14950"/>
    <cellStyle name="Normal 3 6 2 3 6 2" xfId="14951"/>
    <cellStyle name="Normal 3 6 2 3 6 2 2" xfId="31161"/>
    <cellStyle name="Normal 3 6 2 3 6 2 2 2" xfId="31162"/>
    <cellStyle name="Normal 3 6 2 3 6 2 2 3" xfId="48106"/>
    <cellStyle name="Normal 3 6 2 3 6 2 3" xfId="31163"/>
    <cellStyle name="Normal 3 6 2 3 6 2 4" xfId="48107"/>
    <cellStyle name="Normal 3 6 2 3 6 3" xfId="31164"/>
    <cellStyle name="Normal 3 6 2 3 6 3 2" xfId="31165"/>
    <cellStyle name="Normal 3 6 2 3 6 3 3" xfId="48108"/>
    <cellStyle name="Normal 3 6 2 3 6 4" xfId="31166"/>
    <cellStyle name="Normal 3 6 2 3 6 5" xfId="48109"/>
    <cellStyle name="Normal 3 6 2 3 7" xfId="14952"/>
    <cellStyle name="Normal 3 6 2 3 7 2" xfId="14953"/>
    <cellStyle name="Normal 3 6 2 3 7 2 2" xfId="31167"/>
    <cellStyle name="Normal 3 6 2 3 7 2 3" xfId="48110"/>
    <cellStyle name="Normal 3 6 2 3 7 3" xfId="31168"/>
    <cellStyle name="Normal 3 6 2 3 7 4" xfId="48111"/>
    <cellStyle name="Normal 3 6 2 3 8" xfId="14954"/>
    <cellStyle name="Normal 3 6 2 3 8 2" xfId="31169"/>
    <cellStyle name="Normal 3 6 2 3 8 3" xfId="48112"/>
    <cellStyle name="Normal 3 6 2 3 9" xfId="31170"/>
    <cellStyle name="Normal 3 6 2 3 9 2" xfId="48113"/>
    <cellStyle name="Normal 3 6 2 4" xfId="14955"/>
    <cellStyle name="Normal 3 6 2 4 10" xfId="48114"/>
    <cellStyle name="Normal 3 6 2 4 11" xfId="48115"/>
    <cellStyle name="Normal 3 6 2 4 2" xfId="14956"/>
    <cellStyle name="Normal 3 6 2 4 2 2" xfId="14957"/>
    <cellStyle name="Normal 3 6 2 4 2 2 2" xfId="14958"/>
    <cellStyle name="Normal 3 6 2 4 2 2 2 2" xfId="14959"/>
    <cellStyle name="Normal 3 6 2 4 2 2 2 2 2" xfId="31171"/>
    <cellStyle name="Normal 3 6 2 4 2 2 2 2 2 2" xfId="31172"/>
    <cellStyle name="Normal 3 6 2 4 2 2 2 2 2 3" xfId="48116"/>
    <cellStyle name="Normal 3 6 2 4 2 2 2 2 3" xfId="31173"/>
    <cellStyle name="Normal 3 6 2 4 2 2 2 2 4" xfId="48117"/>
    <cellStyle name="Normal 3 6 2 4 2 2 2 3" xfId="14960"/>
    <cellStyle name="Normal 3 6 2 4 2 2 2 3 2" xfId="31174"/>
    <cellStyle name="Normal 3 6 2 4 2 2 2 3 3" xfId="48118"/>
    <cellStyle name="Normal 3 6 2 4 2 2 2 4" xfId="31175"/>
    <cellStyle name="Normal 3 6 2 4 2 2 2 5" xfId="48119"/>
    <cellStyle name="Normal 3 6 2 4 2 2 3" xfId="14961"/>
    <cellStyle name="Normal 3 6 2 4 2 2 3 2" xfId="14962"/>
    <cellStyle name="Normal 3 6 2 4 2 2 3 2 2" xfId="31176"/>
    <cellStyle name="Normal 3 6 2 4 2 2 3 2 3" xfId="48120"/>
    <cellStyle name="Normal 3 6 2 4 2 2 3 3" xfId="31177"/>
    <cellStyle name="Normal 3 6 2 4 2 2 3 4" xfId="48121"/>
    <cellStyle name="Normal 3 6 2 4 2 2 4" xfId="14963"/>
    <cellStyle name="Normal 3 6 2 4 2 2 4 2" xfId="14964"/>
    <cellStyle name="Normal 3 6 2 4 2 2 4 3" xfId="48122"/>
    <cellStyle name="Normal 3 6 2 4 2 2 5" xfId="14965"/>
    <cellStyle name="Normal 3 6 2 4 2 2 5 2" xfId="14966"/>
    <cellStyle name="Normal 3 6 2 4 2 2 6" xfId="14967"/>
    <cellStyle name="Normal 3 6 2 4 2 2 7" xfId="48123"/>
    <cellStyle name="Normal 3 6 2 4 2 3" xfId="14968"/>
    <cellStyle name="Normal 3 6 2 4 2 3 2" xfId="14969"/>
    <cellStyle name="Normal 3 6 2 4 2 3 2 2" xfId="31178"/>
    <cellStyle name="Normal 3 6 2 4 2 3 2 2 2" xfId="31179"/>
    <cellStyle name="Normal 3 6 2 4 2 3 2 2 3" xfId="48124"/>
    <cellStyle name="Normal 3 6 2 4 2 3 2 3" xfId="31180"/>
    <cellStyle name="Normal 3 6 2 4 2 3 2 4" xfId="48125"/>
    <cellStyle name="Normal 3 6 2 4 2 3 3" xfId="14970"/>
    <cellStyle name="Normal 3 6 2 4 2 3 3 2" xfId="31181"/>
    <cellStyle name="Normal 3 6 2 4 2 3 3 3" xfId="48126"/>
    <cellStyle name="Normal 3 6 2 4 2 3 4" xfId="31182"/>
    <cellStyle name="Normal 3 6 2 4 2 3 5" xfId="48127"/>
    <cellStyle name="Normal 3 6 2 4 2 4" xfId="14971"/>
    <cellStyle name="Normal 3 6 2 4 2 4 2" xfId="14972"/>
    <cellStyle name="Normal 3 6 2 4 2 4 2 2" xfId="31183"/>
    <cellStyle name="Normal 3 6 2 4 2 4 2 3" xfId="48128"/>
    <cellStyle name="Normal 3 6 2 4 2 4 3" xfId="31184"/>
    <cellStyle name="Normal 3 6 2 4 2 4 4" xfId="48129"/>
    <cellStyle name="Normal 3 6 2 4 2 5" xfId="14973"/>
    <cellStyle name="Normal 3 6 2 4 2 5 2" xfId="14974"/>
    <cellStyle name="Normal 3 6 2 4 2 5 3" xfId="48130"/>
    <cellStyle name="Normal 3 6 2 4 2 6" xfId="14975"/>
    <cellStyle name="Normal 3 6 2 4 2 6 2" xfId="14976"/>
    <cellStyle name="Normal 3 6 2 4 2 7" xfId="14977"/>
    <cellStyle name="Normal 3 6 2 4 2 8" xfId="48131"/>
    <cellStyle name="Normal 3 6 2 4 3" xfId="14978"/>
    <cellStyle name="Normal 3 6 2 4 3 2" xfId="14979"/>
    <cellStyle name="Normal 3 6 2 4 3 2 2" xfId="14980"/>
    <cellStyle name="Normal 3 6 2 4 3 2 2 2" xfId="31185"/>
    <cellStyle name="Normal 3 6 2 4 3 2 2 2 2" xfId="31186"/>
    <cellStyle name="Normal 3 6 2 4 3 2 2 2 3" xfId="48132"/>
    <cellStyle name="Normal 3 6 2 4 3 2 2 3" xfId="31187"/>
    <cellStyle name="Normal 3 6 2 4 3 2 2 4" xfId="48133"/>
    <cellStyle name="Normal 3 6 2 4 3 2 3" xfId="14981"/>
    <cellStyle name="Normal 3 6 2 4 3 2 3 2" xfId="31188"/>
    <cellStyle name="Normal 3 6 2 4 3 2 3 3" xfId="48134"/>
    <cellStyle name="Normal 3 6 2 4 3 2 4" xfId="31189"/>
    <cellStyle name="Normal 3 6 2 4 3 2 5" xfId="48135"/>
    <cellStyle name="Normal 3 6 2 4 3 3" xfId="14982"/>
    <cellStyle name="Normal 3 6 2 4 3 3 2" xfId="14983"/>
    <cellStyle name="Normal 3 6 2 4 3 3 2 2" xfId="31190"/>
    <cellStyle name="Normal 3 6 2 4 3 3 2 3" xfId="48136"/>
    <cellStyle name="Normal 3 6 2 4 3 3 3" xfId="31191"/>
    <cellStyle name="Normal 3 6 2 4 3 3 4" xfId="48137"/>
    <cellStyle name="Normal 3 6 2 4 3 4" xfId="14984"/>
    <cellStyle name="Normal 3 6 2 4 3 4 2" xfId="14985"/>
    <cellStyle name="Normal 3 6 2 4 3 4 3" xfId="48138"/>
    <cellStyle name="Normal 3 6 2 4 3 5" xfId="14986"/>
    <cellStyle name="Normal 3 6 2 4 3 5 2" xfId="14987"/>
    <cellStyle name="Normal 3 6 2 4 3 6" xfId="14988"/>
    <cellStyle name="Normal 3 6 2 4 3 7" xfId="48139"/>
    <cellStyle name="Normal 3 6 2 4 4" xfId="14989"/>
    <cellStyle name="Normal 3 6 2 4 4 2" xfId="14990"/>
    <cellStyle name="Normal 3 6 2 4 4 2 2" xfId="31192"/>
    <cellStyle name="Normal 3 6 2 4 4 2 2 2" xfId="31193"/>
    <cellStyle name="Normal 3 6 2 4 4 2 2 2 2" xfId="31194"/>
    <cellStyle name="Normal 3 6 2 4 4 2 2 2 3" xfId="48140"/>
    <cellStyle name="Normal 3 6 2 4 4 2 2 3" xfId="31195"/>
    <cellStyle name="Normal 3 6 2 4 4 2 2 4" xfId="48141"/>
    <cellStyle name="Normal 3 6 2 4 4 2 3" xfId="31196"/>
    <cellStyle name="Normal 3 6 2 4 4 2 3 2" xfId="31197"/>
    <cellStyle name="Normal 3 6 2 4 4 2 3 3" xfId="48142"/>
    <cellStyle name="Normal 3 6 2 4 4 2 4" xfId="31198"/>
    <cellStyle name="Normal 3 6 2 4 4 2 5" xfId="48143"/>
    <cellStyle name="Normal 3 6 2 4 4 3" xfId="14991"/>
    <cellStyle name="Normal 3 6 2 4 4 3 2" xfId="31199"/>
    <cellStyle name="Normal 3 6 2 4 4 3 2 2" xfId="31200"/>
    <cellStyle name="Normal 3 6 2 4 4 3 2 3" xfId="48144"/>
    <cellStyle name="Normal 3 6 2 4 4 3 3" xfId="31201"/>
    <cellStyle name="Normal 3 6 2 4 4 3 4" xfId="48145"/>
    <cellStyle name="Normal 3 6 2 4 4 4" xfId="31202"/>
    <cellStyle name="Normal 3 6 2 4 4 4 2" xfId="31203"/>
    <cellStyle name="Normal 3 6 2 4 4 4 3" xfId="48146"/>
    <cellStyle name="Normal 3 6 2 4 4 5" xfId="31204"/>
    <cellStyle name="Normal 3 6 2 4 4 6" xfId="48147"/>
    <cellStyle name="Normal 3 6 2 4 5" xfId="14992"/>
    <cellStyle name="Normal 3 6 2 4 5 2" xfId="14993"/>
    <cellStyle name="Normal 3 6 2 4 5 2 2" xfId="31205"/>
    <cellStyle name="Normal 3 6 2 4 5 2 2 2" xfId="31206"/>
    <cellStyle name="Normal 3 6 2 4 5 2 2 3" xfId="48148"/>
    <cellStyle name="Normal 3 6 2 4 5 2 3" xfId="31207"/>
    <cellStyle name="Normal 3 6 2 4 5 2 4" xfId="48149"/>
    <cellStyle name="Normal 3 6 2 4 5 3" xfId="31208"/>
    <cellStyle name="Normal 3 6 2 4 5 3 2" xfId="31209"/>
    <cellStyle name="Normal 3 6 2 4 5 3 3" xfId="48150"/>
    <cellStyle name="Normal 3 6 2 4 5 4" xfId="31210"/>
    <cellStyle name="Normal 3 6 2 4 5 5" xfId="48151"/>
    <cellStyle name="Normal 3 6 2 4 6" xfId="14994"/>
    <cellStyle name="Normal 3 6 2 4 6 2" xfId="14995"/>
    <cellStyle name="Normal 3 6 2 4 6 2 2" xfId="31211"/>
    <cellStyle name="Normal 3 6 2 4 6 2 3" xfId="48152"/>
    <cellStyle name="Normal 3 6 2 4 6 3" xfId="31212"/>
    <cellStyle name="Normal 3 6 2 4 6 4" xfId="48153"/>
    <cellStyle name="Normal 3 6 2 4 7" xfId="14996"/>
    <cellStyle name="Normal 3 6 2 4 7 2" xfId="14997"/>
    <cellStyle name="Normal 3 6 2 4 7 3" xfId="48154"/>
    <cellStyle name="Normal 3 6 2 4 8" xfId="14998"/>
    <cellStyle name="Normal 3 6 2 4 8 2" xfId="48155"/>
    <cellStyle name="Normal 3 6 2 4 9" xfId="48156"/>
    <cellStyle name="Normal 3 6 2 5" xfId="14999"/>
    <cellStyle name="Normal 3 6 2 5 10" xfId="48157"/>
    <cellStyle name="Normal 3 6 2 5 2" xfId="15000"/>
    <cellStyle name="Normal 3 6 2 5 2 2" xfId="15001"/>
    <cellStyle name="Normal 3 6 2 5 2 2 2" xfId="15002"/>
    <cellStyle name="Normal 3 6 2 5 2 2 2 2" xfId="31213"/>
    <cellStyle name="Normal 3 6 2 5 2 2 2 2 2" xfId="31214"/>
    <cellStyle name="Normal 3 6 2 5 2 2 2 2 3" xfId="48158"/>
    <cellStyle name="Normal 3 6 2 5 2 2 2 3" xfId="31215"/>
    <cellStyle name="Normal 3 6 2 5 2 2 2 4" xfId="48159"/>
    <cellStyle name="Normal 3 6 2 5 2 2 3" xfId="15003"/>
    <cellStyle name="Normal 3 6 2 5 2 2 3 2" xfId="31216"/>
    <cellStyle name="Normal 3 6 2 5 2 2 3 3" xfId="48160"/>
    <cellStyle name="Normal 3 6 2 5 2 2 4" xfId="31217"/>
    <cellStyle name="Normal 3 6 2 5 2 2 5" xfId="48161"/>
    <cellStyle name="Normal 3 6 2 5 2 3" xfId="15004"/>
    <cellStyle name="Normal 3 6 2 5 2 3 2" xfId="15005"/>
    <cellStyle name="Normal 3 6 2 5 2 3 2 2" xfId="31218"/>
    <cellStyle name="Normal 3 6 2 5 2 3 2 3" xfId="48162"/>
    <cellStyle name="Normal 3 6 2 5 2 3 3" xfId="31219"/>
    <cellStyle name="Normal 3 6 2 5 2 3 4" xfId="48163"/>
    <cellStyle name="Normal 3 6 2 5 2 4" xfId="15006"/>
    <cellStyle name="Normal 3 6 2 5 2 4 2" xfId="15007"/>
    <cellStyle name="Normal 3 6 2 5 2 4 3" xfId="48164"/>
    <cellStyle name="Normal 3 6 2 5 2 5" xfId="15008"/>
    <cellStyle name="Normal 3 6 2 5 2 5 2" xfId="15009"/>
    <cellStyle name="Normal 3 6 2 5 2 6" xfId="15010"/>
    <cellStyle name="Normal 3 6 2 5 2 7" xfId="48165"/>
    <cellStyle name="Normal 3 6 2 5 3" xfId="15011"/>
    <cellStyle name="Normal 3 6 2 5 3 2" xfId="15012"/>
    <cellStyle name="Normal 3 6 2 5 3 2 2" xfId="31220"/>
    <cellStyle name="Normal 3 6 2 5 3 2 2 2" xfId="31221"/>
    <cellStyle name="Normal 3 6 2 5 3 2 2 2 2" xfId="31222"/>
    <cellStyle name="Normal 3 6 2 5 3 2 2 2 3" xfId="48166"/>
    <cellStyle name="Normal 3 6 2 5 3 2 2 3" xfId="31223"/>
    <cellStyle name="Normal 3 6 2 5 3 2 2 4" xfId="48167"/>
    <cellStyle name="Normal 3 6 2 5 3 2 3" xfId="31224"/>
    <cellStyle name="Normal 3 6 2 5 3 2 3 2" xfId="31225"/>
    <cellStyle name="Normal 3 6 2 5 3 2 3 3" xfId="48168"/>
    <cellStyle name="Normal 3 6 2 5 3 2 4" xfId="31226"/>
    <cellStyle name="Normal 3 6 2 5 3 2 5" xfId="48169"/>
    <cellStyle name="Normal 3 6 2 5 3 3" xfId="15013"/>
    <cellStyle name="Normal 3 6 2 5 3 3 2" xfId="31227"/>
    <cellStyle name="Normal 3 6 2 5 3 3 2 2" xfId="31228"/>
    <cellStyle name="Normal 3 6 2 5 3 3 2 3" xfId="48170"/>
    <cellStyle name="Normal 3 6 2 5 3 3 3" xfId="31229"/>
    <cellStyle name="Normal 3 6 2 5 3 3 4" xfId="48171"/>
    <cellStyle name="Normal 3 6 2 5 3 4" xfId="31230"/>
    <cellStyle name="Normal 3 6 2 5 3 4 2" xfId="31231"/>
    <cellStyle name="Normal 3 6 2 5 3 4 3" xfId="48172"/>
    <cellStyle name="Normal 3 6 2 5 3 5" xfId="31232"/>
    <cellStyle name="Normal 3 6 2 5 3 6" xfId="48173"/>
    <cellStyle name="Normal 3 6 2 5 4" xfId="15014"/>
    <cellStyle name="Normal 3 6 2 5 4 2" xfId="15015"/>
    <cellStyle name="Normal 3 6 2 5 4 2 2" xfId="31233"/>
    <cellStyle name="Normal 3 6 2 5 4 2 2 2" xfId="31234"/>
    <cellStyle name="Normal 3 6 2 5 4 2 2 3" xfId="48174"/>
    <cellStyle name="Normal 3 6 2 5 4 2 3" xfId="31235"/>
    <cellStyle name="Normal 3 6 2 5 4 2 4" xfId="48175"/>
    <cellStyle name="Normal 3 6 2 5 4 3" xfId="31236"/>
    <cellStyle name="Normal 3 6 2 5 4 3 2" xfId="31237"/>
    <cellStyle name="Normal 3 6 2 5 4 3 3" xfId="48176"/>
    <cellStyle name="Normal 3 6 2 5 4 4" xfId="31238"/>
    <cellStyle name="Normal 3 6 2 5 4 5" xfId="48177"/>
    <cellStyle name="Normal 3 6 2 5 5" xfId="15016"/>
    <cellStyle name="Normal 3 6 2 5 5 2" xfId="15017"/>
    <cellStyle name="Normal 3 6 2 5 5 2 2" xfId="31239"/>
    <cellStyle name="Normal 3 6 2 5 5 2 3" xfId="48178"/>
    <cellStyle name="Normal 3 6 2 5 5 3" xfId="31240"/>
    <cellStyle name="Normal 3 6 2 5 5 4" xfId="48179"/>
    <cellStyle name="Normal 3 6 2 5 6" xfId="15018"/>
    <cellStyle name="Normal 3 6 2 5 6 2" xfId="15019"/>
    <cellStyle name="Normal 3 6 2 5 6 3" xfId="48180"/>
    <cellStyle name="Normal 3 6 2 5 7" xfId="15020"/>
    <cellStyle name="Normal 3 6 2 5 7 2" xfId="48181"/>
    <cellStyle name="Normal 3 6 2 5 8" xfId="48182"/>
    <cellStyle name="Normal 3 6 2 5 9" xfId="48183"/>
    <cellStyle name="Normal 3 6 2 6" xfId="15021"/>
    <cellStyle name="Normal 3 6 2 6 2" xfId="15022"/>
    <cellStyle name="Normal 3 6 2 6 2 2" xfId="15023"/>
    <cellStyle name="Normal 3 6 2 6 2 2 2" xfId="31241"/>
    <cellStyle name="Normal 3 6 2 6 2 2 2 2" xfId="31242"/>
    <cellStyle name="Normal 3 6 2 6 2 2 2 3" xfId="48184"/>
    <cellStyle name="Normal 3 6 2 6 2 2 3" xfId="31243"/>
    <cellStyle name="Normal 3 6 2 6 2 2 4" xfId="48185"/>
    <cellStyle name="Normal 3 6 2 6 2 3" xfId="15024"/>
    <cellStyle name="Normal 3 6 2 6 2 3 2" xfId="31244"/>
    <cellStyle name="Normal 3 6 2 6 2 3 3" xfId="48186"/>
    <cellStyle name="Normal 3 6 2 6 2 4" xfId="31245"/>
    <cellStyle name="Normal 3 6 2 6 2 5" xfId="48187"/>
    <cellStyle name="Normal 3 6 2 6 2 6" xfId="48188"/>
    <cellStyle name="Normal 3 6 2 6 3" xfId="15025"/>
    <cellStyle name="Normal 3 6 2 6 3 2" xfId="15026"/>
    <cellStyle name="Normal 3 6 2 6 3 2 2" xfId="31246"/>
    <cellStyle name="Normal 3 6 2 6 3 2 3" xfId="48189"/>
    <cellStyle name="Normal 3 6 2 6 3 3" xfId="31247"/>
    <cellStyle name="Normal 3 6 2 6 3 4" xfId="48190"/>
    <cellStyle name="Normal 3 6 2 6 4" xfId="15027"/>
    <cellStyle name="Normal 3 6 2 6 4 2" xfId="15028"/>
    <cellStyle name="Normal 3 6 2 6 4 3" xfId="48191"/>
    <cellStyle name="Normal 3 6 2 6 5" xfId="15029"/>
    <cellStyle name="Normal 3 6 2 6 5 2" xfId="15030"/>
    <cellStyle name="Normal 3 6 2 6 6" xfId="15031"/>
    <cellStyle name="Normal 3 6 2 6 7" xfId="48192"/>
    <cellStyle name="Normal 3 6 2 7" xfId="15032"/>
    <cellStyle name="Normal 3 6 2 7 2" xfId="15033"/>
    <cellStyle name="Normal 3 6 2 7 2 2" xfId="31248"/>
    <cellStyle name="Normal 3 6 2 7 2 2 2" xfId="31249"/>
    <cellStyle name="Normal 3 6 2 7 2 2 2 2" xfId="31250"/>
    <cellStyle name="Normal 3 6 2 7 2 2 2 3" xfId="48193"/>
    <cellStyle name="Normal 3 6 2 7 2 2 3" xfId="31251"/>
    <cellStyle name="Normal 3 6 2 7 2 2 4" xfId="48194"/>
    <cellStyle name="Normal 3 6 2 7 2 3" xfId="31252"/>
    <cellStyle name="Normal 3 6 2 7 2 3 2" xfId="31253"/>
    <cellStyle name="Normal 3 6 2 7 2 3 3" xfId="48195"/>
    <cellStyle name="Normal 3 6 2 7 2 4" xfId="31254"/>
    <cellStyle name="Normal 3 6 2 7 2 5" xfId="48196"/>
    <cellStyle name="Normal 3 6 2 7 3" xfId="15034"/>
    <cellStyle name="Normal 3 6 2 7 3 2" xfId="31255"/>
    <cellStyle name="Normal 3 6 2 7 3 2 2" xfId="31256"/>
    <cellStyle name="Normal 3 6 2 7 3 2 3" xfId="48197"/>
    <cellStyle name="Normal 3 6 2 7 3 3" xfId="31257"/>
    <cellStyle name="Normal 3 6 2 7 3 4" xfId="48198"/>
    <cellStyle name="Normal 3 6 2 7 4" xfId="31258"/>
    <cellStyle name="Normal 3 6 2 7 4 2" xfId="31259"/>
    <cellStyle name="Normal 3 6 2 7 4 3" xfId="48199"/>
    <cellStyle name="Normal 3 6 2 7 5" xfId="31260"/>
    <cellStyle name="Normal 3 6 2 7 6" xfId="48200"/>
    <cellStyle name="Normal 3 6 2 7 7" xfId="48201"/>
    <cellStyle name="Normal 3 6 2 8" xfId="15035"/>
    <cellStyle name="Normal 3 6 2 8 2" xfId="15036"/>
    <cellStyle name="Normal 3 6 2 8 2 2" xfId="31261"/>
    <cellStyle name="Normal 3 6 2 8 2 2 2" xfId="31262"/>
    <cellStyle name="Normal 3 6 2 8 2 2 3" xfId="48202"/>
    <cellStyle name="Normal 3 6 2 8 2 3" xfId="31263"/>
    <cellStyle name="Normal 3 6 2 8 2 4" xfId="48203"/>
    <cellStyle name="Normal 3 6 2 8 3" xfId="15037"/>
    <cellStyle name="Normal 3 6 2 8 3 2" xfId="31264"/>
    <cellStyle name="Normal 3 6 2 8 3 3" xfId="48204"/>
    <cellStyle name="Normal 3 6 2 8 4" xfId="31265"/>
    <cellStyle name="Normal 3 6 2 8 5" xfId="48205"/>
    <cellStyle name="Normal 3 6 2 9" xfId="15038"/>
    <cellStyle name="Normal 3 6 2 9 2" xfId="15039"/>
    <cellStyle name="Normal 3 6 2 9 2 2" xfId="31266"/>
    <cellStyle name="Normal 3 6 2 9 2 2 2" xfId="31267"/>
    <cellStyle name="Normal 3 6 2 9 2 2 3" xfId="48206"/>
    <cellStyle name="Normal 3 6 2 9 2 3" xfId="31268"/>
    <cellStyle name="Normal 3 6 2 9 2 4" xfId="48207"/>
    <cellStyle name="Normal 3 6 2 9 3" xfId="31269"/>
    <cellStyle name="Normal 3 6 2 9 3 2" xfId="31270"/>
    <cellStyle name="Normal 3 6 2 9 3 3" xfId="48208"/>
    <cellStyle name="Normal 3 6 2 9 4" xfId="31271"/>
    <cellStyle name="Normal 3 6 2 9 5" xfId="48209"/>
    <cellStyle name="Normal 3 6 20" xfId="48210"/>
    <cellStyle name="Normal 3 6 3" xfId="15040"/>
    <cellStyle name="Normal 3 6 3 10" xfId="15041"/>
    <cellStyle name="Normal 3 6 3 10 2" xfId="15042"/>
    <cellStyle name="Normal 3 6 3 10 2 2" xfId="31272"/>
    <cellStyle name="Normal 3 6 3 10 2 3" xfId="48211"/>
    <cellStyle name="Normal 3 6 3 10 3" xfId="31273"/>
    <cellStyle name="Normal 3 6 3 10 4" xfId="48212"/>
    <cellStyle name="Normal 3 6 3 11" xfId="15043"/>
    <cellStyle name="Normal 3 6 3 11 2" xfId="31274"/>
    <cellStyle name="Normal 3 6 3 11 3" xfId="48213"/>
    <cellStyle name="Normal 3 6 3 12" xfId="31275"/>
    <cellStyle name="Normal 3 6 3 12 2" xfId="48214"/>
    <cellStyle name="Normal 3 6 3 13" xfId="48215"/>
    <cellStyle name="Normal 3 6 3 14" xfId="48216"/>
    <cellStyle name="Normal 3 6 3 15" xfId="48217"/>
    <cellStyle name="Normal 3 6 3 2" xfId="15044"/>
    <cellStyle name="Normal 3 6 3 2 10" xfId="48218"/>
    <cellStyle name="Normal 3 6 3 2 11" xfId="48219"/>
    <cellStyle name="Normal 3 6 3 2 12" xfId="48220"/>
    <cellStyle name="Normal 3 6 3 2 2" xfId="15045"/>
    <cellStyle name="Normal 3 6 3 2 2 2" xfId="15046"/>
    <cellStyle name="Normal 3 6 3 2 2 2 2" xfId="15047"/>
    <cellStyle name="Normal 3 6 3 2 2 2 2 2" xfId="15048"/>
    <cellStyle name="Normal 3 6 3 2 2 2 2 2 2" xfId="31276"/>
    <cellStyle name="Normal 3 6 3 2 2 2 2 2 2 2" xfId="31277"/>
    <cellStyle name="Normal 3 6 3 2 2 2 2 2 2 3" xfId="48221"/>
    <cellStyle name="Normal 3 6 3 2 2 2 2 2 3" xfId="31278"/>
    <cellStyle name="Normal 3 6 3 2 2 2 2 2 4" xfId="48222"/>
    <cellStyle name="Normal 3 6 3 2 2 2 2 3" xfId="15049"/>
    <cellStyle name="Normal 3 6 3 2 2 2 2 3 2" xfId="31279"/>
    <cellStyle name="Normal 3 6 3 2 2 2 2 3 3" xfId="48223"/>
    <cellStyle name="Normal 3 6 3 2 2 2 2 4" xfId="31280"/>
    <cellStyle name="Normal 3 6 3 2 2 2 2 5" xfId="48224"/>
    <cellStyle name="Normal 3 6 3 2 2 2 3" xfId="15050"/>
    <cellStyle name="Normal 3 6 3 2 2 2 3 2" xfId="15051"/>
    <cellStyle name="Normal 3 6 3 2 2 2 3 2 2" xfId="31281"/>
    <cellStyle name="Normal 3 6 3 2 2 2 3 2 3" xfId="48225"/>
    <cellStyle name="Normal 3 6 3 2 2 2 3 3" xfId="31282"/>
    <cellStyle name="Normal 3 6 3 2 2 2 3 4" xfId="48226"/>
    <cellStyle name="Normal 3 6 3 2 2 2 4" xfId="15052"/>
    <cellStyle name="Normal 3 6 3 2 2 2 4 2" xfId="15053"/>
    <cellStyle name="Normal 3 6 3 2 2 2 4 3" xfId="48227"/>
    <cellStyle name="Normal 3 6 3 2 2 2 5" xfId="15054"/>
    <cellStyle name="Normal 3 6 3 2 2 2 5 2" xfId="15055"/>
    <cellStyle name="Normal 3 6 3 2 2 2 6" xfId="15056"/>
    <cellStyle name="Normal 3 6 3 2 2 2 7" xfId="48228"/>
    <cellStyle name="Normal 3 6 3 2 2 3" xfId="15057"/>
    <cellStyle name="Normal 3 6 3 2 2 3 2" xfId="15058"/>
    <cellStyle name="Normal 3 6 3 2 2 3 2 2" xfId="31283"/>
    <cellStyle name="Normal 3 6 3 2 2 3 2 2 2" xfId="31284"/>
    <cellStyle name="Normal 3 6 3 2 2 3 2 2 3" xfId="48229"/>
    <cellStyle name="Normal 3 6 3 2 2 3 2 3" xfId="31285"/>
    <cellStyle name="Normal 3 6 3 2 2 3 2 4" xfId="48230"/>
    <cellStyle name="Normal 3 6 3 2 2 3 3" xfId="15059"/>
    <cellStyle name="Normal 3 6 3 2 2 3 3 2" xfId="31286"/>
    <cellStyle name="Normal 3 6 3 2 2 3 3 3" xfId="48231"/>
    <cellStyle name="Normal 3 6 3 2 2 3 4" xfId="31287"/>
    <cellStyle name="Normal 3 6 3 2 2 3 5" xfId="48232"/>
    <cellStyle name="Normal 3 6 3 2 2 4" xfId="15060"/>
    <cellStyle name="Normal 3 6 3 2 2 4 2" xfId="15061"/>
    <cellStyle name="Normal 3 6 3 2 2 4 2 2" xfId="31288"/>
    <cellStyle name="Normal 3 6 3 2 2 4 2 3" xfId="48233"/>
    <cellStyle name="Normal 3 6 3 2 2 4 3" xfId="31289"/>
    <cellStyle name="Normal 3 6 3 2 2 4 4" xfId="48234"/>
    <cellStyle name="Normal 3 6 3 2 2 5" xfId="15062"/>
    <cellStyle name="Normal 3 6 3 2 2 5 2" xfId="15063"/>
    <cellStyle name="Normal 3 6 3 2 2 5 3" xfId="48235"/>
    <cellStyle name="Normal 3 6 3 2 2 6" xfId="15064"/>
    <cellStyle name="Normal 3 6 3 2 2 6 2" xfId="15065"/>
    <cellStyle name="Normal 3 6 3 2 2 7" xfId="15066"/>
    <cellStyle name="Normal 3 6 3 2 2 8" xfId="48236"/>
    <cellStyle name="Normal 3 6 3 2 3" xfId="15067"/>
    <cellStyle name="Normal 3 6 3 2 3 2" xfId="15068"/>
    <cellStyle name="Normal 3 6 3 2 3 2 2" xfId="15069"/>
    <cellStyle name="Normal 3 6 3 2 3 2 2 2" xfId="31290"/>
    <cellStyle name="Normal 3 6 3 2 3 2 2 2 2" xfId="31291"/>
    <cellStyle name="Normal 3 6 3 2 3 2 2 2 3" xfId="48237"/>
    <cellStyle name="Normal 3 6 3 2 3 2 2 3" xfId="31292"/>
    <cellStyle name="Normal 3 6 3 2 3 2 2 4" xfId="48238"/>
    <cellStyle name="Normal 3 6 3 2 3 2 3" xfId="15070"/>
    <cellStyle name="Normal 3 6 3 2 3 2 3 2" xfId="31293"/>
    <cellStyle name="Normal 3 6 3 2 3 2 3 3" xfId="48239"/>
    <cellStyle name="Normal 3 6 3 2 3 2 4" xfId="31294"/>
    <cellStyle name="Normal 3 6 3 2 3 2 5" xfId="48240"/>
    <cellStyle name="Normal 3 6 3 2 3 3" xfId="15071"/>
    <cellStyle name="Normal 3 6 3 2 3 3 2" xfId="15072"/>
    <cellStyle name="Normal 3 6 3 2 3 3 2 2" xfId="31295"/>
    <cellStyle name="Normal 3 6 3 2 3 3 2 3" xfId="48241"/>
    <cellStyle name="Normal 3 6 3 2 3 3 3" xfId="31296"/>
    <cellStyle name="Normal 3 6 3 2 3 3 4" xfId="48242"/>
    <cellStyle name="Normal 3 6 3 2 3 4" xfId="15073"/>
    <cellStyle name="Normal 3 6 3 2 3 4 2" xfId="15074"/>
    <cellStyle name="Normal 3 6 3 2 3 4 3" xfId="48243"/>
    <cellStyle name="Normal 3 6 3 2 3 5" xfId="15075"/>
    <cellStyle name="Normal 3 6 3 2 3 5 2" xfId="15076"/>
    <cellStyle name="Normal 3 6 3 2 3 6" xfId="15077"/>
    <cellStyle name="Normal 3 6 3 2 3 7" xfId="48244"/>
    <cellStyle name="Normal 3 6 3 2 4" xfId="15078"/>
    <cellStyle name="Normal 3 6 3 2 4 2" xfId="15079"/>
    <cellStyle name="Normal 3 6 3 2 4 2 2" xfId="31297"/>
    <cellStyle name="Normal 3 6 3 2 4 2 2 2" xfId="31298"/>
    <cellStyle name="Normal 3 6 3 2 4 2 2 2 2" xfId="31299"/>
    <cellStyle name="Normal 3 6 3 2 4 2 2 2 3" xfId="48245"/>
    <cellStyle name="Normal 3 6 3 2 4 2 2 3" xfId="31300"/>
    <cellStyle name="Normal 3 6 3 2 4 2 2 4" xfId="48246"/>
    <cellStyle name="Normal 3 6 3 2 4 2 3" xfId="31301"/>
    <cellStyle name="Normal 3 6 3 2 4 2 3 2" xfId="31302"/>
    <cellStyle name="Normal 3 6 3 2 4 2 3 3" xfId="48247"/>
    <cellStyle name="Normal 3 6 3 2 4 2 4" xfId="31303"/>
    <cellStyle name="Normal 3 6 3 2 4 2 5" xfId="48248"/>
    <cellStyle name="Normal 3 6 3 2 4 3" xfId="15080"/>
    <cellStyle name="Normal 3 6 3 2 4 3 2" xfId="31304"/>
    <cellStyle name="Normal 3 6 3 2 4 3 2 2" xfId="31305"/>
    <cellStyle name="Normal 3 6 3 2 4 3 2 3" xfId="48249"/>
    <cellStyle name="Normal 3 6 3 2 4 3 3" xfId="31306"/>
    <cellStyle name="Normal 3 6 3 2 4 3 4" xfId="48250"/>
    <cellStyle name="Normal 3 6 3 2 4 4" xfId="31307"/>
    <cellStyle name="Normal 3 6 3 2 4 4 2" xfId="31308"/>
    <cellStyle name="Normal 3 6 3 2 4 4 3" xfId="48251"/>
    <cellStyle name="Normal 3 6 3 2 4 5" xfId="31309"/>
    <cellStyle name="Normal 3 6 3 2 4 6" xfId="48252"/>
    <cellStyle name="Normal 3 6 3 2 5" xfId="15081"/>
    <cellStyle name="Normal 3 6 3 2 5 2" xfId="15082"/>
    <cellStyle name="Normal 3 6 3 2 5 2 2" xfId="31310"/>
    <cellStyle name="Normal 3 6 3 2 5 2 2 2" xfId="31311"/>
    <cellStyle name="Normal 3 6 3 2 5 2 2 3" xfId="48253"/>
    <cellStyle name="Normal 3 6 3 2 5 2 3" xfId="31312"/>
    <cellStyle name="Normal 3 6 3 2 5 2 4" xfId="48254"/>
    <cellStyle name="Normal 3 6 3 2 5 3" xfId="31313"/>
    <cellStyle name="Normal 3 6 3 2 5 3 2" xfId="31314"/>
    <cellStyle name="Normal 3 6 3 2 5 3 3" xfId="48255"/>
    <cellStyle name="Normal 3 6 3 2 5 4" xfId="31315"/>
    <cellStyle name="Normal 3 6 3 2 5 5" xfId="48256"/>
    <cellStyle name="Normal 3 6 3 2 6" xfId="15083"/>
    <cellStyle name="Normal 3 6 3 2 6 2" xfId="15084"/>
    <cellStyle name="Normal 3 6 3 2 6 2 2" xfId="31316"/>
    <cellStyle name="Normal 3 6 3 2 6 2 2 2" xfId="31317"/>
    <cellStyle name="Normal 3 6 3 2 6 2 2 3" xfId="48257"/>
    <cellStyle name="Normal 3 6 3 2 6 2 3" xfId="31318"/>
    <cellStyle name="Normal 3 6 3 2 6 2 4" xfId="48258"/>
    <cellStyle name="Normal 3 6 3 2 6 3" xfId="31319"/>
    <cellStyle name="Normal 3 6 3 2 6 3 2" xfId="31320"/>
    <cellStyle name="Normal 3 6 3 2 6 3 3" xfId="48259"/>
    <cellStyle name="Normal 3 6 3 2 6 4" xfId="31321"/>
    <cellStyle name="Normal 3 6 3 2 6 5" xfId="48260"/>
    <cellStyle name="Normal 3 6 3 2 7" xfId="15085"/>
    <cellStyle name="Normal 3 6 3 2 7 2" xfId="15086"/>
    <cellStyle name="Normal 3 6 3 2 7 2 2" xfId="31322"/>
    <cellStyle name="Normal 3 6 3 2 7 2 3" xfId="48261"/>
    <cellStyle name="Normal 3 6 3 2 7 3" xfId="31323"/>
    <cellStyle name="Normal 3 6 3 2 7 4" xfId="48262"/>
    <cellStyle name="Normal 3 6 3 2 8" xfId="15087"/>
    <cellStyle name="Normal 3 6 3 2 8 2" xfId="31324"/>
    <cellStyle name="Normal 3 6 3 2 8 3" xfId="48263"/>
    <cellStyle name="Normal 3 6 3 2 9" xfId="31325"/>
    <cellStyle name="Normal 3 6 3 2 9 2" xfId="48264"/>
    <cellStyle name="Normal 3 6 3 3" xfId="15088"/>
    <cellStyle name="Normal 3 6 3 3 10" xfId="48265"/>
    <cellStyle name="Normal 3 6 3 3 11" xfId="48266"/>
    <cellStyle name="Normal 3 6 3 3 2" xfId="15089"/>
    <cellStyle name="Normal 3 6 3 3 2 2" xfId="15090"/>
    <cellStyle name="Normal 3 6 3 3 2 2 2" xfId="15091"/>
    <cellStyle name="Normal 3 6 3 3 2 2 2 2" xfId="15092"/>
    <cellStyle name="Normal 3 6 3 3 2 2 2 2 2" xfId="31326"/>
    <cellStyle name="Normal 3 6 3 3 2 2 2 2 2 2" xfId="31327"/>
    <cellStyle name="Normal 3 6 3 3 2 2 2 2 2 3" xfId="48267"/>
    <cellStyle name="Normal 3 6 3 3 2 2 2 2 3" xfId="31328"/>
    <cellStyle name="Normal 3 6 3 3 2 2 2 2 4" xfId="48268"/>
    <cellStyle name="Normal 3 6 3 3 2 2 2 3" xfId="15093"/>
    <cellStyle name="Normal 3 6 3 3 2 2 2 3 2" xfId="31329"/>
    <cellStyle name="Normal 3 6 3 3 2 2 2 3 3" xfId="48269"/>
    <cellStyle name="Normal 3 6 3 3 2 2 2 4" xfId="31330"/>
    <cellStyle name="Normal 3 6 3 3 2 2 2 5" xfId="48270"/>
    <cellStyle name="Normal 3 6 3 3 2 2 3" xfId="15094"/>
    <cellStyle name="Normal 3 6 3 3 2 2 3 2" xfId="15095"/>
    <cellStyle name="Normal 3 6 3 3 2 2 3 2 2" xfId="31331"/>
    <cellStyle name="Normal 3 6 3 3 2 2 3 2 3" xfId="48271"/>
    <cellStyle name="Normal 3 6 3 3 2 2 3 3" xfId="31332"/>
    <cellStyle name="Normal 3 6 3 3 2 2 3 4" xfId="48272"/>
    <cellStyle name="Normal 3 6 3 3 2 2 4" xfId="15096"/>
    <cellStyle name="Normal 3 6 3 3 2 2 4 2" xfId="15097"/>
    <cellStyle name="Normal 3 6 3 3 2 2 4 3" xfId="48273"/>
    <cellStyle name="Normal 3 6 3 3 2 2 5" xfId="15098"/>
    <cellStyle name="Normal 3 6 3 3 2 2 5 2" xfId="15099"/>
    <cellStyle name="Normal 3 6 3 3 2 2 6" xfId="15100"/>
    <cellStyle name="Normal 3 6 3 3 2 2 7" xfId="48274"/>
    <cellStyle name="Normal 3 6 3 3 2 3" xfId="15101"/>
    <cellStyle name="Normal 3 6 3 3 2 3 2" xfId="15102"/>
    <cellStyle name="Normal 3 6 3 3 2 3 2 2" xfId="31333"/>
    <cellStyle name="Normal 3 6 3 3 2 3 2 2 2" xfId="31334"/>
    <cellStyle name="Normal 3 6 3 3 2 3 2 2 3" xfId="48275"/>
    <cellStyle name="Normal 3 6 3 3 2 3 2 3" xfId="31335"/>
    <cellStyle name="Normal 3 6 3 3 2 3 2 4" xfId="48276"/>
    <cellStyle name="Normal 3 6 3 3 2 3 3" xfId="15103"/>
    <cellStyle name="Normal 3 6 3 3 2 3 3 2" xfId="31336"/>
    <cellStyle name="Normal 3 6 3 3 2 3 3 3" xfId="48277"/>
    <cellStyle name="Normal 3 6 3 3 2 3 4" xfId="31337"/>
    <cellStyle name="Normal 3 6 3 3 2 3 5" xfId="48278"/>
    <cellStyle name="Normal 3 6 3 3 2 4" xfId="15104"/>
    <cellStyle name="Normal 3 6 3 3 2 4 2" xfId="15105"/>
    <cellStyle name="Normal 3 6 3 3 2 4 2 2" xfId="31338"/>
    <cellStyle name="Normal 3 6 3 3 2 4 2 3" xfId="48279"/>
    <cellStyle name="Normal 3 6 3 3 2 4 3" xfId="31339"/>
    <cellStyle name="Normal 3 6 3 3 2 4 4" xfId="48280"/>
    <cellStyle name="Normal 3 6 3 3 2 5" xfId="15106"/>
    <cellStyle name="Normal 3 6 3 3 2 5 2" xfId="15107"/>
    <cellStyle name="Normal 3 6 3 3 2 5 3" xfId="48281"/>
    <cellStyle name="Normal 3 6 3 3 2 6" xfId="15108"/>
    <cellStyle name="Normal 3 6 3 3 2 6 2" xfId="15109"/>
    <cellStyle name="Normal 3 6 3 3 2 7" xfId="15110"/>
    <cellStyle name="Normal 3 6 3 3 2 8" xfId="48282"/>
    <cellStyle name="Normal 3 6 3 3 3" xfId="15111"/>
    <cellStyle name="Normal 3 6 3 3 3 2" xfId="15112"/>
    <cellStyle name="Normal 3 6 3 3 3 2 2" xfId="15113"/>
    <cellStyle name="Normal 3 6 3 3 3 2 2 2" xfId="31340"/>
    <cellStyle name="Normal 3 6 3 3 3 2 2 2 2" xfId="31341"/>
    <cellStyle name="Normal 3 6 3 3 3 2 2 2 3" xfId="48283"/>
    <cellStyle name="Normal 3 6 3 3 3 2 2 3" xfId="31342"/>
    <cellStyle name="Normal 3 6 3 3 3 2 2 4" xfId="48284"/>
    <cellStyle name="Normal 3 6 3 3 3 2 3" xfId="15114"/>
    <cellStyle name="Normal 3 6 3 3 3 2 3 2" xfId="31343"/>
    <cellStyle name="Normal 3 6 3 3 3 2 3 3" xfId="48285"/>
    <cellStyle name="Normal 3 6 3 3 3 2 4" xfId="31344"/>
    <cellStyle name="Normal 3 6 3 3 3 2 5" xfId="48286"/>
    <cellStyle name="Normal 3 6 3 3 3 3" xfId="15115"/>
    <cellStyle name="Normal 3 6 3 3 3 3 2" xfId="15116"/>
    <cellStyle name="Normal 3 6 3 3 3 3 2 2" xfId="31345"/>
    <cellStyle name="Normal 3 6 3 3 3 3 2 3" xfId="48287"/>
    <cellStyle name="Normal 3 6 3 3 3 3 3" xfId="31346"/>
    <cellStyle name="Normal 3 6 3 3 3 3 4" xfId="48288"/>
    <cellStyle name="Normal 3 6 3 3 3 4" xfId="15117"/>
    <cellStyle name="Normal 3 6 3 3 3 4 2" xfId="15118"/>
    <cellStyle name="Normal 3 6 3 3 3 4 3" xfId="48289"/>
    <cellStyle name="Normal 3 6 3 3 3 5" xfId="15119"/>
    <cellStyle name="Normal 3 6 3 3 3 5 2" xfId="15120"/>
    <cellStyle name="Normal 3 6 3 3 3 6" xfId="15121"/>
    <cellStyle name="Normal 3 6 3 3 3 7" xfId="48290"/>
    <cellStyle name="Normal 3 6 3 3 4" xfId="15122"/>
    <cellStyle name="Normal 3 6 3 3 4 2" xfId="15123"/>
    <cellStyle name="Normal 3 6 3 3 4 2 2" xfId="31347"/>
    <cellStyle name="Normal 3 6 3 3 4 2 2 2" xfId="31348"/>
    <cellStyle name="Normal 3 6 3 3 4 2 2 2 2" xfId="31349"/>
    <cellStyle name="Normal 3 6 3 3 4 2 2 2 3" xfId="48291"/>
    <cellStyle name="Normal 3 6 3 3 4 2 2 3" xfId="31350"/>
    <cellStyle name="Normal 3 6 3 3 4 2 2 4" xfId="48292"/>
    <cellStyle name="Normal 3 6 3 3 4 2 3" xfId="31351"/>
    <cellStyle name="Normal 3 6 3 3 4 2 3 2" xfId="31352"/>
    <cellStyle name="Normal 3 6 3 3 4 2 3 3" xfId="48293"/>
    <cellStyle name="Normal 3 6 3 3 4 2 4" xfId="31353"/>
    <cellStyle name="Normal 3 6 3 3 4 2 5" xfId="48294"/>
    <cellStyle name="Normal 3 6 3 3 4 3" xfId="15124"/>
    <cellStyle name="Normal 3 6 3 3 4 3 2" xfId="31354"/>
    <cellStyle name="Normal 3 6 3 3 4 3 2 2" xfId="31355"/>
    <cellStyle name="Normal 3 6 3 3 4 3 2 3" xfId="48295"/>
    <cellStyle name="Normal 3 6 3 3 4 3 3" xfId="31356"/>
    <cellStyle name="Normal 3 6 3 3 4 3 4" xfId="48296"/>
    <cellStyle name="Normal 3 6 3 3 4 4" xfId="31357"/>
    <cellStyle name="Normal 3 6 3 3 4 4 2" xfId="31358"/>
    <cellStyle name="Normal 3 6 3 3 4 4 3" xfId="48297"/>
    <cellStyle name="Normal 3 6 3 3 4 5" xfId="31359"/>
    <cellStyle name="Normal 3 6 3 3 4 6" xfId="48298"/>
    <cellStyle name="Normal 3 6 3 3 5" xfId="15125"/>
    <cellStyle name="Normal 3 6 3 3 5 2" xfId="15126"/>
    <cellStyle name="Normal 3 6 3 3 5 2 2" xfId="31360"/>
    <cellStyle name="Normal 3 6 3 3 5 2 2 2" xfId="31361"/>
    <cellStyle name="Normal 3 6 3 3 5 2 2 3" xfId="48299"/>
    <cellStyle name="Normal 3 6 3 3 5 2 3" xfId="31362"/>
    <cellStyle name="Normal 3 6 3 3 5 2 4" xfId="48300"/>
    <cellStyle name="Normal 3 6 3 3 5 3" xfId="31363"/>
    <cellStyle name="Normal 3 6 3 3 5 3 2" xfId="31364"/>
    <cellStyle name="Normal 3 6 3 3 5 3 3" xfId="48301"/>
    <cellStyle name="Normal 3 6 3 3 5 4" xfId="31365"/>
    <cellStyle name="Normal 3 6 3 3 5 5" xfId="48302"/>
    <cellStyle name="Normal 3 6 3 3 6" xfId="15127"/>
    <cellStyle name="Normal 3 6 3 3 6 2" xfId="15128"/>
    <cellStyle name="Normal 3 6 3 3 6 2 2" xfId="31366"/>
    <cellStyle name="Normal 3 6 3 3 6 2 3" xfId="48303"/>
    <cellStyle name="Normal 3 6 3 3 6 3" xfId="31367"/>
    <cellStyle name="Normal 3 6 3 3 6 4" xfId="48304"/>
    <cellStyle name="Normal 3 6 3 3 7" xfId="15129"/>
    <cellStyle name="Normal 3 6 3 3 7 2" xfId="15130"/>
    <cellStyle name="Normal 3 6 3 3 7 3" xfId="48305"/>
    <cellStyle name="Normal 3 6 3 3 8" xfId="15131"/>
    <cellStyle name="Normal 3 6 3 3 8 2" xfId="48306"/>
    <cellStyle name="Normal 3 6 3 3 9" xfId="48307"/>
    <cellStyle name="Normal 3 6 3 4" xfId="15132"/>
    <cellStyle name="Normal 3 6 3 4 10" xfId="48308"/>
    <cellStyle name="Normal 3 6 3 4 2" xfId="15133"/>
    <cellStyle name="Normal 3 6 3 4 2 2" xfId="15134"/>
    <cellStyle name="Normal 3 6 3 4 2 2 2" xfId="15135"/>
    <cellStyle name="Normal 3 6 3 4 2 2 2 2" xfId="31368"/>
    <cellStyle name="Normal 3 6 3 4 2 2 2 2 2" xfId="31369"/>
    <cellStyle name="Normal 3 6 3 4 2 2 2 2 3" xfId="48309"/>
    <cellStyle name="Normal 3 6 3 4 2 2 2 3" xfId="31370"/>
    <cellStyle name="Normal 3 6 3 4 2 2 2 4" xfId="48310"/>
    <cellStyle name="Normal 3 6 3 4 2 2 3" xfId="15136"/>
    <cellStyle name="Normal 3 6 3 4 2 2 3 2" xfId="31371"/>
    <cellStyle name="Normal 3 6 3 4 2 2 3 3" xfId="48311"/>
    <cellStyle name="Normal 3 6 3 4 2 2 4" xfId="31372"/>
    <cellStyle name="Normal 3 6 3 4 2 2 5" xfId="48312"/>
    <cellStyle name="Normal 3 6 3 4 2 3" xfId="15137"/>
    <cellStyle name="Normal 3 6 3 4 2 3 2" xfId="15138"/>
    <cellStyle name="Normal 3 6 3 4 2 3 2 2" xfId="31373"/>
    <cellStyle name="Normal 3 6 3 4 2 3 2 3" xfId="48313"/>
    <cellStyle name="Normal 3 6 3 4 2 3 3" xfId="31374"/>
    <cellStyle name="Normal 3 6 3 4 2 3 4" xfId="48314"/>
    <cellStyle name="Normal 3 6 3 4 2 4" xfId="15139"/>
    <cellStyle name="Normal 3 6 3 4 2 4 2" xfId="15140"/>
    <cellStyle name="Normal 3 6 3 4 2 4 3" xfId="48315"/>
    <cellStyle name="Normal 3 6 3 4 2 5" xfId="15141"/>
    <cellStyle name="Normal 3 6 3 4 2 5 2" xfId="15142"/>
    <cellStyle name="Normal 3 6 3 4 2 6" xfId="15143"/>
    <cellStyle name="Normal 3 6 3 4 2 7" xfId="48316"/>
    <cellStyle name="Normal 3 6 3 4 3" xfId="15144"/>
    <cellStyle name="Normal 3 6 3 4 3 2" xfId="15145"/>
    <cellStyle name="Normal 3 6 3 4 3 2 2" xfId="31375"/>
    <cellStyle name="Normal 3 6 3 4 3 2 2 2" xfId="31376"/>
    <cellStyle name="Normal 3 6 3 4 3 2 2 2 2" xfId="31377"/>
    <cellStyle name="Normal 3 6 3 4 3 2 2 2 3" xfId="48317"/>
    <cellStyle name="Normal 3 6 3 4 3 2 2 3" xfId="31378"/>
    <cellStyle name="Normal 3 6 3 4 3 2 2 4" xfId="48318"/>
    <cellStyle name="Normal 3 6 3 4 3 2 3" xfId="31379"/>
    <cellStyle name="Normal 3 6 3 4 3 2 3 2" xfId="31380"/>
    <cellStyle name="Normal 3 6 3 4 3 2 3 3" xfId="48319"/>
    <cellStyle name="Normal 3 6 3 4 3 2 4" xfId="31381"/>
    <cellStyle name="Normal 3 6 3 4 3 2 5" xfId="48320"/>
    <cellStyle name="Normal 3 6 3 4 3 3" xfId="15146"/>
    <cellStyle name="Normal 3 6 3 4 3 3 2" xfId="31382"/>
    <cellStyle name="Normal 3 6 3 4 3 3 2 2" xfId="31383"/>
    <cellStyle name="Normal 3 6 3 4 3 3 2 3" xfId="48321"/>
    <cellStyle name="Normal 3 6 3 4 3 3 3" xfId="31384"/>
    <cellStyle name="Normal 3 6 3 4 3 3 4" xfId="48322"/>
    <cellStyle name="Normal 3 6 3 4 3 4" xfId="31385"/>
    <cellStyle name="Normal 3 6 3 4 3 4 2" xfId="31386"/>
    <cellStyle name="Normal 3 6 3 4 3 4 3" xfId="48323"/>
    <cellStyle name="Normal 3 6 3 4 3 5" xfId="31387"/>
    <cellStyle name="Normal 3 6 3 4 3 6" xfId="48324"/>
    <cellStyle name="Normal 3 6 3 4 4" xfId="15147"/>
    <cellStyle name="Normal 3 6 3 4 4 2" xfId="15148"/>
    <cellStyle name="Normal 3 6 3 4 4 2 2" xfId="31388"/>
    <cellStyle name="Normal 3 6 3 4 4 2 2 2" xfId="31389"/>
    <cellStyle name="Normal 3 6 3 4 4 2 2 3" xfId="48325"/>
    <cellStyle name="Normal 3 6 3 4 4 2 3" xfId="31390"/>
    <cellStyle name="Normal 3 6 3 4 4 2 4" xfId="48326"/>
    <cellStyle name="Normal 3 6 3 4 4 3" xfId="31391"/>
    <cellStyle name="Normal 3 6 3 4 4 3 2" xfId="31392"/>
    <cellStyle name="Normal 3 6 3 4 4 3 3" xfId="48327"/>
    <cellStyle name="Normal 3 6 3 4 4 4" xfId="31393"/>
    <cellStyle name="Normal 3 6 3 4 4 5" xfId="48328"/>
    <cellStyle name="Normal 3 6 3 4 5" xfId="15149"/>
    <cellStyle name="Normal 3 6 3 4 5 2" xfId="15150"/>
    <cellStyle name="Normal 3 6 3 4 5 2 2" xfId="31394"/>
    <cellStyle name="Normal 3 6 3 4 5 2 3" xfId="48329"/>
    <cellStyle name="Normal 3 6 3 4 5 3" xfId="31395"/>
    <cellStyle name="Normal 3 6 3 4 5 4" xfId="48330"/>
    <cellStyle name="Normal 3 6 3 4 6" xfId="15151"/>
    <cellStyle name="Normal 3 6 3 4 6 2" xfId="15152"/>
    <cellStyle name="Normal 3 6 3 4 6 3" xfId="48331"/>
    <cellStyle name="Normal 3 6 3 4 7" xfId="15153"/>
    <cellStyle name="Normal 3 6 3 4 7 2" xfId="48332"/>
    <cellStyle name="Normal 3 6 3 4 8" xfId="48333"/>
    <cellStyle name="Normal 3 6 3 4 9" xfId="48334"/>
    <cellStyle name="Normal 3 6 3 5" xfId="15154"/>
    <cellStyle name="Normal 3 6 3 5 2" xfId="15155"/>
    <cellStyle name="Normal 3 6 3 5 2 2" xfId="15156"/>
    <cellStyle name="Normal 3 6 3 5 2 2 2" xfId="31396"/>
    <cellStyle name="Normal 3 6 3 5 2 2 2 2" xfId="31397"/>
    <cellStyle name="Normal 3 6 3 5 2 2 2 3" xfId="48335"/>
    <cellStyle name="Normal 3 6 3 5 2 2 3" xfId="31398"/>
    <cellStyle name="Normal 3 6 3 5 2 2 4" xfId="48336"/>
    <cellStyle name="Normal 3 6 3 5 2 3" xfId="15157"/>
    <cellStyle name="Normal 3 6 3 5 2 3 2" xfId="31399"/>
    <cellStyle name="Normal 3 6 3 5 2 3 3" xfId="48337"/>
    <cellStyle name="Normal 3 6 3 5 2 4" xfId="31400"/>
    <cellStyle name="Normal 3 6 3 5 2 5" xfId="48338"/>
    <cellStyle name="Normal 3 6 3 5 2 6" xfId="48339"/>
    <cellStyle name="Normal 3 6 3 5 3" xfId="15158"/>
    <cellStyle name="Normal 3 6 3 5 3 2" xfId="15159"/>
    <cellStyle name="Normal 3 6 3 5 3 2 2" xfId="31401"/>
    <cellStyle name="Normal 3 6 3 5 3 2 3" xfId="48340"/>
    <cellStyle name="Normal 3 6 3 5 3 3" xfId="31402"/>
    <cellStyle name="Normal 3 6 3 5 3 4" xfId="48341"/>
    <cellStyle name="Normal 3 6 3 5 4" xfId="15160"/>
    <cellStyle name="Normal 3 6 3 5 4 2" xfId="15161"/>
    <cellStyle name="Normal 3 6 3 5 4 3" xfId="48342"/>
    <cellStyle name="Normal 3 6 3 5 5" xfId="15162"/>
    <cellStyle name="Normal 3 6 3 5 5 2" xfId="15163"/>
    <cellStyle name="Normal 3 6 3 5 6" xfId="15164"/>
    <cellStyle name="Normal 3 6 3 5 7" xfId="48343"/>
    <cellStyle name="Normal 3 6 3 6" xfId="15165"/>
    <cellStyle name="Normal 3 6 3 6 2" xfId="15166"/>
    <cellStyle name="Normal 3 6 3 6 2 2" xfId="31403"/>
    <cellStyle name="Normal 3 6 3 6 2 2 2" xfId="31404"/>
    <cellStyle name="Normal 3 6 3 6 2 2 2 2" xfId="31405"/>
    <cellStyle name="Normal 3 6 3 6 2 2 2 3" xfId="48344"/>
    <cellStyle name="Normal 3 6 3 6 2 2 3" xfId="31406"/>
    <cellStyle name="Normal 3 6 3 6 2 2 4" xfId="48345"/>
    <cellStyle name="Normal 3 6 3 6 2 3" xfId="31407"/>
    <cellStyle name="Normal 3 6 3 6 2 3 2" xfId="31408"/>
    <cellStyle name="Normal 3 6 3 6 2 3 3" xfId="48346"/>
    <cellStyle name="Normal 3 6 3 6 2 4" xfId="31409"/>
    <cellStyle name="Normal 3 6 3 6 2 5" xfId="48347"/>
    <cellStyle name="Normal 3 6 3 6 3" xfId="15167"/>
    <cellStyle name="Normal 3 6 3 6 3 2" xfId="31410"/>
    <cellStyle name="Normal 3 6 3 6 3 2 2" xfId="31411"/>
    <cellStyle name="Normal 3 6 3 6 3 2 3" xfId="48348"/>
    <cellStyle name="Normal 3 6 3 6 3 3" xfId="31412"/>
    <cellStyle name="Normal 3 6 3 6 3 4" xfId="48349"/>
    <cellStyle name="Normal 3 6 3 6 4" xfId="31413"/>
    <cellStyle name="Normal 3 6 3 6 4 2" xfId="31414"/>
    <cellStyle name="Normal 3 6 3 6 4 3" xfId="48350"/>
    <cellStyle name="Normal 3 6 3 6 5" xfId="31415"/>
    <cellStyle name="Normal 3 6 3 6 6" xfId="48351"/>
    <cellStyle name="Normal 3 6 3 6 7" xfId="48352"/>
    <cellStyle name="Normal 3 6 3 7" xfId="15168"/>
    <cellStyle name="Normal 3 6 3 7 2" xfId="15169"/>
    <cellStyle name="Normal 3 6 3 7 2 2" xfId="31416"/>
    <cellStyle name="Normal 3 6 3 7 2 2 2" xfId="31417"/>
    <cellStyle name="Normal 3 6 3 7 2 2 3" xfId="48353"/>
    <cellStyle name="Normal 3 6 3 7 2 3" xfId="31418"/>
    <cellStyle name="Normal 3 6 3 7 2 4" xfId="48354"/>
    <cellStyle name="Normal 3 6 3 7 3" xfId="15170"/>
    <cellStyle name="Normal 3 6 3 7 3 2" xfId="31419"/>
    <cellStyle name="Normal 3 6 3 7 3 3" xfId="48355"/>
    <cellStyle name="Normal 3 6 3 7 4" xfId="31420"/>
    <cellStyle name="Normal 3 6 3 7 5" xfId="48356"/>
    <cellStyle name="Normal 3 6 3 8" xfId="15171"/>
    <cellStyle name="Normal 3 6 3 8 2" xfId="15172"/>
    <cellStyle name="Normal 3 6 3 8 2 2" xfId="31421"/>
    <cellStyle name="Normal 3 6 3 8 2 2 2" xfId="31422"/>
    <cellStyle name="Normal 3 6 3 8 2 2 3" xfId="48357"/>
    <cellStyle name="Normal 3 6 3 8 2 3" xfId="31423"/>
    <cellStyle name="Normal 3 6 3 8 2 4" xfId="48358"/>
    <cellStyle name="Normal 3 6 3 8 3" xfId="31424"/>
    <cellStyle name="Normal 3 6 3 8 3 2" xfId="31425"/>
    <cellStyle name="Normal 3 6 3 8 3 3" xfId="48359"/>
    <cellStyle name="Normal 3 6 3 8 4" xfId="31426"/>
    <cellStyle name="Normal 3 6 3 8 5" xfId="48360"/>
    <cellStyle name="Normal 3 6 3 9" xfId="15173"/>
    <cellStyle name="Normal 3 6 3 9 2" xfId="15174"/>
    <cellStyle name="Normal 3 6 3 9 2 2" xfId="31427"/>
    <cellStyle name="Normal 3 6 3 9 2 2 2" xfId="31428"/>
    <cellStyle name="Normal 3 6 3 9 2 2 3" xfId="48361"/>
    <cellStyle name="Normal 3 6 3 9 2 3" xfId="31429"/>
    <cellStyle name="Normal 3 6 3 9 2 4" xfId="48362"/>
    <cellStyle name="Normal 3 6 3 9 3" xfId="31430"/>
    <cellStyle name="Normal 3 6 3 9 3 2" xfId="31431"/>
    <cellStyle name="Normal 3 6 3 9 3 3" xfId="48363"/>
    <cellStyle name="Normal 3 6 3 9 4" xfId="31432"/>
    <cellStyle name="Normal 3 6 3 9 5" xfId="48364"/>
    <cellStyle name="Normal 3 6 4" xfId="15175"/>
    <cellStyle name="Normal 3 6 4 10" xfId="15176"/>
    <cellStyle name="Normal 3 6 4 10 2" xfId="15177"/>
    <cellStyle name="Normal 3 6 4 10 2 2" xfId="31433"/>
    <cellStyle name="Normal 3 6 4 10 2 3" xfId="48365"/>
    <cellStyle name="Normal 3 6 4 10 3" xfId="31434"/>
    <cellStyle name="Normal 3 6 4 10 4" xfId="48366"/>
    <cellStyle name="Normal 3 6 4 11" xfId="15178"/>
    <cellStyle name="Normal 3 6 4 11 2" xfId="31435"/>
    <cellStyle name="Normal 3 6 4 11 3" xfId="48367"/>
    <cellStyle name="Normal 3 6 4 12" xfId="31436"/>
    <cellStyle name="Normal 3 6 4 12 2" xfId="48368"/>
    <cellStyle name="Normal 3 6 4 13" xfId="48369"/>
    <cellStyle name="Normal 3 6 4 14" xfId="48370"/>
    <cellStyle name="Normal 3 6 4 15" xfId="48371"/>
    <cellStyle name="Normal 3 6 4 2" xfId="15179"/>
    <cellStyle name="Normal 3 6 4 2 10" xfId="48372"/>
    <cellStyle name="Normal 3 6 4 2 11" xfId="48373"/>
    <cellStyle name="Normal 3 6 4 2 12" xfId="48374"/>
    <cellStyle name="Normal 3 6 4 2 2" xfId="15180"/>
    <cellStyle name="Normal 3 6 4 2 2 2" xfId="15181"/>
    <cellStyle name="Normal 3 6 4 2 2 2 2" xfId="15182"/>
    <cellStyle name="Normal 3 6 4 2 2 2 2 2" xfId="15183"/>
    <cellStyle name="Normal 3 6 4 2 2 2 2 2 2" xfId="31437"/>
    <cellStyle name="Normal 3 6 4 2 2 2 2 2 2 2" xfId="31438"/>
    <cellStyle name="Normal 3 6 4 2 2 2 2 2 2 3" xfId="48375"/>
    <cellStyle name="Normal 3 6 4 2 2 2 2 2 3" xfId="31439"/>
    <cellStyle name="Normal 3 6 4 2 2 2 2 2 4" xfId="48376"/>
    <cellStyle name="Normal 3 6 4 2 2 2 2 3" xfId="15184"/>
    <cellStyle name="Normal 3 6 4 2 2 2 2 3 2" xfId="31440"/>
    <cellStyle name="Normal 3 6 4 2 2 2 2 3 3" xfId="48377"/>
    <cellStyle name="Normal 3 6 4 2 2 2 2 4" xfId="31441"/>
    <cellStyle name="Normal 3 6 4 2 2 2 2 5" xfId="48378"/>
    <cellStyle name="Normal 3 6 4 2 2 2 3" xfId="15185"/>
    <cellStyle name="Normal 3 6 4 2 2 2 3 2" xfId="15186"/>
    <cellStyle name="Normal 3 6 4 2 2 2 3 2 2" xfId="31442"/>
    <cellStyle name="Normal 3 6 4 2 2 2 3 2 3" xfId="48379"/>
    <cellStyle name="Normal 3 6 4 2 2 2 3 3" xfId="31443"/>
    <cellStyle name="Normal 3 6 4 2 2 2 3 4" xfId="48380"/>
    <cellStyle name="Normal 3 6 4 2 2 2 4" xfId="15187"/>
    <cellStyle name="Normal 3 6 4 2 2 2 4 2" xfId="15188"/>
    <cellStyle name="Normal 3 6 4 2 2 2 4 3" xfId="48381"/>
    <cellStyle name="Normal 3 6 4 2 2 2 5" xfId="15189"/>
    <cellStyle name="Normal 3 6 4 2 2 2 5 2" xfId="15190"/>
    <cellStyle name="Normal 3 6 4 2 2 2 6" xfId="15191"/>
    <cellStyle name="Normal 3 6 4 2 2 2 7" xfId="48382"/>
    <cellStyle name="Normal 3 6 4 2 2 3" xfId="15192"/>
    <cellStyle name="Normal 3 6 4 2 2 3 2" xfId="15193"/>
    <cellStyle name="Normal 3 6 4 2 2 3 2 2" xfId="31444"/>
    <cellStyle name="Normal 3 6 4 2 2 3 2 2 2" xfId="31445"/>
    <cellStyle name="Normal 3 6 4 2 2 3 2 2 3" xfId="48383"/>
    <cellStyle name="Normal 3 6 4 2 2 3 2 3" xfId="31446"/>
    <cellStyle name="Normal 3 6 4 2 2 3 2 4" xfId="48384"/>
    <cellStyle name="Normal 3 6 4 2 2 3 3" xfId="15194"/>
    <cellStyle name="Normal 3 6 4 2 2 3 3 2" xfId="31447"/>
    <cellStyle name="Normal 3 6 4 2 2 3 3 3" xfId="48385"/>
    <cellStyle name="Normal 3 6 4 2 2 3 4" xfId="31448"/>
    <cellStyle name="Normal 3 6 4 2 2 3 5" xfId="48386"/>
    <cellStyle name="Normal 3 6 4 2 2 4" xfId="15195"/>
    <cellStyle name="Normal 3 6 4 2 2 4 2" xfId="15196"/>
    <cellStyle name="Normal 3 6 4 2 2 4 2 2" xfId="31449"/>
    <cellStyle name="Normal 3 6 4 2 2 4 2 3" xfId="48387"/>
    <cellStyle name="Normal 3 6 4 2 2 4 3" xfId="31450"/>
    <cellStyle name="Normal 3 6 4 2 2 4 4" xfId="48388"/>
    <cellStyle name="Normal 3 6 4 2 2 5" xfId="15197"/>
    <cellStyle name="Normal 3 6 4 2 2 5 2" xfId="15198"/>
    <cellStyle name="Normal 3 6 4 2 2 5 3" xfId="48389"/>
    <cellStyle name="Normal 3 6 4 2 2 6" xfId="15199"/>
    <cellStyle name="Normal 3 6 4 2 2 6 2" xfId="15200"/>
    <cellStyle name="Normal 3 6 4 2 2 7" xfId="15201"/>
    <cellStyle name="Normal 3 6 4 2 2 8" xfId="48390"/>
    <cellStyle name="Normal 3 6 4 2 3" xfId="15202"/>
    <cellStyle name="Normal 3 6 4 2 3 2" xfId="15203"/>
    <cellStyle name="Normal 3 6 4 2 3 2 2" xfId="15204"/>
    <cellStyle name="Normal 3 6 4 2 3 2 2 2" xfId="31451"/>
    <cellStyle name="Normal 3 6 4 2 3 2 2 2 2" xfId="31452"/>
    <cellStyle name="Normal 3 6 4 2 3 2 2 2 3" xfId="48391"/>
    <cellStyle name="Normal 3 6 4 2 3 2 2 3" xfId="31453"/>
    <cellStyle name="Normal 3 6 4 2 3 2 2 4" xfId="48392"/>
    <cellStyle name="Normal 3 6 4 2 3 2 3" xfId="15205"/>
    <cellStyle name="Normal 3 6 4 2 3 2 3 2" xfId="31454"/>
    <cellStyle name="Normal 3 6 4 2 3 2 3 3" xfId="48393"/>
    <cellStyle name="Normal 3 6 4 2 3 2 4" xfId="31455"/>
    <cellStyle name="Normal 3 6 4 2 3 2 5" xfId="48394"/>
    <cellStyle name="Normal 3 6 4 2 3 3" xfId="15206"/>
    <cellStyle name="Normal 3 6 4 2 3 3 2" xfId="15207"/>
    <cellStyle name="Normal 3 6 4 2 3 3 2 2" xfId="31456"/>
    <cellStyle name="Normal 3 6 4 2 3 3 2 3" xfId="48395"/>
    <cellStyle name="Normal 3 6 4 2 3 3 3" xfId="31457"/>
    <cellStyle name="Normal 3 6 4 2 3 3 4" xfId="48396"/>
    <cellStyle name="Normal 3 6 4 2 3 4" xfId="15208"/>
    <cellStyle name="Normal 3 6 4 2 3 4 2" xfId="15209"/>
    <cellStyle name="Normal 3 6 4 2 3 4 3" xfId="48397"/>
    <cellStyle name="Normal 3 6 4 2 3 5" xfId="15210"/>
    <cellStyle name="Normal 3 6 4 2 3 5 2" xfId="15211"/>
    <cellStyle name="Normal 3 6 4 2 3 6" xfId="15212"/>
    <cellStyle name="Normal 3 6 4 2 3 7" xfId="48398"/>
    <cellStyle name="Normal 3 6 4 2 4" xfId="15213"/>
    <cellStyle name="Normal 3 6 4 2 4 2" xfId="15214"/>
    <cellStyle name="Normal 3 6 4 2 4 2 2" xfId="31458"/>
    <cellStyle name="Normal 3 6 4 2 4 2 2 2" xfId="31459"/>
    <cellStyle name="Normal 3 6 4 2 4 2 2 2 2" xfId="31460"/>
    <cellStyle name="Normal 3 6 4 2 4 2 2 2 3" xfId="48399"/>
    <cellStyle name="Normal 3 6 4 2 4 2 2 3" xfId="31461"/>
    <cellStyle name="Normal 3 6 4 2 4 2 2 4" xfId="48400"/>
    <cellStyle name="Normal 3 6 4 2 4 2 3" xfId="31462"/>
    <cellStyle name="Normal 3 6 4 2 4 2 3 2" xfId="31463"/>
    <cellStyle name="Normal 3 6 4 2 4 2 3 3" xfId="48401"/>
    <cellStyle name="Normal 3 6 4 2 4 2 4" xfId="31464"/>
    <cellStyle name="Normal 3 6 4 2 4 2 5" xfId="48402"/>
    <cellStyle name="Normal 3 6 4 2 4 3" xfId="15215"/>
    <cellStyle name="Normal 3 6 4 2 4 3 2" xfId="31465"/>
    <cellStyle name="Normal 3 6 4 2 4 3 2 2" xfId="31466"/>
    <cellStyle name="Normal 3 6 4 2 4 3 2 3" xfId="48403"/>
    <cellStyle name="Normal 3 6 4 2 4 3 3" xfId="31467"/>
    <cellStyle name="Normal 3 6 4 2 4 3 4" xfId="48404"/>
    <cellStyle name="Normal 3 6 4 2 4 4" xfId="31468"/>
    <cellStyle name="Normal 3 6 4 2 4 4 2" xfId="31469"/>
    <cellStyle name="Normal 3 6 4 2 4 4 3" xfId="48405"/>
    <cellStyle name="Normal 3 6 4 2 4 5" xfId="31470"/>
    <cellStyle name="Normal 3 6 4 2 4 6" xfId="48406"/>
    <cellStyle name="Normal 3 6 4 2 5" xfId="15216"/>
    <cellStyle name="Normal 3 6 4 2 5 2" xfId="15217"/>
    <cellStyle name="Normal 3 6 4 2 5 2 2" xfId="31471"/>
    <cellStyle name="Normal 3 6 4 2 5 2 2 2" xfId="31472"/>
    <cellStyle name="Normal 3 6 4 2 5 2 2 3" xfId="48407"/>
    <cellStyle name="Normal 3 6 4 2 5 2 3" xfId="31473"/>
    <cellStyle name="Normal 3 6 4 2 5 2 4" xfId="48408"/>
    <cellStyle name="Normal 3 6 4 2 5 3" xfId="31474"/>
    <cellStyle name="Normal 3 6 4 2 5 3 2" xfId="31475"/>
    <cellStyle name="Normal 3 6 4 2 5 3 3" xfId="48409"/>
    <cellStyle name="Normal 3 6 4 2 5 4" xfId="31476"/>
    <cellStyle name="Normal 3 6 4 2 5 5" xfId="48410"/>
    <cellStyle name="Normal 3 6 4 2 6" xfId="15218"/>
    <cellStyle name="Normal 3 6 4 2 6 2" xfId="15219"/>
    <cellStyle name="Normal 3 6 4 2 6 2 2" xfId="31477"/>
    <cellStyle name="Normal 3 6 4 2 6 2 2 2" xfId="31478"/>
    <cellStyle name="Normal 3 6 4 2 6 2 2 3" xfId="48411"/>
    <cellStyle name="Normal 3 6 4 2 6 2 3" xfId="31479"/>
    <cellStyle name="Normal 3 6 4 2 6 2 4" xfId="48412"/>
    <cellStyle name="Normal 3 6 4 2 6 3" xfId="31480"/>
    <cellStyle name="Normal 3 6 4 2 6 3 2" xfId="31481"/>
    <cellStyle name="Normal 3 6 4 2 6 3 3" xfId="48413"/>
    <cellStyle name="Normal 3 6 4 2 6 4" xfId="31482"/>
    <cellStyle name="Normal 3 6 4 2 6 5" xfId="48414"/>
    <cellStyle name="Normal 3 6 4 2 7" xfId="15220"/>
    <cellStyle name="Normal 3 6 4 2 7 2" xfId="15221"/>
    <cellStyle name="Normal 3 6 4 2 7 2 2" xfId="31483"/>
    <cellStyle name="Normal 3 6 4 2 7 2 3" xfId="48415"/>
    <cellStyle name="Normal 3 6 4 2 7 3" xfId="31484"/>
    <cellStyle name="Normal 3 6 4 2 7 4" xfId="48416"/>
    <cellStyle name="Normal 3 6 4 2 8" xfId="15222"/>
    <cellStyle name="Normal 3 6 4 2 8 2" xfId="31485"/>
    <cellStyle name="Normal 3 6 4 2 8 3" xfId="48417"/>
    <cellStyle name="Normal 3 6 4 2 9" xfId="31486"/>
    <cellStyle name="Normal 3 6 4 2 9 2" xfId="48418"/>
    <cellStyle name="Normal 3 6 4 3" xfId="15223"/>
    <cellStyle name="Normal 3 6 4 3 10" xfId="48419"/>
    <cellStyle name="Normal 3 6 4 3 11" xfId="48420"/>
    <cellStyle name="Normal 3 6 4 3 2" xfId="15224"/>
    <cellStyle name="Normal 3 6 4 3 2 2" xfId="15225"/>
    <cellStyle name="Normal 3 6 4 3 2 2 2" xfId="15226"/>
    <cellStyle name="Normal 3 6 4 3 2 2 2 2" xfId="15227"/>
    <cellStyle name="Normal 3 6 4 3 2 2 2 2 2" xfId="31487"/>
    <cellStyle name="Normal 3 6 4 3 2 2 2 2 2 2" xfId="31488"/>
    <cellStyle name="Normal 3 6 4 3 2 2 2 2 2 3" xfId="48421"/>
    <cellStyle name="Normal 3 6 4 3 2 2 2 2 3" xfId="31489"/>
    <cellStyle name="Normal 3 6 4 3 2 2 2 2 4" xfId="48422"/>
    <cellStyle name="Normal 3 6 4 3 2 2 2 3" xfId="15228"/>
    <cellStyle name="Normal 3 6 4 3 2 2 2 3 2" xfId="31490"/>
    <cellStyle name="Normal 3 6 4 3 2 2 2 3 3" xfId="48423"/>
    <cellStyle name="Normal 3 6 4 3 2 2 2 4" xfId="31491"/>
    <cellStyle name="Normal 3 6 4 3 2 2 2 5" xfId="48424"/>
    <cellStyle name="Normal 3 6 4 3 2 2 3" xfId="15229"/>
    <cellStyle name="Normal 3 6 4 3 2 2 3 2" xfId="15230"/>
    <cellStyle name="Normal 3 6 4 3 2 2 3 2 2" xfId="31492"/>
    <cellStyle name="Normal 3 6 4 3 2 2 3 2 3" xfId="48425"/>
    <cellStyle name="Normal 3 6 4 3 2 2 3 3" xfId="31493"/>
    <cellStyle name="Normal 3 6 4 3 2 2 3 4" xfId="48426"/>
    <cellStyle name="Normal 3 6 4 3 2 2 4" xfId="15231"/>
    <cellStyle name="Normal 3 6 4 3 2 2 4 2" xfId="15232"/>
    <cellStyle name="Normal 3 6 4 3 2 2 4 3" xfId="48427"/>
    <cellStyle name="Normal 3 6 4 3 2 2 5" xfId="15233"/>
    <cellStyle name="Normal 3 6 4 3 2 2 5 2" xfId="15234"/>
    <cellStyle name="Normal 3 6 4 3 2 2 6" xfId="15235"/>
    <cellStyle name="Normal 3 6 4 3 2 2 7" xfId="48428"/>
    <cellStyle name="Normal 3 6 4 3 2 3" xfId="15236"/>
    <cellStyle name="Normal 3 6 4 3 2 3 2" xfId="15237"/>
    <cellStyle name="Normal 3 6 4 3 2 3 2 2" xfId="31494"/>
    <cellStyle name="Normal 3 6 4 3 2 3 2 2 2" xfId="31495"/>
    <cellStyle name="Normal 3 6 4 3 2 3 2 2 3" xfId="48429"/>
    <cellStyle name="Normal 3 6 4 3 2 3 2 3" xfId="31496"/>
    <cellStyle name="Normal 3 6 4 3 2 3 2 4" xfId="48430"/>
    <cellStyle name="Normal 3 6 4 3 2 3 3" xfId="15238"/>
    <cellStyle name="Normal 3 6 4 3 2 3 3 2" xfId="31497"/>
    <cellStyle name="Normal 3 6 4 3 2 3 3 3" xfId="48431"/>
    <cellStyle name="Normal 3 6 4 3 2 3 4" xfId="31498"/>
    <cellStyle name="Normal 3 6 4 3 2 3 5" xfId="48432"/>
    <cellStyle name="Normal 3 6 4 3 2 4" xfId="15239"/>
    <cellStyle name="Normal 3 6 4 3 2 4 2" xfId="15240"/>
    <cellStyle name="Normal 3 6 4 3 2 4 2 2" xfId="31499"/>
    <cellStyle name="Normal 3 6 4 3 2 4 2 3" xfId="48433"/>
    <cellStyle name="Normal 3 6 4 3 2 4 3" xfId="31500"/>
    <cellStyle name="Normal 3 6 4 3 2 4 4" xfId="48434"/>
    <cellStyle name="Normal 3 6 4 3 2 5" xfId="15241"/>
    <cellStyle name="Normal 3 6 4 3 2 5 2" xfId="15242"/>
    <cellStyle name="Normal 3 6 4 3 2 5 3" xfId="48435"/>
    <cellStyle name="Normal 3 6 4 3 2 6" xfId="15243"/>
    <cellStyle name="Normal 3 6 4 3 2 6 2" xfId="15244"/>
    <cellStyle name="Normal 3 6 4 3 2 7" xfId="15245"/>
    <cellStyle name="Normal 3 6 4 3 2 8" xfId="48436"/>
    <cellStyle name="Normal 3 6 4 3 3" xfId="15246"/>
    <cellStyle name="Normal 3 6 4 3 3 2" xfId="15247"/>
    <cellStyle name="Normal 3 6 4 3 3 2 2" xfId="15248"/>
    <cellStyle name="Normal 3 6 4 3 3 2 2 2" xfId="31501"/>
    <cellStyle name="Normal 3 6 4 3 3 2 2 2 2" xfId="31502"/>
    <cellStyle name="Normal 3 6 4 3 3 2 2 2 3" xfId="48437"/>
    <cellStyle name="Normal 3 6 4 3 3 2 2 3" xfId="31503"/>
    <cellStyle name="Normal 3 6 4 3 3 2 2 4" xfId="48438"/>
    <cellStyle name="Normal 3 6 4 3 3 2 3" xfId="15249"/>
    <cellStyle name="Normal 3 6 4 3 3 2 3 2" xfId="31504"/>
    <cellStyle name="Normal 3 6 4 3 3 2 3 3" xfId="48439"/>
    <cellStyle name="Normal 3 6 4 3 3 2 4" xfId="31505"/>
    <cellStyle name="Normal 3 6 4 3 3 2 5" xfId="48440"/>
    <cellStyle name="Normal 3 6 4 3 3 3" xfId="15250"/>
    <cellStyle name="Normal 3 6 4 3 3 3 2" xfId="15251"/>
    <cellStyle name="Normal 3 6 4 3 3 3 2 2" xfId="31506"/>
    <cellStyle name="Normal 3 6 4 3 3 3 2 3" xfId="48441"/>
    <cellStyle name="Normal 3 6 4 3 3 3 3" xfId="31507"/>
    <cellStyle name="Normal 3 6 4 3 3 3 4" xfId="48442"/>
    <cellStyle name="Normal 3 6 4 3 3 4" xfId="15252"/>
    <cellStyle name="Normal 3 6 4 3 3 4 2" xfId="15253"/>
    <cellStyle name="Normal 3 6 4 3 3 4 3" xfId="48443"/>
    <cellStyle name="Normal 3 6 4 3 3 5" xfId="15254"/>
    <cellStyle name="Normal 3 6 4 3 3 5 2" xfId="15255"/>
    <cellStyle name="Normal 3 6 4 3 3 6" xfId="15256"/>
    <cellStyle name="Normal 3 6 4 3 3 7" xfId="48444"/>
    <cellStyle name="Normal 3 6 4 3 4" xfId="15257"/>
    <cellStyle name="Normal 3 6 4 3 4 2" xfId="15258"/>
    <cellStyle name="Normal 3 6 4 3 4 2 2" xfId="31508"/>
    <cellStyle name="Normal 3 6 4 3 4 2 2 2" xfId="31509"/>
    <cellStyle name="Normal 3 6 4 3 4 2 2 2 2" xfId="31510"/>
    <cellStyle name="Normal 3 6 4 3 4 2 2 2 3" xfId="48445"/>
    <cellStyle name="Normal 3 6 4 3 4 2 2 3" xfId="31511"/>
    <cellStyle name="Normal 3 6 4 3 4 2 2 4" xfId="48446"/>
    <cellStyle name="Normal 3 6 4 3 4 2 3" xfId="31512"/>
    <cellStyle name="Normal 3 6 4 3 4 2 3 2" xfId="31513"/>
    <cellStyle name="Normal 3 6 4 3 4 2 3 3" xfId="48447"/>
    <cellStyle name="Normal 3 6 4 3 4 2 4" xfId="31514"/>
    <cellStyle name="Normal 3 6 4 3 4 2 5" xfId="48448"/>
    <cellStyle name="Normal 3 6 4 3 4 3" xfId="15259"/>
    <cellStyle name="Normal 3 6 4 3 4 3 2" xfId="31515"/>
    <cellStyle name="Normal 3 6 4 3 4 3 2 2" xfId="31516"/>
    <cellStyle name="Normal 3 6 4 3 4 3 2 3" xfId="48449"/>
    <cellStyle name="Normal 3 6 4 3 4 3 3" xfId="31517"/>
    <cellStyle name="Normal 3 6 4 3 4 3 4" xfId="48450"/>
    <cellStyle name="Normal 3 6 4 3 4 4" xfId="31518"/>
    <cellStyle name="Normal 3 6 4 3 4 4 2" xfId="31519"/>
    <cellStyle name="Normal 3 6 4 3 4 4 3" xfId="48451"/>
    <cellStyle name="Normal 3 6 4 3 4 5" xfId="31520"/>
    <cellStyle name="Normal 3 6 4 3 4 6" xfId="48452"/>
    <cellStyle name="Normal 3 6 4 3 5" xfId="15260"/>
    <cellStyle name="Normal 3 6 4 3 5 2" xfId="15261"/>
    <cellStyle name="Normal 3 6 4 3 5 2 2" xfId="31521"/>
    <cellStyle name="Normal 3 6 4 3 5 2 2 2" xfId="31522"/>
    <cellStyle name="Normal 3 6 4 3 5 2 2 3" xfId="48453"/>
    <cellStyle name="Normal 3 6 4 3 5 2 3" xfId="31523"/>
    <cellStyle name="Normal 3 6 4 3 5 2 4" xfId="48454"/>
    <cellStyle name="Normal 3 6 4 3 5 3" xfId="31524"/>
    <cellStyle name="Normal 3 6 4 3 5 3 2" xfId="31525"/>
    <cellStyle name="Normal 3 6 4 3 5 3 3" xfId="48455"/>
    <cellStyle name="Normal 3 6 4 3 5 4" xfId="31526"/>
    <cellStyle name="Normal 3 6 4 3 5 5" xfId="48456"/>
    <cellStyle name="Normal 3 6 4 3 6" xfId="15262"/>
    <cellStyle name="Normal 3 6 4 3 6 2" xfId="15263"/>
    <cellStyle name="Normal 3 6 4 3 6 2 2" xfId="31527"/>
    <cellStyle name="Normal 3 6 4 3 6 2 3" xfId="48457"/>
    <cellStyle name="Normal 3 6 4 3 6 3" xfId="31528"/>
    <cellStyle name="Normal 3 6 4 3 6 4" xfId="48458"/>
    <cellStyle name="Normal 3 6 4 3 7" xfId="15264"/>
    <cellStyle name="Normal 3 6 4 3 7 2" xfId="15265"/>
    <cellStyle name="Normal 3 6 4 3 7 3" xfId="48459"/>
    <cellStyle name="Normal 3 6 4 3 8" xfId="15266"/>
    <cellStyle name="Normal 3 6 4 3 8 2" xfId="48460"/>
    <cellStyle name="Normal 3 6 4 3 9" xfId="48461"/>
    <cellStyle name="Normal 3 6 4 4" xfId="15267"/>
    <cellStyle name="Normal 3 6 4 4 10" xfId="48462"/>
    <cellStyle name="Normal 3 6 4 4 2" xfId="15268"/>
    <cellStyle name="Normal 3 6 4 4 2 2" xfId="15269"/>
    <cellStyle name="Normal 3 6 4 4 2 2 2" xfId="15270"/>
    <cellStyle name="Normal 3 6 4 4 2 2 2 2" xfId="31529"/>
    <cellStyle name="Normal 3 6 4 4 2 2 2 2 2" xfId="31530"/>
    <cellStyle name="Normal 3 6 4 4 2 2 2 2 3" xfId="48463"/>
    <cellStyle name="Normal 3 6 4 4 2 2 2 3" xfId="31531"/>
    <cellStyle name="Normal 3 6 4 4 2 2 2 4" xfId="48464"/>
    <cellStyle name="Normal 3 6 4 4 2 2 3" xfId="15271"/>
    <cellStyle name="Normal 3 6 4 4 2 2 3 2" xfId="31532"/>
    <cellStyle name="Normal 3 6 4 4 2 2 3 3" xfId="48465"/>
    <cellStyle name="Normal 3 6 4 4 2 2 4" xfId="31533"/>
    <cellStyle name="Normal 3 6 4 4 2 2 5" xfId="48466"/>
    <cellStyle name="Normal 3 6 4 4 2 3" xfId="15272"/>
    <cellStyle name="Normal 3 6 4 4 2 3 2" xfId="15273"/>
    <cellStyle name="Normal 3 6 4 4 2 3 2 2" xfId="31534"/>
    <cellStyle name="Normal 3 6 4 4 2 3 2 3" xfId="48467"/>
    <cellStyle name="Normal 3 6 4 4 2 3 3" xfId="31535"/>
    <cellStyle name="Normal 3 6 4 4 2 3 4" xfId="48468"/>
    <cellStyle name="Normal 3 6 4 4 2 4" xfId="15274"/>
    <cellStyle name="Normal 3 6 4 4 2 4 2" xfId="15275"/>
    <cellStyle name="Normal 3 6 4 4 2 4 3" xfId="48469"/>
    <cellStyle name="Normal 3 6 4 4 2 5" xfId="15276"/>
    <cellStyle name="Normal 3 6 4 4 2 5 2" xfId="15277"/>
    <cellStyle name="Normal 3 6 4 4 2 6" xfId="15278"/>
    <cellStyle name="Normal 3 6 4 4 2 7" xfId="48470"/>
    <cellStyle name="Normal 3 6 4 4 3" xfId="15279"/>
    <cellStyle name="Normal 3 6 4 4 3 2" xfId="15280"/>
    <cellStyle name="Normal 3 6 4 4 3 2 2" xfId="31536"/>
    <cellStyle name="Normal 3 6 4 4 3 2 2 2" xfId="31537"/>
    <cellStyle name="Normal 3 6 4 4 3 2 2 2 2" xfId="31538"/>
    <cellStyle name="Normal 3 6 4 4 3 2 2 2 3" xfId="48471"/>
    <cellStyle name="Normal 3 6 4 4 3 2 2 3" xfId="31539"/>
    <cellStyle name="Normal 3 6 4 4 3 2 2 4" xfId="48472"/>
    <cellStyle name="Normal 3 6 4 4 3 2 3" xfId="31540"/>
    <cellStyle name="Normal 3 6 4 4 3 2 3 2" xfId="31541"/>
    <cellStyle name="Normal 3 6 4 4 3 2 3 3" xfId="48473"/>
    <cellStyle name="Normal 3 6 4 4 3 2 4" xfId="31542"/>
    <cellStyle name="Normal 3 6 4 4 3 2 5" xfId="48474"/>
    <cellStyle name="Normal 3 6 4 4 3 3" xfId="15281"/>
    <cellStyle name="Normal 3 6 4 4 3 3 2" xfId="31543"/>
    <cellStyle name="Normal 3 6 4 4 3 3 2 2" xfId="31544"/>
    <cellStyle name="Normal 3 6 4 4 3 3 2 3" xfId="48475"/>
    <cellStyle name="Normal 3 6 4 4 3 3 3" xfId="31545"/>
    <cellStyle name="Normal 3 6 4 4 3 3 4" xfId="48476"/>
    <cellStyle name="Normal 3 6 4 4 3 4" xfId="31546"/>
    <cellStyle name="Normal 3 6 4 4 3 4 2" xfId="31547"/>
    <cellStyle name="Normal 3 6 4 4 3 4 3" xfId="48477"/>
    <cellStyle name="Normal 3 6 4 4 3 5" xfId="31548"/>
    <cellStyle name="Normal 3 6 4 4 3 6" xfId="48478"/>
    <cellStyle name="Normal 3 6 4 4 4" xfId="15282"/>
    <cellStyle name="Normal 3 6 4 4 4 2" xfId="15283"/>
    <cellStyle name="Normal 3 6 4 4 4 2 2" xfId="31549"/>
    <cellStyle name="Normal 3 6 4 4 4 2 2 2" xfId="31550"/>
    <cellStyle name="Normal 3 6 4 4 4 2 2 3" xfId="48479"/>
    <cellStyle name="Normal 3 6 4 4 4 2 3" xfId="31551"/>
    <cellStyle name="Normal 3 6 4 4 4 2 4" xfId="48480"/>
    <cellStyle name="Normal 3 6 4 4 4 3" xfId="31552"/>
    <cellStyle name="Normal 3 6 4 4 4 3 2" xfId="31553"/>
    <cellStyle name="Normal 3 6 4 4 4 3 3" xfId="48481"/>
    <cellStyle name="Normal 3 6 4 4 4 4" xfId="31554"/>
    <cellStyle name="Normal 3 6 4 4 4 5" xfId="48482"/>
    <cellStyle name="Normal 3 6 4 4 5" xfId="15284"/>
    <cellStyle name="Normal 3 6 4 4 5 2" xfId="15285"/>
    <cellStyle name="Normal 3 6 4 4 5 2 2" xfId="31555"/>
    <cellStyle name="Normal 3 6 4 4 5 2 3" xfId="48483"/>
    <cellStyle name="Normal 3 6 4 4 5 3" xfId="31556"/>
    <cellStyle name="Normal 3 6 4 4 5 4" xfId="48484"/>
    <cellStyle name="Normal 3 6 4 4 6" xfId="15286"/>
    <cellStyle name="Normal 3 6 4 4 6 2" xfId="15287"/>
    <cellStyle name="Normal 3 6 4 4 6 3" xfId="48485"/>
    <cellStyle name="Normal 3 6 4 4 7" xfId="15288"/>
    <cellStyle name="Normal 3 6 4 4 7 2" xfId="48486"/>
    <cellStyle name="Normal 3 6 4 4 8" xfId="48487"/>
    <cellStyle name="Normal 3 6 4 4 9" xfId="48488"/>
    <cellStyle name="Normal 3 6 4 5" xfId="15289"/>
    <cellStyle name="Normal 3 6 4 5 2" xfId="15290"/>
    <cellStyle name="Normal 3 6 4 5 2 2" xfId="15291"/>
    <cellStyle name="Normal 3 6 4 5 2 2 2" xfId="31557"/>
    <cellStyle name="Normal 3 6 4 5 2 2 2 2" xfId="31558"/>
    <cellStyle name="Normal 3 6 4 5 2 2 2 3" xfId="48489"/>
    <cellStyle name="Normal 3 6 4 5 2 2 3" xfId="31559"/>
    <cellStyle name="Normal 3 6 4 5 2 2 4" xfId="48490"/>
    <cellStyle name="Normal 3 6 4 5 2 3" xfId="15292"/>
    <cellStyle name="Normal 3 6 4 5 2 3 2" xfId="31560"/>
    <cellStyle name="Normal 3 6 4 5 2 3 3" xfId="48491"/>
    <cellStyle name="Normal 3 6 4 5 2 4" xfId="31561"/>
    <cellStyle name="Normal 3 6 4 5 2 5" xfId="48492"/>
    <cellStyle name="Normal 3 6 4 5 2 6" xfId="48493"/>
    <cellStyle name="Normal 3 6 4 5 3" xfId="15293"/>
    <cellStyle name="Normal 3 6 4 5 3 2" xfId="15294"/>
    <cellStyle name="Normal 3 6 4 5 3 2 2" xfId="31562"/>
    <cellStyle name="Normal 3 6 4 5 3 2 3" xfId="48494"/>
    <cellStyle name="Normal 3 6 4 5 3 3" xfId="31563"/>
    <cellStyle name="Normal 3 6 4 5 3 4" xfId="48495"/>
    <cellStyle name="Normal 3 6 4 5 4" xfId="15295"/>
    <cellStyle name="Normal 3 6 4 5 4 2" xfId="15296"/>
    <cellStyle name="Normal 3 6 4 5 4 3" xfId="48496"/>
    <cellStyle name="Normal 3 6 4 5 5" xfId="15297"/>
    <cellStyle name="Normal 3 6 4 5 5 2" xfId="15298"/>
    <cellStyle name="Normal 3 6 4 5 6" xfId="15299"/>
    <cellStyle name="Normal 3 6 4 5 7" xfId="48497"/>
    <cellStyle name="Normal 3 6 4 6" xfId="15300"/>
    <cellStyle name="Normal 3 6 4 6 2" xfId="15301"/>
    <cellStyle name="Normal 3 6 4 6 2 2" xfId="31564"/>
    <cellStyle name="Normal 3 6 4 6 2 2 2" xfId="31565"/>
    <cellStyle name="Normal 3 6 4 6 2 2 2 2" xfId="31566"/>
    <cellStyle name="Normal 3 6 4 6 2 2 2 3" xfId="48498"/>
    <cellStyle name="Normal 3 6 4 6 2 2 3" xfId="31567"/>
    <cellStyle name="Normal 3 6 4 6 2 2 4" xfId="48499"/>
    <cellStyle name="Normal 3 6 4 6 2 3" xfId="31568"/>
    <cellStyle name="Normal 3 6 4 6 2 3 2" xfId="31569"/>
    <cellStyle name="Normal 3 6 4 6 2 3 3" xfId="48500"/>
    <cellStyle name="Normal 3 6 4 6 2 4" xfId="31570"/>
    <cellStyle name="Normal 3 6 4 6 2 5" xfId="48501"/>
    <cellStyle name="Normal 3 6 4 6 3" xfId="15302"/>
    <cellStyle name="Normal 3 6 4 6 3 2" xfId="31571"/>
    <cellStyle name="Normal 3 6 4 6 3 2 2" xfId="31572"/>
    <cellStyle name="Normal 3 6 4 6 3 2 3" xfId="48502"/>
    <cellStyle name="Normal 3 6 4 6 3 3" xfId="31573"/>
    <cellStyle name="Normal 3 6 4 6 3 4" xfId="48503"/>
    <cellStyle name="Normal 3 6 4 6 4" xfId="31574"/>
    <cellStyle name="Normal 3 6 4 6 4 2" xfId="31575"/>
    <cellStyle name="Normal 3 6 4 6 4 3" xfId="48504"/>
    <cellStyle name="Normal 3 6 4 6 5" xfId="31576"/>
    <cellStyle name="Normal 3 6 4 6 6" xfId="48505"/>
    <cellStyle name="Normal 3 6 4 6 7" xfId="48506"/>
    <cellStyle name="Normal 3 6 4 7" xfId="15303"/>
    <cellStyle name="Normal 3 6 4 7 2" xfId="15304"/>
    <cellStyle name="Normal 3 6 4 7 2 2" xfId="31577"/>
    <cellStyle name="Normal 3 6 4 7 2 2 2" xfId="31578"/>
    <cellStyle name="Normal 3 6 4 7 2 2 3" xfId="48507"/>
    <cellStyle name="Normal 3 6 4 7 2 3" xfId="31579"/>
    <cellStyle name="Normal 3 6 4 7 2 4" xfId="48508"/>
    <cellStyle name="Normal 3 6 4 7 3" xfId="15305"/>
    <cellStyle name="Normal 3 6 4 7 3 2" xfId="31580"/>
    <cellStyle name="Normal 3 6 4 7 3 3" xfId="48509"/>
    <cellStyle name="Normal 3 6 4 7 4" xfId="31581"/>
    <cellStyle name="Normal 3 6 4 7 5" xfId="48510"/>
    <cellStyle name="Normal 3 6 4 8" xfId="15306"/>
    <cellStyle name="Normal 3 6 4 8 2" xfId="15307"/>
    <cellStyle name="Normal 3 6 4 8 2 2" xfId="31582"/>
    <cellStyle name="Normal 3 6 4 8 2 2 2" xfId="31583"/>
    <cellStyle name="Normal 3 6 4 8 2 2 3" xfId="48511"/>
    <cellStyle name="Normal 3 6 4 8 2 3" xfId="31584"/>
    <cellStyle name="Normal 3 6 4 8 2 4" xfId="48512"/>
    <cellStyle name="Normal 3 6 4 8 3" xfId="31585"/>
    <cellStyle name="Normal 3 6 4 8 3 2" xfId="31586"/>
    <cellStyle name="Normal 3 6 4 8 3 3" xfId="48513"/>
    <cellStyle name="Normal 3 6 4 8 4" xfId="31587"/>
    <cellStyle name="Normal 3 6 4 8 5" xfId="48514"/>
    <cellStyle name="Normal 3 6 4 9" xfId="15308"/>
    <cellStyle name="Normal 3 6 4 9 2" xfId="15309"/>
    <cellStyle name="Normal 3 6 4 9 2 2" xfId="31588"/>
    <cellStyle name="Normal 3 6 4 9 2 2 2" xfId="31589"/>
    <cellStyle name="Normal 3 6 4 9 2 2 3" xfId="48515"/>
    <cellStyle name="Normal 3 6 4 9 2 3" xfId="31590"/>
    <cellStyle name="Normal 3 6 4 9 2 4" xfId="48516"/>
    <cellStyle name="Normal 3 6 4 9 3" xfId="31591"/>
    <cellStyle name="Normal 3 6 4 9 3 2" xfId="31592"/>
    <cellStyle name="Normal 3 6 4 9 3 3" xfId="48517"/>
    <cellStyle name="Normal 3 6 4 9 4" xfId="31593"/>
    <cellStyle name="Normal 3 6 4 9 5" xfId="48518"/>
    <cellStyle name="Normal 3 6 5" xfId="15310"/>
    <cellStyle name="Normal 3 6 5 10" xfId="15311"/>
    <cellStyle name="Normal 3 6 5 10 2" xfId="15312"/>
    <cellStyle name="Normal 3 6 5 10 2 2" xfId="31594"/>
    <cellStyle name="Normal 3 6 5 10 2 3" xfId="48519"/>
    <cellStyle name="Normal 3 6 5 10 3" xfId="31595"/>
    <cellStyle name="Normal 3 6 5 10 4" xfId="48520"/>
    <cellStyle name="Normal 3 6 5 11" xfId="15313"/>
    <cellStyle name="Normal 3 6 5 11 2" xfId="31596"/>
    <cellStyle name="Normal 3 6 5 11 3" xfId="48521"/>
    <cellStyle name="Normal 3 6 5 12" xfId="31597"/>
    <cellStyle name="Normal 3 6 5 12 2" xfId="48522"/>
    <cellStyle name="Normal 3 6 5 13" xfId="48523"/>
    <cellStyle name="Normal 3 6 5 14" xfId="48524"/>
    <cellStyle name="Normal 3 6 5 15" xfId="48525"/>
    <cellStyle name="Normal 3 6 5 2" xfId="15314"/>
    <cellStyle name="Normal 3 6 5 2 10" xfId="48526"/>
    <cellStyle name="Normal 3 6 5 2 11" xfId="48527"/>
    <cellStyle name="Normal 3 6 5 2 12" xfId="48528"/>
    <cellStyle name="Normal 3 6 5 2 2" xfId="15315"/>
    <cellStyle name="Normal 3 6 5 2 2 2" xfId="15316"/>
    <cellStyle name="Normal 3 6 5 2 2 2 2" xfId="15317"/>
    <cellStyle name="Normal 3 6 5 2 2 2 2 2" xfId="15318"/>
    <cellStyle name="Normal 3 6 5 2 2 2 2 2 2" xfId="31598"/>
    <cellStyle name="Normal 3 6 5 2 2 2 2 2 2 2" xfId="31599"/>
    <cellStyle name="Normal 3 6 5 2 2 2 2 2 2 3" xfId="48529"/>
    <cellStyle name="Normal 3 6 5 2 2 2 2 2 3" xfId="31600"/>
    <cellStyle name="Normal 3 6 5 2 2 2 2 2 4" xfId="48530"/>
    <cellStyle name="Normal 3 6 5 2 2 2 2 3" xfId="15319"/>
    <cellStyle name="Normal 3 6 5 2 2 2 2 3 2" xfId="31601"/>
    <cellStyle name="Normal 3 6 5 2 2 2 2 3 3" xfId="48531"/>
    <cellStyle name="Normal 3 6 5 2 2 2 2 4" xfId="31602"/>
    <cellStyle name="Normal 3 6 5 2 2 2 2 5" xfId="48532"/>
    <cellStyle name="Normal 3 6 5 2 2 2 3" xfId="15320"/>
    <cellStyle name="Normal 3 6 5 2 2 2 3 2" xfId="15321"/>
    <cellStyle name="Normal 3 6 5 2 2 2 3 2 2" xfId="31603"/>
    <cellStyle name="Normal 3 6 5 2 2 2 3 2 3" xfId="48533"/>
    <cellStyle name="Normal 3 6 5 2 2 2 3 3" xfId="31604"/>
    <cellStyle name="Normal 3 6 5 2 2 2 3 4" xfId="48534"/>
    <cellStyle name="Normal 3 6 5 2 2 2 4" xfId="15322"/>
    <cellStyle name="Normal 3 6 5 2 2 2 4 2" xfId="15323"/>
    <cellStyle name="Normal 3 6 5 2 2 2 4 3" xfId="48535"/>
    <cellStyle name="Normal 3 6 5 2 2 2 5" xfId="15324"/>
    <cellStyle name="Normal 3 6 5 2 2 2 5 2" xfId="15325"/>
    <cellStyle name="Normal 3 6 5 2 2 2 6" xfId="15326"/>
    <cellStyle name="Normal 3 6 5 2 2 2 7" xfId="48536"/>
    <cellStyle name="Normal 3 6 5 2 2 3" xfId="15327"/>
    <cellStyle name="Normal 3 6 5 2 2 3 2" xfId="15328"/>
    <cellStyle name="Normal 3 6 5 2 2 3 2 2" xfId="31605"/>
    <cellStyle name="Normal 3 6 5 2 2 3 2 2 2" xfId="31606"/>
    <cellStyle name="Normal 3 6 5 2 2 3 2 2 3" xfId="48537"/>
    <cellStyle name="Normal 3 6 5 2 2 3 2 3" xfId="31607"/>
    <cellStyle name="Normal 3 6 5 2 2 3 2 4" xfId="48538"/>
    <cellStyle name="Normal 3 6 5 2 2 3 3" xfId="15329"/>
    <cellStyle name="Normal 3 6 5 2 2 3 3 2" xfId="31608"/>
    <cellStyle name="Normal 3 6 5 2 2 3 3 3" xfId="48539"/>
    <cellStyle name="Normal 3 6 5 2 2 3 4" xfId="31609"/>
    <cellStyle name="Normal 3 6 5 2 2 3 5" xfId="48540"/>
    <cellStyle name="Normal 3 6 5 2 2 4" xfId="15330"/>
    <cellStyle name="Normal 3 6 5 2 2 4 2" xfId="15331"/>
    <cellStyle name="Normal 3 6 5 2 2 4 2 2" xfId="31610"/>
    <cellStyle name="Normal 3 6 5 2 2 4 2 3" xfId="48541"/>
    <cellStyle name="Normal 3 6 5 2 2 4 3" xfId="31611"/>
    <cellStyle name="Normal 3 6 5 2 2 4 4" xfId="48542"/>
    <cellStyle name="Normal 3 6 5 2 2 5" xfId="15332"/>
    <cellStyle name="Normal 3 6 5 2 2 5 2" xfId="15333"/>
    <cellStyle name="Normal 3 6 5 2 2 5 3" xfId="48543"/>
    <cellStyle name="Normal 3 6 5 2 2 6" xfId="15334"/>
    <cellStyle name="Normal 3 6 5 2 2 6 2" xfId="15335"/>
    <cellStyle name="Normal 3 6 5 2 2 7" xfId="15336"/>
    <cellStyle name="Normal 3 6 5 2 2 8" xfId="48544"/>
    <cellStyle name="Normal 3 6 5 2 3" xfId="15337"/>
    <cellStyle name="Normal 3 6 5 2 3 2" xfId="15338"/>
    <cellStyle name="Normal 3 6 5 2 3 2 2" xfId="15339"/>
    <cellStyle name="Normal 3 6 5 2 3 2 2 2" xfId="31612"/>
    <cellStyle name="Normal 3 6 5 2 3 2 2 2 2" xfId="31613"/>
    <cellStyle name="Normal 3 6 5 2 3 2 2 2 3" xfId="48545"/>
    <cellStyle name="Normal 3 6 5 2 3 2 2 3" xfId="31614"/>
    <cellStyle name="Normal 3 6 5 2 3 2 2 4" xfId="48546"/>
    <cellStyle name="Normal 3 6 5 2 3 2 3" xfId="15340"/>
    <cellStyle name="Normal 3 6 5 2 3 2 3 2" xfId="31615"/>
    <cellStyle name="Normal 3 6 5 2 3 2 3 3" xfId="48547"/>
    <cellStyle name="Normal 3 6 5 2 3 2 4" xfId="31616"/>
    <cellStyle name="Normal 3 6 5 2 3 2 5" xfId="48548"/>
    <cellStyle name="Normal 3 6 5 2 3 3" xfId="15341"/>
    <cellStyle name="Normal 3 6 5 2 3 3 2" xfId="15342"/>
    <cellStyle name="Normal 3 6 5 2 3 3 2 2" xfId="31617"/>
    <cellStyle name="Normal 3 6 5 2 3 3 2 3" xfId="48549"/>
    <cellStyle name="Normal 3 6 5 2 3 3 3" xfId="31618"/>
    <cellStyle name="Normal 3 6 5 2 3 3 4" xfId="48550"/>
    <cellStyle name="Normal 3 6 5 2 3 4" xfId="15343"/>
    <cellStyle name="Normal 3 6 5 2 3 4 2" xfId="15344"/>
    <cellStyle name="Normal 3 6 5 2 3 4 3" xfId="48551"/>
    <cellStyle name="Normal 3 6 5 2 3 5" xfId="15345"/>
    <cellStyle name="Normal 3 6 5 2 3 5 2" xfId="15346"/>
    <cellStyle name="Normal 3 6 5 2 3 6" xfId="15347"/>
    <cellStyle name="Normal 3 6 5 2 3 7" xfId="48552"/>
    <cellStyle name="Normal 3 6 5 2 4" xfId="15348"/>
    <cellStyle name="Normal 3 6 5 2 4 2" xfId="15349"/>
    <cellStyle name="Normal 3 6 5 2 4 2 2" xfId="31619"/>
    <cellStyle name="Normal 3 6 5 2 4 2 2 2" xfId="31620"/>
    <cellStyle name="Normal 3 6 5 2 4 2 2 2 2" xfId="31621"/>
    <cellStyle name="Normal 3 6 5 2 4 2 2 2 3" xfId="48553"/>
    <cellStyle name="Normal 3 6 5 2 4 2 2 3" xfId="31622"/>
    <cellStyle name="Normal 3 6 5 2 4 2 2 4" xfId="48554"/>
    <cellStyle name="Normal 3 6 5 2 4 2 3" xfId="31623"/>
    <cellStyle name="Normal 3 6 5 2 4 2 3 2" xfId="31624"/>
    <cellStyle name="Normal 3 6 5 2 4 2 3 3" xfId="48555"/>
    <cellStyle name="Normal 3 6 5 2 4 2 4" xfId="31625"/>
    <cellStyle name="Normal 3 6 5 2 4 2 5" xfId="48556"/>
    <cellStyle name="Normal 3 6 5 2 4 3" xfId="15350"/>
    <cellStyle name="Normal 3 6 5 2 4 3 2" xfId="31626"/>
    <cellStyle name="Normal 3 6 5 2 4 3 2 2" xfId="31627"/>
    <cellStyle name="Normal 3 6 5 2 4 3 2 3" xfId="48557"/>
    <cellStyle name="Normal 3 6 5 2 4 3 3" xfId="31628"/>
    <cellStyle name="Normal 3 6 5 2 4 3 4" xfId="48558"/>
    <cellStyle name="Normal 3 6 5 2 4 4" xfId="31629"/>
    <cellStyle name="Normal 3 6 5 2 4 4 2" xfId="31630"/>
    <cellStyle name="Normal 3 6 5 2 4 4 3" xfId="48559"/>
    <cellStyle name="Normal 3 6 5 2 4 5" xfId="31631"/>
    <cellStyle name="Normal 3 6 5 2 4 6" xfId="48560"/>
    <cellStyle name="Normal 3 6 5 2 5" xfId="15351"/>
    <cellStyle name="Normal 3 6 5 2 5 2" xfId="15352"/>
    <cellStyle name="Normal 3 6 5 2 5 2 2" xfId="31632"/>
    <cellStyle name="Normal 3 6 5 2 5 2 2 2" xfId="31633"/>
    <cellStyle name="Normal 3 6 5 2 5 2 2 3" xfId="48561"/>
    <cellStyle name="Normal 3 6 5 2 5 2 3" xfId="31634"/>
    <cellStyle name="Normal 3 6 5 2 5 2 4" xfId="48562"/>
    <cellStyle name="Normal 3 6 5 2 5 3" xfId="31635"/>
    <cellStyle name="Normal 3 6 5 2 5 3 2" xfId="31636"/>
    <cellStyle name="Normal 3 6 5 2 5 3 3" xfId="48563"/>
    <cellStyle name="Normal 3 6 5 2 5 4" xfId="31637"/>
    <cellStyle name="Normal 3 6 5 2 5 5" xfId="48564"/>
    <cellStyle name="Normal 3 6 5 2 6" xfId="15353"/>
    <cellStyle name="Normal 3 6 5 2 6 2" xfId="15354"/>
    <cellStyle name="Normal 3 6 5 2 6 2 2" xfId="31638"/>
    <cellStyle name="Normal 3 6 5 2 6 2 2 2" xfId="31639"/>
    <cellStyle name="Normal 3 6 5 2 6 2 2 3" xfId="48565"/>
    <cellStyle name="Normal 3 6 5 2 6 2 3" xfId="31640"/>
    <cellStyle name="Normal 3 6 5 2 6 2 4" xfId="48566"/>
    <cellStyle name="Normal 3 6 5 2 6 3" xfId="31641"/>
    <cellStyle name="Normal 3 6 5 2 6 3 2" xfId="31642"/>
    <cellStyle name="Normal 3 6 5 2 6 3 3" xfId="48567"/>
    <cellStyle name="Normal 3 6 5 2 6 4" xfId="31643"/>
    <cellStyle name="Normal 3 6 5 2 6 5" xfId="48568"/>
    <cellStyle name="Normal 3 6 5 2 7" xfId="15355"/>
    <cellStyle name="Normal 3 6 5 2 7 2" xfId="15356"/>
    <cellStyle name="Normal 3 6 5 2 7 2 2" xfId="31644"/>
    <cellStyle name="Normal 3 6 5 2 7 2 3" xfId="48569"/>
    <cellStyle name="Normal 3 6 5 2 7 3" xfId="31645"/>
    <cellStyle name="Normal 3 6 5 2 7 4" xfId="48570"/>
    <cellStyle name="Normal 3 6 5 2 8" xfId="15357"/>
    <cellStyle name="Normal 3 6 5 2 8 2" xfId="31646"/>
    <cellStyle name="Normal 3 6 5 2 8 3" xfId="48571"/>
    <cellStyle name="Normal 3 6 5 2 9" xfId="31647"/>
    <cellStyle name="Normal 3 6 5 2 9 2" xfId="48572"/>
    <cellStyle name="Normal 3 6 5 3" xfId="15358"/>
    <cellStyle name="Normal 3 6 5 3 10" xfId="48573"/>
    <cellStyle name="Normal 3 6 5 3 11" xfId="48574"/>
    <cellStyle name="Normal 3 6 5 3 2" xfId="15359"/>
    <cellStyle name="Normal 3 6 5 3 2 2" xfId="15360"/>
    <cellStyle name="Normal 3 6 5 3 2 2 2" xfId="15361"/>
    <cellStyle name="Normal 3 6 5 3 2 2 2 2" xfId="15362"/>
    <cellStyle name="Normal 3 6 5 3 2 2 2 2 2" xfId="31648"/>
    <cellStyle name="Normal 3 6 5 3 2 2 2 2 2 2" xfId="31649"/>
    <cellStyle name="Normal 3 6 5 3 2 2 2 2 2 3" xfId="48575"/>
    <cellStyle name="Normal 3 6 5 3 2 2 2 2 3" xfId="31650"/>
    <cellStyle name="Normal 3 6 5 3 2 2 2 2 4" xfId="48576"/>
    <cellStyle name="Normal 3 6 5 3 2 2 2 3" xfId="15363"/>
    <cellStyle name="Normal 3 6 5 3 2 2 2 3 2" xfId="31651"/>
    <cellStyle name="Normal 3 6 5 3 2 2 2 3 3" xfId="48577"/>
    <cellStyle name="Normal 3 6 5 3 2 2 2 4" xfId="31652"/>
    <cellStyle name="Normal 3 6 5 3 2 2 2 5" xfId="48578"/>
    <cellStyle name="Normal 3 6 5 3 2 2 3" xfId="15364"/>
    <cellStyle name="Normal 3 6 5 3 2 2 3 2" xfId="15365"/>
    <cellStyle name="Normal 3 6 5 3 2 2 3 2 2" xfId="31653"/>
    <cellStyle name="Normal 3 6 5 3 2 2 3 2 3" xfId="48579"/>
    <cellStyle name="Normal 3 6 5 3 2 2 3 3" xfId="31654"/>
    <cellStyle name="Normal 3 6 5 3 2 2 3 4" xfId="48580"/>
    <cellStyle name="Normal 3 6 5 3 2 2 4" xfId="15366"/>
    <cellStyle name="Normal 3 6 5 3 2 2 4 2" xfId="15367"/>
    <cellStyle name="Normal 3 6 5 3 2 2 4 3" xfId="48581"/>
    <cellStyle name="Normal 3 6 5 3 2 2 5" xfId="15368"/>
    <cellStyle name="Normal 3 6 5 3 2 2 5 2" xfId="15369"/>
    <cellStyle name="Normal 3 6 5 3 2 2 6" xfId="15370"/>
    <cellStyle name="Normal 3 6 5 3 2 2 7" xfId="48582"/>
    <cellStyle name="Normal 3 6 5 3 2 3" xfId="15371"/>
    <cellStyle name="Normal 3 6 5 3 2 3 2" xfId="15372"/>
    <cellStyle name="Normal 3 6 5 3 2 3 2 2" xfId="31655"/>
    <cellStyle name="Normal 3 6 5 3 2 3 2 2 2" xfId="31656"/>
    <cellStyle name="Normal 3 6 5 3 2 3 2 2 3" xfId="48583"/>
    <cellStyle name="Normal 3 6 5 3 2 3 2 3" xfId="31657"/>
    <cellStyle name="Normal 3 6 5 3 2 3 2 4" xfId="48584"/>
    <cellStyle name="Normal 3 6 5 3 2 3 3" xfId="15373"/>
    <cellStyle name="Normal 3 6 5 3 2 3 3 2" xfId="31658"/>
    <cellStyle name="Normal 3 6 5 3 2 3 3 3" xfId="48585"/>
    <cellStyle name="Normal 3 6 5 3 2 3 4" xfId="31659"/>
    <cellStyle name="Normal 3 6 5 3 2 3 5" xfId="48586"/>
    <cellStyle name="Normal 3 6 5 3 2 4" xfId="15374"/>
    <cellStyle name="Normal 3 6 5 3 2 4 2" xfId="15375"/>
    <cellStyle name="Normal 3 6 5 3 2 4 2 2" xfId="31660"/>
    <cellStyle name="Normal 3 6 5 3 2 4 2 3" xfId="48587"/>
    <cellStyle name="Normal 3 6 5 3 2 4 3" xfId="31661"/>
    <cellStyle name="Normal 3 6 5 3 2 4 4" xfId="48588"/>
    <cellStyle name="Normal 3 6 5 3 2 5" xfId="15376"/>
    <cellStyle name="Normal 3 6 5 3 2 5 2" xfId="15377"/>
    <cellStyle name="Normal 3 6 5 3 2 5 3" xfId="48589"/>
    <cellStyle name="Normal 3 6 5 3 2 6" xfId="15378"/>
    <cellStyle name="Normal 3 6 5 3 2 6 2" xfId="15379"/>
    <cellStyle name="Normal 3 6 5 3 2 7" xfId="15380"/>
    <cellStyle name="Normal 3 6 5 3 2 8" xfId="48590"/>
    <cellStyle name="Normal 3 6 5 3 3" xfId="15381"/>
    <cellStyle name="Normal 3 6 5 3 3 2" xfId="15382"/>
    <cellStyle name="Normal 3 6 5 3 3 2 2" xfId="15383"/>
    <cellStyle name="Normal 3 6 5 3 3 2 2 2" xfId="31662"/>
    <cellStyle name="Normal 3 6 5 3 3 2 2 2 2" xfId="31663"/>
    <cellStyle name="Normal 3 6 5 3 3 2 2 2 3" xfId="48591"/>
    <cellStyle name="Normal 3 6 5 3 3 2 2 3" xfId="31664"/>
    <cellStyle name="Normal 3 6 5 3 3 2 2 4" xfId="48592"/>
    <cellStyle name="Normal 3 6 5 3 3 2 3" xfId="15384"/>
    <cellStyle name="Normal 3 6 5 3 3 2 3 2" xfId="31665"/>
    <cellStyle name="Normal 3 6 5 3 3 2 3 3" xfId="48593"/>
    <cellStyle name="Normal 3 6 5 3 3 2 4" xfId="31666"/>
    <cellStyle name="Normal 3 6 5 3 3 2 5" xfId="48594"/>
    <cellStyle name="Normal 3 6 5 3 3 3" xfId="15385"/>
    <cellStyle name="Normal 3 6 5 3 3 3 2" xfId="15386"/>
    <cellStyle name="Normal 3 6 5 3 3 3 2 2" xfId="31667"/>
    <cellStyle name="Normal 3 6 5 3 3 3 2 3" xfId="48595"/>
    <cellStyle name="Normal 3 6 5 3 3 3 3" xfId="31668"/>
    <cellStyle name="Normal 3 6 5 3 3 3 4" xfId="48596"/>
    <cellStyle name="Normal 3 6 5 3 3 4" xfId="15387"/>
    <cellStyle name="Normal 3 6 5 3 3 4 2" xfId="15388"/>
    <cellStyle name="Normal 3 6 5 3 3 4 3" xfId="48597"/>
    <cellStyle name="Normal 3 6 5 3 3 5" xfId="15389"/>
    <cellStyle name="Normal 3 6 5 3 3 5 2" xfId="15390"/>
    <cellStyle name="Normal 3 6 5 3 3 6" xfId="15391"/>
    <cellStyle name="Normal 3 6 5 3 3 7" xfId="48598"/>
    <cellStyle name="Normal 3 6 5 3 4" xfId="15392"/>
    <cellStyle name="Normal 3 6 5 3 4 2" xfId="15393"/>
    <cellStyle name="Normal 3 6 5 3 4 2 2" xfId="31669"/>
    <cellStyle name="Normal 3 6 5 3 4 2 2 2" xfId="31670"/>
    <cellStyle name="Normal 3 6 5 3 4 2 2 2 2" xfId="31671"/>
    <cellStyle name="Normal 3 6 5 3 4 2 2 2 3" xfId="48599"/>
    <cellStyle name="Normal 3 6 5 3 4 2 2 3" xfId="31672"/>
    <cellStyle name="Normal 3 6 5 3 4 2 2 4" xfId="48600"/>
    <cellStyle name="Normal 3 6 5 3 4 2 3" xfId="31673"/>
    <cellStyle name="Normal 3 6 5 3 4 2 3 2" xfId="31674"/>
    <cellStyle name="Normal 3 6 5 3 4 2 3 3" xfId="48601"/>
    <cellStyle name="Normal 3 6 5 3 4 2 4" xfId="31675"/>
    <cellStyle name="Normal 3 6 5 3 4 2 5" xfId="48602"/>
    <cellStyle name="Normal 3 6 5 3 4 3" xfId="15394"/>
    <cellStyle name="Normal 3 6 5 3 4 3 2" xfId="31676"/>
    <cellStyle name="Normal 3 6 5 3 4 3 2 2" xfId="31677"/>
    <cellStyle name="Normal 3 6 5 3 4 3 2 3" xfId="48603"/>
    <cellStyle name="Normal 3 6 5 3 4 3 3" xfId="31678"/>
    <cellStyle name="Normal 3 6 5 3 4 3 4" xfId="48604"/>
    <cellStyle name="Normal 3 6 5 3 4 4" xfId="31679"/>
    <cellStyle name="Normal 3 6 5 3 4 4 2" xfId="31680"/>
    <cellStyle name="Normal 3 6 5 3 4 4 3" xfId="48605"/>
    <cellStyle name="Normal 3 6 5 3 4 5" xfId="31681"/>
    <cellStyle name="Normal 3 6 5 3 4 6" xfId="48606"/>
    <cellStyle name="Normal 3 6 5 3 5" xfId="15395"/>
    <cellStyle name="Normal 3 6 5 3 5 2" xfId="15396"/>
    <cellStyle name="Normal 3 6 5 3 5 2 2" xfId="31682"/>
    <cellStyle name="Normal 3 6 5 3 5 2 2 2" xfId="31683"/>
    <cellStyle name="Normal 3 6 5 3 5 2 2 3" xfId="48607"/>
    <cellStyle name="Normal 3 6 5 3 5 2 3" xfId="31684"/>
    <cellStyle name="Normal 3 6 5 3 5 2 4" xfId="48608"/>
    <cellStyle name="Normal 3 6 5 3 5 3" xfId="31685"/>
    <cellStyle name="Normal 3 6 5 3 5 3 2" xfId="31686"/>
    <cellStyle name="Normal 3 6 5 3 5 3 3" xfId="48609"/>
    <cellStyle name="Normal 3 6 5 3 5 4" xfId="31687"/>
    <cellStyle name="Normal 3 6 5 3 5 5" xfId="48610"/>
    <cellStyle name="Normal 3 6 5 3 6" xfId="15397"/>
    <cellStyle name="Normal 3 6 5 3 6 2" xfId="15398"/>
    <cellStyle name="Normal 3 6 5 3 6 2 2" xfId="31688"/>
    <cellStyle name="Normal 3 6 5 3 6 2 3" xfId="48611"/>
    <cellStyle name="Normal 3 6 5 3 6 3" xfId="31689"/>
    <cellStyle name="Normal 3 6 5 3 6 4" xfId="48612"/>
    <cellStyle name="Normal 3 6 5 3 7" xfId="15399"/>
    <cellStyle name="Normal 3 6 5 3 7 2" xfId="15400"/>
    <cellStyle name="Normal 3 6 5 3 7 3" xfId="48613"/>
    <cellStyle name="Normal 3 6 5 3 8" xfId="15401"/>
    <cellStyle name="Normal 3 6 5 3 8 2" xfId="48614"/>
    <cellStyle name="Normal 3 6 5 3 9" xfId="48615"/>
    <cellStyle name="Normal 3 6 5 4" xfId="15402"/>
    <cellStyle name="Normal 3 6 5 4 10" xfId="48616"/>
    <cellStyle name="Normal 3 6 5 4 2" xfId="15403"/>
    <cellStyle name="Normal 3 6 5 4 2 2" xfId="15404"/>
    <cellStyle name="Normal 3 6 5 4 2 2 2" xfId="15405"/>
    <cellStyle name="Normal 3 6 5 4 2 2 2 2" xfId="31690"/>
    <cellStyle name="Normal 3 6 5 4 2 2 2 2 2" xfId="31691"/>
    <cellStyle name="Normal 3 6 5 4 2 2 2 2 3" xfId="48617"/>
    <cellStyle name="Normal 3 6 5 4 2 2 2 3" xfId="31692"/>
    <cellStyle name="Normal 3 6 5 4 2 2 2 4" xfId="48618"/>
    <cellStyle name="Normal 3 6 5 4 2 2 3" xfId="15406"/>
    <cellStyle name="Normal 3 6 5 4 2 2 3 2" xfId="31693"/>
    <cellStyle name="Normal 3 6 5 4 2 2 3 3" xfId="48619"/>
    <cellStyle name="Normal 3 6 5 4 2 2 4" xfId="31694"/>
    <cellStyle name="Normal 3 6 5 4 2 2 5" xfId="48620"/>
    <cellStyle name="Normal 3 6 5 4 2 3" xfId="15407"/>
    <cellStyle name="Normal 3 6 5 4 2 3 2" xfId="15408"/>
    <cellStyle name="Normal 3 6 5 4 2 3 2 2" xfId="31695"/>
    <cellStyle name="Normal 3 6 5 4 2 3 2 3" xfId="48621"/>
    <cellStyle name="Normal 3 6 5 4 2 3 3" xfId="31696"/>
    <cellStyle name="Normal 3 6 5 4 2 3 4" xfId="48622"/>
    <cellStyle name="Normal 3 6 5 4 2 4" xfId="15409"/>
    <cellStyle name="Normal 3 6 5 4 2 4 2" xfId="15410"/>
    <cellStyle name="Normal 3 6 5 4 2 4 3" xfId="48623"/>
    <cellStyle name="Normal 3 6 5 4 2 5" xfId="15411"/>
    <cellStyle name="Normal 3 6 5 4 2 5 2" xfId="15412"/>
    <cellStyle name="Normal 3 6 5 4 2 6" xfId="15413"/>
    <cellStyle name="Normal 3 6 5 4 2 7" xfId="48624"/>
    <cellStyle name="Normal 3 6 5 4 3" xfId="15414"/>
    <cellStyle name="Normal 3 6 5 4 3 2" xfId="15415"/>
    <cellStyle name="Normal 3 6 5 4 3 2 2" xfId="31697"/>
    <cellStyle name="Normal 3 6 5 4 3 2 2 2" xfId="31698"/>
    <cellStyle name="Normal 3 6 5 4 3 2 2 2 2" xfId="31699"/>
    <cellStyle name="Normal 3 6 5 4 3 2 2 2 3" xfId="48625"/>
    <cellStyle name="Normal 3 6 5 4 3 2 2 3" xfId="31700"/>
    <cellStyle name="Normal 3 6 5 4 3 2 2 4" xfId="48626"/>
    <cellStyle name="Normal 3 6 5 4 3 2 3" xfId="31701"/>
    <cellStyle name="Normal 3 6 5 4 3 2 3 2" xfId="31702"/>
    <cellStyle name="Normal 3 6 5 4 3 2 3 3" xfId="48627"/>
    <cellStyle name="Normal 3 6 5 4 3 2 4" xfId="31703"/>
    <cellStyle name="Normal 3 6 5 4 3 2 5" xfId="48628"/>
    <cellStyle name="Normal 3 6 5 4 3 3" xfId="15416"/>
    <cellStyle name="Normal 3 6 5 4 3 3 2" xfId="31704"/>
    <cellStyle name="Normal 3 6 5 4 3 3 2 2" xfId="31705"/>
    <cellStyle name="Normal 3 6 5 4 3 3 2 3" xfId="48629"/>
    <cellStyle name="Normal 3 6 5 4 3 3 3" xfId="31706"/>
    <cellStyle name="Normal 3 6 5 4 3 3 4" xfId="48630"/>
    <cellStyle name="Normal 3 6 5 4 3 4" xfId="31707"/>
    <cellStyle name="Normal 3 6 5 4 3 4 2" xfId="31708"/>
    <cellStyle name="Normal 3 6 5 4 3 4 3" xfId="48631"/>
    <cellStyle name="Normal 3 6 5 4 3 5" xfId="31709"/>
    <cellStyle name="Normal 3 6 5 4 3 6" xfId="48632"/>
    <cellStyle name="Normal 3 6 5 4 4" xfId="15417"/>
    <cellStyle name="Normal 3 6 5 4 4 2" xfId="15418"/>
    <cellStyle name="Normal 3 6 5 4 4 2 2" xfId="31710"/>
    <cellStyle name="Normal 3 6 5 4 4 2 2 2" xfId="31711"/>
    <cellStyle name="Normal 3 6 5 4 4 2 2 3" xfId="48633"/>
    <cellStyle name="Normal 3 6 5 4 4 2 3" xfId="31712"/>
    <cellStyle name="Normal 3 6 5 4 4 2 4" xfId="48634"/>
    <cellStyle name="Normal 3 6 5 4 4 3" xfId="31713"/>
    <cellStyle name="Normal 3 6 5 4 4 3 2" xfId="31714"/>
    <cellStyle name="Normal 3 6 5 4 4 3 3" xfId="48635"/>
    <cellStyle name="Normal 3 6 5 4 4 4" xfId="31715"/>
    <cellStyle name="Normal 3 6 5 4 4 5" xfId="48636"/>
    <cellStyle name="Normal 3 6 5 4 5" xfId="15419"/>
    <cellStyle name="Normal 3 6 5 4 5 2" xfId="15420"/>
    <cellStyle name="Normal 3 6 5 4 5 2 2" xfId="31716"/>
    <cellStyle name="Normal 3 6 5 4 5 2 3" xfId="48637"/>
    <cellStyle name="Normal 3 6 5 4 5 3" xfId="31717"/>
    <cellStyle name="Normal 3 6 5 4 5 4" xfId="48638"/>
    <cellStyle name="Normal 3 6 5 4 6" xfId="15421"/>
    <cellStyle name="Normal 3 6 5 4 6 2" xfId="15422"/>
    <cellStyle name="Normal 3 6 5 4 6 3" xfId="48639"/>
    <cellStyle name="Normal 3 6 5 4 7" xfId="15423"/>
    <cellStyle name="Normal 3 6 5 4 7 2" xfId="48640"/>
    <cellStyle name="Normal 3 6 5 4 8" xfId="48641"/>
    <cellStyle name="Normal 3 6 5 4 9" xfId="48642"/>
    <cellStyle name="Normal 3 6 5 5" xfId="15424"/>
    <cellStyle name="Normal 3 6 5 5 2" xfId="15425"/>
    <cellStyle name="Normal 3 6 5 5 2 2" xfId="15426"/>
    <cellStyle name="Normal 3 6 5 5 2 2 2" xfId="31718"/>
    <cellStyle name="Normal 3 6 5 5 2 2 2 2" xfId="31719"/>
    <cellStyle name="Normal 3 6 5 5 2 2 2 3" xfId="48643"/>
    <cellStyle name="Normal 3 6 5 5 2 2 3" xfId="31720"/>
    <cellStyle name="Normal 3 6 5 5 2 2 4" xfId="48644"/>
    <cellStyle name="Normal 3 6 5 5 2 3" xfId="15427"/>
    <cellStyle name="Normal 3 6 5 5 2 3 2" xfId="31721"/>
    <cellStyle name="Normal 3 6 5 5 2 3 3" xfId="48645"/>
    <cellStyle name="Normal 3 6 5 5 2 4" xfId="31722"/>
    <cellStyle name="Normal 3 6 5 5 2 5" xfId="48646"/>
    <cellStyle name="Normal 3 6 5 5 2 6" xfId="48647"/>
    <cellStyle name="Normal 3 6 5 5 3" xfId="15428"/>
    <cellStyle name="Normal 3 6 5 5 3 2" xfId="15429"/>
    <cellStyle name="Normal 3 6 5 5 3 2 2" xfId="31723"/>
    <cellStyle name="Normal 3 6 5 5 3 2 3" xfId="48648"/>
    <cellStyle name="Normal 3 6 5 5 3 3" xfId="31724"/>
    <cellStyle name="Normal 3 6 5 5 3 4" xfId="48649"/>
    <cellStyle name="Normal 3 6 5 5 4" xfId="15430"/>
    <cellStyle name="Normal 3 6 5 5 4 2" xfId="15431"/>
    <cellStyle name="Normal 3 6 5 5 4 3" xfId="48650"/>
    <cellStyle name="Normal 3 6 5 5 5" xfId="15432"/>
    <cellStyle name="Normal 3 6 5 5 5 2" xfId="15433"/>
    <cellStyle name="Normal 3 6 5 5 6" xfId="15434"/>
    <cellStyle name="Normal 3 6 5 5 7" xfId="48651"/>
    <cellStyle name="Normal 3 6 5 6" xfId="15435"/>
    <cellStyle name="Normal 3 6 5 6 2" xfId="15436"/>
    <cellStyle name="Normal 3 6 5 6 2 2" xfId="31725"/>
    <cellStyle name="Normal 3 6 5 6 2 2 2" xfId="31726"/>
    <cellStyle name="Normal 3 6 5 6 2 2 2 2" xfId="31727"/>
    <cellStyle name="Normal 3 6 5 6 2 2 2 3" xfId="48652"/>
    <cellStyle name="Normal 3 6 5 6 2 2 3" xfId="31728"/>
    <cellStyle name="Normal 3 6 5 6 2 2 4" xfId="48653"/>
    <cellStyle name="Normal 3 6 5 6 2 3" xfId="31729"/>
    <cellStyle name="Normal 3 6 5 6 2 3 2" xfId="31730"/>
    <cellStyle name="Normal 3 6 5 6 2 3 3" xfId="48654"/>
    <cellStyle name="Normal 3 6 5 6 2 4" xfId="31731"/>
    <cellStyle name="Normal 3 6 5 6 2 5" xfId="48655"/>
    <cellStyle name="Normal 3 6 5 6 3" xfId="15437"/>
    <cellStyle name="Normal 3 6 5 6 3 2" xfId="31732"/>
    <cellStyle name="Normal 3 6 5 6 3 2 2" xfId="31733"/>
    <cellStyle name="Normal 3 6 5 6 3 2 3" xfId="48656"/>
    <cellStyle name="Normal 3 6 5 6 3 3" xfId="31734"/>
    <cellStyle name="Normal 3 6 5 6 3 4" xfId="48657"/>
    <cellStyle name="Normal 3 6 5 6 4" xfId="31735"/>
    <cellStyle name="Normal 3 6 5 6 4 2" xfId="31736"/>
    <cellStyle name="Normal 3 6 5 6 4 3" xfId="48658"/>
    <cellStyle name="Normal 3 6 5 6 5" xfId="31737"/>
    <cellStyle name="Normal 3 6 5 6 6" xfId="48659"/>
    <cellStyle name="Normal 3 6 5 6 7" xfId="48660"/>
    <cellStyle name="Normal 3 6 5 7" xfId="15438"/>
    <cellStyle name="Normal 3 6 5 7 2" xfId="15439"/>
    <cellStyle name="Normal 3 6 5 7 2 2" xfId="31738"/>
    <cellStyle name="Normal 3 6 5 7 2 2 2" xfId="31739"/>
    <cellStyle name="Normal 3 6 5 7 2 2 3" xfId="48661"/>
    <cellStyle name="Normal 3 6 5 7 2 3" xfId="31740"/>
    <cellStyle name="Normal 3 6 5 7 2 4" xfId="48662"/>
    <cellStyle name="Normal 3 6 5 7 3" xfId="15440"/>
    <cellStyle name="Normal 3 6 5 7 3 2" xfId="31741"/>
    <cellStyle name="Normal 3 6 5 7 3 3" xfId="48663"/>
    <cellStyle name="Normal 3 6 5 7 4" xfId="31742"/>
    <cellStyle name="Normal 3 6 5 7 5" xfId="48664"/>
    <cellStyle name="Normal 3 6 5 8" xfId="15441"/>
    <cellStyle name="Normal 3 6 5 8 2" xfId="15442"/>
    <cellStyle name="Normal 3 6 5 8 2 2" xfId="31743"/>
    <cellStyle name="Normal 3 6 5 8 2 2 2" xfId="31744"/>
    <cellStyle name="Normal 3 6 5 8 2 2 3" xfId="48665"/>
    <cellStyle name="Normal 3 6 5 8 2 3" xfId="31745"/>
    <cellStyle name="Normal 3 6 5 8 2 4" xfId="48666"/>
    <cellStyle name="Normal 3 6 5 8 3" xfId="31746"/>
    <cellStyle name="Normal 3 6 5 8 3 2" xfId="31747"/>
    <cellStyle name="Normal 3 6 5 8 3 3" xfId="48667"/>
    <cellStyle name="Normal 3 6 5 8 4" xfId="31748"/>
    <cellStyle name="Normal 3 6 5 8 5" xfId="48668"/>
    <cellStyle name="Normal 3 6 5 9" xfId="15443"/>
    <cellStyle name="Normal 3 6 5 9 2" xfId="15444"/>
    <cellStyle name="Normal 3 6 5 9 2 2" xfId="31749"/>
    <cellStyle name="Normal 3 6 5 9 2 2 2" xfId="31750"/>
    <cellStyle name="Normal 3 6 5 9 2 2 3" xfId="48669"/>
    <cellStyle name="Normal 3 6 5 9 2 3" xfId="31751"/>
    <cellStyle name="Normal 3 6 5 9 2 4" xfId="48670"/>
    <cellStyle name="Normal 3 6 5 9 3" xfId="31752"/>
    <cellStyle name="Normal 3 6 5 9 3 2" xfId="31753"/>
    <cellStyle name="Normal 3 6 5 9 3 3" xfId="48671"/>
    <cellStyle name="Normal 3 6 5 9 4" xfId="31754"/>
    <cellStyle name="Normal 3 6 5 9 5" xfId="48672"/>
    <cellStyle name="Normal 3 6 6" xfId="15445"/>
    <cellStyle name="Normal 3 6 6 10" xfId="15446"/>
    <cellStyle name="Normal 3 6 6 10 2" xfId="15447"/>
    <cellStyle name="Normal 3 6 6 10 2 2" xfId="31755"/>
    <cellStyle name="Normal 3 6 6 10 2 3" xfId="48673"/>
    <cellStyle name="Normal 3 6 6 10 3" xfId="31756"/>
    <cellStyle name="Normal 3 6 6 10 4" xfId="48674"/>
    <cellStyle name="Normal 3 6 6 11" xfId="15448"/>
    <cellStyle name="Normal 3 6 6 11 2" xfId="31757"/>
    <cellStyle name="Normal 3 6 6 11 3" xfId="48675"/>
    <cellStyle name="Normal 3 6 6 12" xfId="31758"/>
    <cellStyle name="Normal 3 6 6 12 2" xfId="48676"/>
    <cellStyle name="Normal 3 6 6 13" xfId="48677"/>
    <cellStyle name="Normal 3 6 6 14" xfId="48678"/>
    <cellStyle name="Normal 3 6 6 15" xfId="48679"/>
    <cellStyle name="Normal 3 6 6 2" xfId="15449"/>
    <cellStyle name="Normal 3 6 6 2 10" xfId="48680"/>
    <cellStyle name="Normal 3 6 6 2 11" xfId="48681"/>
    <cellStyle name="Normal 3 6 6 2 12" xfId="48682"/>
    <cellStyle name="Normal 3 6 6 2 2" xfId="15450"/>
    <cellStyle name="Normal 3 6 6 2 2 2" xfId="15451"/>
    <cellStyle name="Normal 3 6 6 2 2 2 2" xfId="15452"/>
    <cellStyle name="Normal 3 6 6 2 2 2 2 2" xfId="15453"/>
    <cellStyle name="Normal 3 6 6 2 2 2 2 2 2" xfId="31759"/>
    <cellStyle name="Normal 3 6 6 2 2 2 2 2 2 2" xfId="31760"/>
    <cellStyle name="Normal 3 6 6 2 2 2 2 2 2 3" xfId="48683"/>
    <cellStyle name="Normal 3 6 6 2 2 2 2 2 3" xfId="31761"/>
    <cellStyle name="Normal 3 6 6 2 2 2 2 2 4" xfId="48684"/>
    <cellStyle name="Normal 3 6 6 2 2 2 2 3" xfId="15454"/>
    <cellStyle name="Normal 3 6 6 2 2 2 2 3 2" xfId="31762"/>
    <cellStyle name="Normal 3 6 6 2 2 2 2 3 3" xfId="48685"/>
    <cellStyle name="Normal 3 6 6 2 2 2 2 4" xfId="31763"/>
    <cellStyle name="Normal 3 6 6 2 2 2 2 5" xfId="48686"/>
    <cellStyle name="Normal 3 6 6 2 2 2 3" xfId="15455"/>
    <cellStyle name="Normal 3 6 6 2 2 2 3 2" xfId="15456"/>
    <cellStyle name="Normal 3 6 6 2 2 2 3 2 2" xfId="31764"/>
    <cellStyle name="Normal 3 6 6 2 2 2 3 2 3" xfId="48687"/>
    <cellStyle name="Normal 3 6 6 2 2 2 3 3" xfId="31765"/>
    <cellStyle name="Normal 3 6 6 2 2 2 3 4" xfId="48688"/>
    <cellStyle name="Normal 3 6 6 2 2 2 4" xfId="15457"/>
    <cellStyle name="Normal 3 6 6 2 2 2 4 2" xfId="15458"/>
    <cellStyle name="Normal 3 6 6 2 2 2 4 3" xfId="48689"/>
    <cellStyle name="Normal 3 6 6 2 2 2 5" xfId="15459"/>
    <cellStyle name="Normal 3 6 6 2 2 2 5 2" xfId="15460"/>
    <cellStyle name="Normal 3 6 6 2 2 2 6" xfId="15461"/>
    <cellStyle name="Normal 3 6 6 2 2 2 7" xfId="48690"/>
    <cellStyle name="Normal 3 6 6 2 2 3" xfId="15462"/>
    <cellStyle name="Normal 3 6 6 2 2 3 2" xfId="15463"/>
    <cellStyle name="Normal 3 6 6 2 2 3 2 2" xfId="31766"/>
    <cellStyle name="Normal 3 6 6 2 2 3 2 2 2" xfId="31767"/>
    <cellStyle name="Normal 3 6 6 2 2 3 2 2 3" xfId="48691"/>
    <cellStyle name="Normal 3 6 6 2 2 3 2 3" xfId="31768"/>
    <cellStyle name="Normal 3 6 6 2 2 3 2 4" xfId="48692"/>
    <cellStyle name="Normal 3 6 6 2 2 3 3" xfId="15464"/>
    <cellStyle name="Normal 3 6 6 2 2 3 3 2" xfId="31769"/>
    <cellStyle name="Normal 3 6 6 2 2 3 3 3" xfId="48693"/>
    <cellStyle name="Normal 3 6 6 2 2 3 4" xfId="31770"/>
    <cellStyle name="Normal 3 6 6 2 2 3 5" xfId="48694"/>
    <cellStyle name="Normal 3 6 6 2 2 4" xfId="15465"/>
    <cellStyle name="Normal 3 6 6 2 2 4 2" xfId="15466"/>
    <cellStyle name="Normal 3 6 6 2 2 4 2 2" xfId="31771"/>
    <cellStyle name="Normal 3 6 6 2 2 4 2 3" xfId="48695"/>
    <cellStyle name="Normal 3 6 6 2 2 4 3" xfId="31772"/>
    <cellStyle name="Normal 3 6 6 2 2 4 4" xfId="48696"/>
    <cellStyle name="Normal 3 6 6 2 2 5" xfId="15467"/>
    <cellStyle name="Normal 3 6 6 2 2 5 2" xfId="15468"/>
    <cellStyle name="Normal 3 6 6 2 2 5 3" xfId="48697"/>
    <cellStyle name="Normal 3 6 6 2 2 6" xfId="15469"/>
    <cellStyle name="Normal 3 6 6 2 2 6 2" xfId="15470"/>
    <cellStyle name="Normal 3 6 6 2 2 7" xfId="15471"/>
    <cellStyle name="Normal 3 6 6 2 2 8" xfId="48698"/>
    <cellStyle name="Normal 3 6 6 2 3" xfId="15472"/>
    <cellStyle name="Normal 3 6 6 2 3 2" xfId="15473"/>
    <cellStyle name="Normal 3 6 6 2 3 2 2" xfId="15474"/>
    <cellStyle name="Normal 3 6 6 2 3 2 2 2" xfId="31773"/>
    <cellStyle name="Normal 3 6 6 2 3 2 2 2 2" xfId="31774"/>
    <cellStyle name="Normal 3 6 6 2 3 2 2 2 3" xfId="48699"/>
    <cellStyle name="Normal 3 6 6 2 3 2 2 3" xfId="31775"/>
    <cellStyle name="Normal 3 6 6 2 3 2 2 4" xfId="48700"/>
    <cellStyle name="Normal 3 6 6 2 3 2 3" xfId="15475"/>
    <cellStyle name="Normal 3 6 6 2 3 2 3 2" xfId="31776"/>
    <cellStyle name="Normal 3 6 6 2 3 2 3 3" xfId="48701"/>
    <cellStyle name="Normal 3 6 6 2 3 2 4" xfId="31777"/>
    <cellStyle name="Normal 3 6 6 2 3 2 5" xfId="48702"/>
    <cellStyle name="Normal 3 6 6 2 3 3" xfId="15476"/>
    <cellStyle name="Normal 3 6 6 2 3 3 2" xfId="15477"/>
    <cellStyle name="Normal 3 6 6 2 3 3 2 2" xfId="31778"/>
    <cellStyle name="Normal 3 6 6 2 3 3 2 3" xfId="48703"/>
    <cellStyle name="Normal 3 6 6 2 3 3 3" xfId="31779"/>
    <cellStyle name="Normal 3 6 6 2 3 3 4" xfId="48704"/>
    <cellStyle name="Normal 3 6 6 2 3 4" xfId="15478"/>
    <cellStyle name="Normal 3 6 6 2 3 4 2" xfId="15479"/>
    <cellStyle name="Normal 3 6 6 2 3 4 3" xfId="48705"/>
    <cellStyle name="Normal 3 6 6 2 3 5" xfId="15480"/>
    <cellStyle name="Normal 3 6 6 2 3 5 2" xfId="15481"/>
    <cellStyle name="Normal 3 6 6 2 3 6" xfId="15482"/>
    <cellStyle name="Normal 3 6 6 2 3 7" xfId="48706"/>
    <cellStyle name="Normal 3 6 6 2 4" xfId="15483"/>
    <cellStyle name="Normal 3 6 6 2 4 2" xfId="15484"/>
    <cellStyle name="Normal 3 6 6 2 4 2 2" xfId="31780"/>
    <cellStyle name="Normal 3 6 6 2 4 2 2 2" xfId="31781"/>
    <cellStyle name="Normal 3 6 6 2 4 2 2 2 2" xfId="31782"/>
    <cellStyle name="Normal 3 6 6 2 4 2 2 2 3" xfId="48707"/>
    <cellStyle name="Normal 3 6 6 2 4 2 2 3" xfId="31783"/>
    <cellStyle name="Normal 3 6 6 2 4 2 2 4" xfId="48708"/>
    <cellStyle name="Normal 3 6 6 2 4 2 3" xfId="31784"/>
    <cellStyle name="Normal 3 6 6 2 4 2 3 2" xfId="31785"/>
    <cellStyle name="Normal 3 6 6 2 4 2 3 3" xfId="48709"/>
    <cellStyle name="Normal 3 6 6 2 4 2 4" xfId="31786"/>
    <cellStyle name="Normal 3 6 6 2 4 2 5" xfId="48710"/>
    <cellStyle name="Normal 3 6 6 2 4 3" xfId="15485"/>
    <cellStyle name="Normal 3 6 6 2 4 3 2" xfId="31787"/>
    <cellStyle name="Normal 3 6 6 2 4 3 2 2" xfId="31788"/>
    <cellStyle name="Normal 3 6 6 2 4 3 2 3" xfId="48711"/>
    <cellStyle name="Normal 3 6 6 2 4 3 3" xfId="31789"/>
    <cellStyle name="Normal 3 6 6 2 4 3 4" xfId="48712"/>
    <cellStyle name="Normal 3 6 6 2 4 4" xfId="31790"/>
    <cellStyle name="Normal 3 6 6 2 4 4 2" xfId="31791"/>
    <cellStyle name="Normal 3 6 6 2 4 4 3" xfId="48713"/>
    <cellStyle name="Normal 3 6 6 2 4 5" xfId="31792"/>
    <cellStyle name="Normal 3 6 6 2 4 6" xfId="48714"/>
    <cellStyle name="Normal 3 6 6 2 5" xfId="15486"/>
    <cellStyle name="Normal 3 6 6 2 5 2" xfId="15487"/>
    <cellStyle name="Normal 3 6 6 2 5 2 2" xfId="31793"/>
    <cellStyle name="Normal 3 6 6 2 5 2 2 2" xfId="31794"/>
    <cellStyle name="Normal 3 6 6 2 5 2 2 3" xfId="48715"/>
    <cellStyle name="Normal 3 6 6 2 5 2 3" xfId="31795"/>
    <cellStyle name="Normal 3 6 6 2 5 2 4" xfId="48716"/>
    <cellStyle name="Normal 3 6 6 2 5 3" xfId="31796"/>
    <cellStyle name="Normal 3 6 6 2 5 3 2" xfId="31797"/>
    <cellStyle name="Normal 3 6 6 2 5 3 3" xfId="48717"/>
    <cellStyle name="Normal 3 6 6 2 5 4" xfId="31798"/>
    <cellStyle name="Normal 3 6 6 2 5 5" xfId="48718"/>
    <cellStyle name="Normal 3 6 6 2 6" xfId="15488"/>
    <cellStyle name="Normal 3 6 6 2 6 2" xfId="15489"/>
    <cellStyle name="Normal 3 6 6 2 6 2 2" xfId="31799"/>
    <cellStyle name="Normal 3 6 6 2 6 2 2 2" xfId="31800"/>
    <cellStyle name="Normal 3 6 6 2 6 2 2 3" xfId="48719"/>
    <cellStyle name="Normal 3 6 6 2 6 2 3" xfId="31801"/>
    <cellStyle name="Normal 3 6 6 2 6 2 4" xfId="48720"/>
    <cellStyle name="Normal 3 6 6 2 6 3" xfId="31802"/>
    <cellStyle name="Normal 3 6 6 2 6 3 2" xfId="31803"/>
    <cellStyle name="Normal 3 6 6 2 6 3 3" xfId="48721"/>
    <cellStyle name="Normal 3 6 6 2 6 4" xfId="31804"/>
    <cellStyle name="Normal 3 6 6 2 6 5" xfId="48722"/>
    <cellStyle name="Normal 3 6 6 2 7" xfId="15490"/>
    <cellStyle name="Normal 3 6 6 2 7 2" xfId="15491"/>
    <cellStyle name="Normal 3 6 6 2 7 2 2" xfId="31805"/>
    <cellStyle name="Normal 3 6 6 2 7 2 3" xfId="48723"/>
    <cellStyle name="Normal 3 6 6 2 7 3" xfId="31806"/>
    <cellStyle name="Normal 3 6 6 2 7 4" xfId="48724"/>
    <cellStyle name="Normal 3 6 6 2 8" xfId="15492"/>
    <cellStyle name="Normal 3 6 6 2 8 2" xfId="31807"/>
    <cellStyle name="Normal 3 6 6 2 8 3" xfId="48725"/>
    <cellStyle name="Normal 3 6 6 2 9" xfId="31808"/>
    <cellStyle name="Normal 3 6 6 2 9 2" xfId="48726"/>
    <cellStyle name="Normal 3 6 6 3" xfId="15493"/>
    <cellStyle name="Normal 3 6 6 3 10" xfId="48727"/>
    <cellStyle name="Normal 3 6 6 3 11" xfId="48728"/>
    <cellStyle name="Normal 3 6 6 3 2" xfId="15494"/>
    <cellStyle name="Normal 3 6 6 3 2 2" xfId="15495"/>
    <cellStyle name="Normal 3 6 6 3 2 2 2" xfId="15496"/>
    <cellStyle name="Normal 3 6 6 3 2 2 2 2" xfId="15497"/>
    <cellStyle name="Normal 3 6 6 3 2 2 2 2 2" xfId="31809"/>
    <cellStyle name="Normal 3 6 6 3 2 2 2 2 2 2" xfId="31810"/>
    <cellStyle name="Normal 3 6 6 3 2 2 2 2 2 3" xfId="48729"/>
    <cellStyle name="Normal 3 6 6 3 2 2 2 2 3" xfId="31811"/>
    <cellStyle name="Normal 3 6 6 3 2 2 2 2 4" xfId="48730"/>
    <cellStyle name="Normal 3 6 6 3 2 2 2 3" xfId="15498"/>
    <cellStyle name="Normal 3 6 6 3 2 2 2 3 2" xfId="31812"/>
    <cellStyle name="Normal 3 6 6 3 2 2 2 3 3" xfId="48731"/>
    <cellStyle name="Normal 3 6 6 3 2 2 2 4" xfId="31813"/>
    <cellStyle name="Normal 3 6 6 3 2 2 2 5" xfId="48732"/>
    <cellStyle name="Normal 3 6 6 3 2 2 3" xfId="15499"/>
    <cellStyle name="Normal 3 6 6 3 2 2 3 2" xfId="15500"/>
    <cellStyle name="Normal 3 6 6 3 2 2 3 2 2" xfId="31814"/>
    <cellStyle name="Normal 3 6 6 3 2 2 3 2 3" xfId="48733"/>
    <cellStyle name="Normal 3 6 6 3 2 2 3 3" xfId="31815"/>
    <cellStyle name="Normal 3 6 6 3 2 2 3 4" xfId="48734"/>
    <cellStyle name="Normal 3 6 6 3 2 2 4" xfId="15501"/>
    <cellStyle name="Normal 3 6 6 3 2 2 4 2" xfId="15502"/>
    <cellStyle name="Normal 3 6 6 3 2 2 4 3" xfId="48735"/>
    <cellStyle name="Normal 3 6 6 3 2 2 5" xfId="15503"/>
    <cellStyle name="Normal 3 6 6 3 2 2 5 2" xfId="15504"/>
    <cellStyle name="Normal 3 6 6 3 2 2 6" xfId="15505"/>
    <cellStyle name="Normal 3 6 6 3 2 2 7" xfId="48736"/>
    <cellStyle name="Normal 3 6 6 3 2 3" xfId="15506"/>
    <cellStyle name="Normal 3 6 6 3 2 3 2" xfId="15507"/>
    <cellStyle name="Normal 3 6 6 3 2 3 2 2" xfId="31816"/>
    <cellStyle name="Normal 3 6 6 3 2 3 2 2 2" xfId="31817"/>
    <cellStyle name="Normal 3 6 6 3 2 3 2 2 3" xfId="48737"/>
    <cellStyle name="Normal 3 6 6 3 2 3 2 3" xfId="31818"/>
    <cellStyle name="Normal 3 6 6 3 2 3 2 4" xfId="48738"/>
    <cellStyle name="Normal 3 6 6 3 2 3 3" xfId="15508"/>
    <cellStyle name="Normal 3 6 6 3 2 3 3 2" xfId="31819"/>
    <cellStyle name="Normal 3 6 6 3 2 3 3 3" xfId="48739"/>
    <cellStyle name="Normal 3 6 6 3 2 3 4" xfId="31820"/>
    <cellStyle name="Normal 3 6 6 3 2 3 5" xfId="48740"/>
    <cellStyle name="Normal 3 6 6 3 2 4" xfId="15509"/>
    <cellStyle name="Normal 3 6 6 3 2 4 2" xfId="15510"/>
    <cellStyle name="Normal 3 6 6 3 2 4 2 2" xfId="31821"/>
    <cellStyle name="Normal 3 6 6 3 2 4 2 3" xfId="48741"/>
    <cellStyle name="Normal 3 6 6 3 2 4 3" xfId="31822"/>
    <cellStyle name="Normal 3 6 6 3 2 4 4" xfId="48742"/>
    <cellStyle name="Normal 3 6 6 3 2 5" xfId="15511"/>
    <cellStyle name="Normal 3 6 6 3 2 5 2" xfId="15512"/>
    <cellStyle name="Normal 3 6 6 3 2 5 3" xfId="48743"/>
    <cellStyle name="Normal 3 6 6 3 2 6" xfId="15513"/>
    <cellStyle name="Normal 3 6 6 3 2 6 2" xfId="15514"/>
    <cellStyle name="Normal 3 6 6 3 2 7" xfId="15515"/>
    <cellStyle name="Normal 3 6 6 3 2 8" xfId="48744"/>
    <cellStyle name="Normal 3 6 6 3 3" xfId="15516"/>
    <cellStyle name="Normal 3 6 6 3 3 2" xfId="15517"/>
    <cellStyle name="Normal 3 6 6 3 3 2 2" xfId="15518"/>
    <cellStyle name="Normal 3 6 6 3 3 2 2 2" xfId="31823"/>
    <cellStyle name="Normal 3 6 6 3 3 2 2 2 2" xfId="31824"/>
    <cellStyle name="Normal 3 6 6 3 3 2 2 2 3" xfId="48745"/>
    <cellStyle name="Normal 3 6 6 3 3 2 2 3" xfId="31825"/>
    <cellStyle name="Normal 3 6 6 3 3 2 2 4" xfId="48746"/>
    <cellStyle name="Normal 3 6 6 3 3 2 3" xfId="15519"/>
    <cellStyle name="Normal 3 6 6 3 3 2 3 2" xfId="31826"/>
    <cellStyle name="Normal 3 6 6 3 3 2 3 3" xfId="48747"/>
    <cellStyle name="Normal 3 6 6 3 3 2 4" xfId="31827"/>
    <cellStyle name="Normal 3 6 6 3 3 2 5" xfId="48748"/>
    <cellStyle name="Normal 3 6 6 3 3 3" xfId="15520"/>
    <cellStyle name="Normal 3 6 6 3 3 3 2" xfId="15521"/>
    <cellStyle name="Normal 3 6 6 3 3 3 2 2" xfId="31828"/>
    <cellStyle name="Normal 3 6 6 3 3 3 2 3" xfId="48749"/>
    <cellStyle name="Normal 3 6 6 3 3 3 3" xfId="31829"/>
    <cellStyle name="Normal 3 6 6 3 3 3 4" xfId="48750"/>
    <cellStyle name="Normal 3 6 6 3 3 4" xfId="15522"/>
    <cellStyle name="Normal 3 6 6 3 3 4 2" xfId="15523"/>
    <cellStyle name="Normal 3 6 6 3 3 4 3" xfId="48751"/>
    <cellStyle name="Normal 3 6 6 3 3 5" xfId="15524"/>
    <cellStyle name="Normal 3 6 6 3 3 5 2" xfId="15525"/>
    <cellStyle name="Normal 3 6 6 3 3 6" xfId="15526"/>
    <cellStyle name="Normal 3 6 6 3 3 7" xfId="48752"/>
    <cellStyle name="Normal 3 6 6 3 4" xfId="15527"/>
    <cellStyle name="Normal 3 6 6 3 4 2" xfId="15528"/>
    <cellStyle name="Normal 3 6 6 3 4 2 2" xfId="31830"/>
    <cellStyle name="Normal 3 6 6 3 4 2 2 2" xfId="31831"/>
    <cellStyle name="Normal 3 6 6 3 4 2 2 2 2" xfId="31832"/>
    <cellStyle name="Normal 3 6 6 3 4 2 2 2 3" xfId="48753"/>
    <cellStyle name="Normal 3 6 6 3 4 2 2 3" xfId="31833"/>
    <cellStyle name="Normal 3 6 6 3 4 2 2 4" xfId="48754"/>
    <cellStyle name="Normal 3 6 6 3 4 2 3" xfId="31834"/>
    <cellStyle name="Normal 3 6 6 3 4 2 3 2" xfId="31835"/>
    <cellStyle name="Normal 3 6 6 3 4 2 3 3" xfId="48755"/>
    <cellStyle name="Normal 3 6 6 3 4 2 4" xfId="31836"/>
    <cellStyle name="Normal 3 6 6 3 4 2 5" xfId="48756"/>
    <cellStyle name="Normal 3 6 6 3 4 3" xfId="15529"/>
    <cellStyle name="Normal 3 6 6 3 4 3 2" xfId="31837"/>
    <cellStyle name="Normal 3 6 6 3 4 3 2 2" xfId="31838"/>
    <cellStyle name="Normal 3 6 6 3 4 3 2 3" xfId="48757"/>
    <cellStyle name="Normal 3 6 6 3 4 3 3" xfId="31839"/>
    <cellStyle name="Normal 3 6 6 3 4 3 4" xfId="48758"/>
    <cellStyle name="Normal 3 6 6 3 4 4" xfId="31840"/>
    <cellStyle name="Normal 3 6 6 3 4 4 2" xfId="31841"/>
    <cellStyle name="Normal 3 6 6 3 4 4 3" xfId="48759"/>
    <cellStyle name="Normal 3 6 6 3 4 5" xfId="31842"/>
    <cellStyle name="Normal 3 6 6 3 4 6" xfId="48760"/>
    <cellStyle name="Normal 3 6 6 3 5" xfId="15530"/>
    <cellStyle name="Normal 3 6 6 3 5 2" xfId="15531"/>
    <cellStyle name="Normal 3 6 6 3 5 2 2" xfId="31843"/>
    <cellStyle name="Normal 3 6 6 3 5 2 2 2" xfId="31844"/>
    <cellStyle name="Normal 3 6 6 3 5 2 2 3" xfId="48761"/>
    <cellStyle name="Normal 3 6 6 3 5 2 3" xfId="31845"/>
    <cellStyle name="Normal 3 6 6 3 5 2 4" xfId="48762"/>
    <cellStyle name="Normal 3 6 6 3 5 3" xfId="31846"/>
    <cellStyle name="Normal 3 6 6 3 5 3 2" xfId="31847"/>
    <cellStyle name="Normal 3 6 6 3 5 3 3" xfId="48763"/>
    <cellStyle name="Normal 3 6 6 3 5 4" xfId="31848"/>
    <cellStyle name="Normal 3 6 6 3 5 5" xfId="48764"/>
    <cellStyle name="Normal 3 6 6 3 6" xfId="15532"/>
    <cellStyle name="Normal 3 6 6 3 6 2" xfId="15533"/>
    <cellStyle name="Normal 3 6 6 3 6 2 2" xfId="31849"/>
    <cellStyle name="Normal 3 6 6 3 6 2 3" xfId="48765"/>
    <cellStyle name="Normal 3 6 6 3 6 3" xfId="31850"/>
    <cellStyle name="Normal 3 6 6 3 6 4" xfId="48766"/>
    <cellStyle name="Normal 3 6 6 3 7" xfId="15534"/>
    <cellStyle name="Normal 3 6 6 3 7 2" xfId="15535"/>
    <cellStyle name="Normal 3 6 6 3 7 3" xfId="48767"/>
    <cellStyle name="Normal 3 6 6 3 8" xfId="15536"/>
    <cellStyle name="Normal 3 6 6 3 8 2" xfId="48768"/>
    <cellStyle name="Normal 3 6 6 3 9" xfId="48769"/>
    <cellStyle name="Normal 3 6 6 4" xfId="15537"/>
    <cellStyle name="Normal 3 6 6 4 10" xfId="48770"/>
    <cellStyle name="Normal 3 6 6 4 2" xfId="15538"/>
    <cellStyle name="Normal 3 6 6 4 2 2" xfId="15539"/>
    <cellStyle name="Normal 3 6 6 4 2 2 2" xfId="15540"/>
    <cellStyle name="Normal 3 6 6 4 2 2 2 2" xfId="31851"/>
    <cellStyle name="Normal 3 6 6 4 2 2 2 2 2" xfId="31852"/>
    <cellStyle name="Normal 3 6 6 4 2 2 2 2 3" xfId="48771"/>
    <cellStyle name="Normal 3 6 6 4 2 2 2 3" xfId="31853"/>
    <cellStyle name="Normal 3 6 6 4 2 2 2 4" xfId="48772"/>
    <cellStyle name="Normal 3 6 6 4 2 2 3" xfId="15541"/>
    <cellStyle name="Normal 3 6 6 4 2 2 3 2" xfId="31854"/>
    <cellStyle name="Normal 3 6 6 4 2 2 3 3" xfId="48773"/>
    <cellStyle name="Normal 3 6 6 4 2 2 4" xfId="31855"/>
    <cellStyle name="Normal 3 6 6 4 2 2 5" xfId="48774"/>
    <cellStyle name="Normal 3 6 6 4 2 3" xfId="15542"/>
    <cellStyle name="Normal 3 6 6 4 2 3 2" xfId="15543"/>
    <cellStyle name="Normal 3 6 6 4 2 3 2 2" xfId="31856"/>
    <cellStyle name="Normal 3 6 6 4 2 3 2 3" xfId="48775"/>
    <cellStyle name="Normal 3 6 6 4 2 3 3" xfId="31857"/>
    <cellStyle name="Normal 3 6 6 4 2 3 4" xfId="48776"/>
    <cellStyle name="Normal 3 6 6 4 2 4" xfId="15544"/>
    <cellStyle name="Normal 3 6 6 4 2 4 2" xfId="15545"/>
    <cellStyle name="Normal 3 6 6 4 2 4 3" xfId="48777"/>
    <cellStyle name="Normal 3 6 6 4 2 5" xfId="15546"/>
    <cellStyle name="Normal 3 6 6 4 2 5 2" xfId="15547"/>
    <cellStyle name="Normal 3 6 6 4 2 6" xfId="15548"/>
    <cellStyle name="Normal 3 6 6 4 2 7" xfId="48778"/>
    <cellStyle name="Normal 3 6 6 4 3" xfId="15549"/>
    <cellStyle name="Normal 3 6 6 4 3 2" xfId="15550"/>
    <cellStyle name="Normal 3 6 6 4 3 2 2" xfId="31858"/>
    <cellStyle name="Normal 3 6 6 4 3 2 2 2" xfId="31859"/>
    <cellStyle name="Normal 3 6 6 4 3 2 2 2 2" xfId="31860"/>
    <cellStyle name="Normal 3 6 6 4 3 2 2 2 3" xfId="48779"/>
    <cellStyle name="Normal 3 6 6 4 3 2 2 3" xfId="31861"/>
    <cellStyle name="Normal 3 6 6 4 3 2 2 4" xfId="48780"/>
    <cellStyle name="Normal 3 6 6 4 3 2 3" xfId="31862"/>
    <cellStyle name="Normal 3 6 6 4 3 2 3 2" xfId="31863"/>
    <cellStyle name="Normal 3 6 6 4 3 2 3 3" xfId="48781"/>
    <cellStyle name="Normal 3 6 6 4 3 2 4" xfId="31864"/>
    <cellStyle name="Normal 3 6 6 4 3 2 5" xfId="48782"/>
    <cellStyle name="Normal 3 6 6 4 3 3" xfId="15551"/>
    <cellStyle name="Normal 3 6 6 4 3 3 2" xfId="31865"/>
    <cellStyle name="Normal 3 6 6 4 3 3 2 2" xfId="31866"/>
    <cellStyle name="Normal 3 6 6 4 3 3 2 3" xfId="48783"/>
    <cellStyle name="Normal 3 6 6 4 3 3 3" xfId="31867"/>
    <cellStyle name="Normal 3 6 6 4 3 3 4" xfId="48784"/>
    <cellStyle name="Normal 3 6 6 4 3 4" xfId="31868"/>
    <cellStyle name="Normal 3 6 6 4 3 4 2" xfId="31869"/>
    <cellStyle name="Normal 3 6 6 4 3 4 3" xfId="48785"/>
    <cellStyle name="Normal 3 6 6 4 3 5" xfId="31870"/>
    <cellStyle name="Normal 3 6 6 4 3 6" xfId="48786"/>
    <cellStyle name="Normal 3 6 6 4 4" xfId="15552"/>
    <cellStyle name="Normal 3 6 6 4 4 2" xfId="15553"/>
    <cellStyle name="Normal 3 6 6 4 4 2 2" xfId="31871"/>
    <cellStyle name="Normal 3 6 6 4 4 2 2 2" xfId="31872"/>
    <cellStyle name="Normal 3 6 6 4 4 2 2 3" xfId="48787"/>
    <cellStyle name="Normal 3 6 6 4 4 2 3" xfId="31873"/>
    <cellStyle name="Normal 3 6 6 4 4 2 4" xfId="48788"/>
    <cellStyle name="Normal 3 6 6 4 4 3" xfId="31874"/>
    <cellStyle name="Normal 3 6 6 4 4 3 2" xfId="31875"/>
    <cellStyle name="Normal 3 6 6 4 4 3 3" xfId="48789"/>
    <cellStyle name="Normal 3 6 6 4 4 4" xfId="31876"/>
    <cellStyle name="Normal 3 6 6 4 4 5" xfId="48790"/>
    <cellStyle name="Normal 3 6 6 4 5" xfId="15554"/>
    <cellStyle name="Normal 3 6 6 4 5 2" xfId="15555"/>
    <cellStyle name="Normal 3 6 6 4 5 2 2" xfId="31877"/>
    <cellStyle name="Normal 3 6 6 4 5 2 3" xfId="48791"/>
    <cellStyle name="Normal 3 6 6 4 5 3" xfId="31878"/>
    <cellStyle name="Normal 3 6 6 4 5 4" xfId="48792"/>
    <cellStyle name="Normal 3 6 6 4 6" xfId="15556"/>
    <cellStyle name="Normal 3 6 6 4 6 2" xfId="15557"/>
    <cellStyle name="Normal 3 6 6 4 6 3" xfId="48793"/>
    <cellStyle name="Normal 3 6 6 4 7" xfId="15558"/>
    <cellStyle name="Normal 3 6 6 4 7 2" xfId="48794"/>
    <cellStyle name="Normal 3 6 6 4 8" xfId="48795"/>
    <cellStyle name="Normal 3 6 6 4 9" xfId="48796"/>
    <cellStyle name="Normal 3 6 6 5" xfId="15559"/>
    <cellStyle name="Normal 3 6 6 5 2" xfId="15560"/>
    <cellStyle name="Normal 3 6 6 5 2 2" xfId="15561"/>
    <cellStyle name="Normal 3 6 6 5 2 2 2" xfId="31879"/>
    <cellStyle name="Normal 3 6 6 5 2 2 2 2" xfId="31880"/>
    <cellStyle name="Normal 3 6 6 5 2 2 2 3" xfId="48797"/>
    <cellStyle name="Normal 3 6 6 5 2 2 3" xfId="31881"/>
    <cellStyle name="Normal 3 6 6 5 2 2 4" xfId="48798"/>
    <cellStyle name="Normal 3 6 6 5 2 3" xfId="15562"/>
    <cellStyle name="Normal 3 6 6 5 2 3 2" xfId="31882"/>
    <cellStyle name="Normal 3 6 6 5 2 3 3" xfId="48799"/>
    <cellStyle name="Normal 3 6 6 5 2 4" xfId="31883"/>
    <cellStyle name="Normal 3 6 6 5 2 5" xfId="48800"/>
    <cellStyle name="Normal 3 6 6 5 2 6" xfId="48801"/>
    <cellStyle name="Normal 3 6 6 5 3" xfId="15563"/>
    <cellStyle name="Normal 3 6 6 5 3 2" xfId="15564"/>
    <cellStyle name="Normal 3 6 6 5 3 2 2" xfId="31884"/>
    <cellStyle name="Normal 3 6 6 5 3 2 3" xfId="48802"/>
    <cellStyle name="Normal 3 6 6 5 3 3" xfId="31885"/>
    <cellStyle name="Normal 3 6 6 5 3 4" xfId="48803"/>
    <cellStyle name="Normal 3 6 6 5 4" xfId="15565"/>
    <cellStyle name="Normal 3 6 6 5 4 2" xfId="15566"/>
    <cellStyle name="Normal 3 6 6 5 4 3" xfId="48804"/>
    <cellStyle name="Normal 3 6 6 5 5" xfId="15567"/>
    <cellStyle name="Normal 3 6 6 5 5 2" xfId="15568"/>
    <cellStyle name="Normal 3 6 6 5 6" xfId="15569"/>
    <cellStyle name="Normal 3 6 6 5 7" xfId="48805"/>
    <cellStyle name="Normal 3 6 6 6" xfId="15570"/>
    <cellStyle name="Normal 3 6 6 6 2" xfId="15571"/>
    <cellStyle name="Normal 3 6 6 6 2 2" xfId="31886"/>
    <cellStyle name="Normal 3 6 6 6 2 2 2" xfId="31887"/>
    <cellStyle name="Normal 3 6 6 6 2 2 2 2" xfId="31888"/>
    <cellStyle name="Normal 3 6 6 6 2 2 2 3" xfId="48806"/>
    <cellStyle name="Normal 3 6 6 6 2 2 3" xfId="31889"/>
    <cellStyle name="Normal 3 6 6 6 2 2 4" xfId="48807"/>
    <cellStyle name="Normal 3 6 6 6 2 3" xfId="31890"/>
    <cellStyle name="Normal 3 6 6 6 2 3 2" xfId="31891"/>
    <cellStyle name="Normal 3 6 6 6 2 3 3" xfId="48808"/>
    <cellStyle name="Normal 3 6 6 6 2 4" xfId="31892"/>
    <cellStyle name="Normal 3 6 6 6 2 5" xfId="48809"/>
    <cellStyle name="Normal 3 6 6 6 3" xfId="15572"/>
    <cellStyle name="Normal 3 6 6 6 3 2" xfId="31893"/>
    <cellStyle name="Normal 3 6 6 6 3 2 2" xfId="31894"/>
    <cellStyle name="Normal 3 6 6 6 3 2 3" xfId="48810"/>
    <cellStyle name="Normal 3 6 6 6 3 3" xfId="31895"/>
    <cellStyle name="Normal 3 6 6 6 3 4" xfId="48811"/>
    <cellStyle name="Normal 3 6 6 6 4" xfId="31896"/>
    <cellStyle name="Normal 3 6 6 6 4 2" xfId="31897"/>
    <cellStyle name="Normal 3 6 6 6 4 3" xfId="48812"/>
    <cellStyle name="Normal 3 6 6 6 5" xfId="31898"/>
    <cellStyle name="Normal 3 6 6 6 6" xfId="48813"/>
    <cellStyle name="Normal 3 6 6 6 7" xfId="48814"/>
    <cellStyle name="Normal 3 6 6 7" xfId="15573"/>
    <cellStyle name="Normal 3 6 6 7 2" xfId="15574"/>
    <cellStyle name="Normal 3 6 6 7 2 2" xfId="31899"/>
    <cellStyle name="Normal 3 6 6 7 2 2 2" xfId="31900"/>
    <cellStyle name="Normal 3 6 6 7 2 2 3" xfId="48815"/>
    <cellStyle name="Normal 3 6 6 7 2 3" xfId="31901"/>
    <cellStyle name="Normal 3 6 6 7 2 4" xfId="48816"/>
    <cellStyle name="Normal 3 6 6 7 3" xfId="15575"/>
    <cellStyle name="Normal 3 6 6 7 3 2" xfId="31902"/>
    <cellStyle name="Normal 3 6 6 7 3 3" xfId="48817"/>
    <cellStyle name="Normal 3 6 6 7 4" xfId="31903"/>
    <cellStyle name="Normal 3 6 6 7 5" xfId="48818"/>
    <cellStyle name="Normal 3 6 6 8" xfId="15576"/>
    <cellStyle name="Normal 3 6 6 8 2" xfId="15577"/>
    <cellStyle name="Normal 3 6 6 8 2 2" xfId="31904"/>
    <cellStyle name="Normal 3 6 6 8 2 2 2" xfId="31905"/>
    <cellStyle name="Normal 3 6 6 8 2 2 3" xfId="48819"/>
    <cellStyle name="Normal 3 6 6 8 2 3" xfId="31906"/>
    <cellStyle name="Normal 3 6 6 8 2 4" xfId="48820"/>
    <cellStyle name="Normal 3 6 6 8 3" xfId="31907"/>
    <cellStyle name="Normal 3 6 6 8 3 2" xfId="31908"/>
    <cellStyle name="Normal 3 6 6 8 3 3" xfId="48821"/>
    <cellStyle name="Normal 3 6 6 8 4" xfId="31909"/>
    <cellStyle name="Normal 3 6 6 8 5" xfId="48822"/>
    <cellStyle name="Normal 3 6 6 9" xfId="15578"/>
    <cellStyle name="Normal 3 6 6 9 2" xfId="15579"/>
    <cellStyle name="Normal 3 6 6 9 2 2" xfId="31910"/>
    <cellStyle name="Normal 3 6 6 9 2 2 2" xfId="31911"/>
    <cellStyle name="Normal 3 6 6 9 2 2 3" xfId="48823"/>
    <cellStyle name="Normal 3 6 6 9 2 3" xfId="31912"/>
    <cellStyle name="Normal 3 6 6 9 2 4" xfId="48824"/>
    <cellStyle name="Normal 3 6 6 9 3" xfId="31913"/>
    <cellStyle name="Normal 3 6 6 9 3 2" xfId="31914"/>
    <cellStyle name="Normal 3 6 6 9 3 3" xfId="48825"/>
    <cellStyle name="Normal 3 6 6 9 4" xfId="31915"/>
    <cellStyle name="Normal 3 6 6 9 5" xfId="48826"/>
    <cellStyle name="Normal 3 6 7" xfId="15580"/>
    <cellStyle name="Normal 3 6 7 10" xfId="48827"/>
    <cellStyle name="Normal 3 6 7 11" xfId="48828"/>
    <cellStyle name="Normal 3 6 7 12" xfId="48829"/>
    <cellStyle name="Normal 3 6 7 2" xfId="15581"/>
    <cellStyle name="Normal 3 6 7 2 2" xfId="15582"/>
    <cellStyle name="Normal 3 6 7 2 2 2" xfId="15583"/>
    <cellStyle name="Normal 3 6 7 2 2 2 2" xfId="15584"/>
    <cellStyle name="Normal 3 6 7 2 2 2 2 2" xfId="31916"/>
    <cellStyle name="Normal 3 6 7 2 2 2 2 2 2" xfId="31917"/>
    <cellStyle name="Normal 3 6 7 2 2 2 2 2 3" xfId="48830"/>
    <cellStyle name="Normal 3 6 7 2 2 2 2 3" xfId="31918"/>
    <cellStyle name="Normal 3 6 7 2 2 2 2 4" xfId="48831"/>
    <cellStyle name="Normal 3 6 7 2 2 2 3" xfId="15585"/>
    <cellStyle name="Normal 3 6 7 2 2 2 3 2" xfId="31919"/>
    <cellStyle name="Normal 3 6 7 2 2 2 3 3" xfId="48832"/>
    <cellStyle name="Normal 3 6 7 2 2 2 4" xfId="31920"/>
    <cellStyle name="Normal 3 6 7 2 2 2 5" xfId="48833"/>
    <cellStyle name="Normal 3 6 7 2 2 3" xfId="15586"/>
    <cellStyle name="Normal 3 6 7 2 2 3 2" xfId="15587"/>
    <cellStyle name="Normal 3 6 7 2 2 3 2 2" xfId="31921"/>
    <cellStyle name="Normal 3 6 7 2 2 3 2 3" xfId="48834"/>
    <cellStyle name="Normal 3 6 7 2 2 3 3" xfId="31922"/>
    <cellStyle name="Normal 3 6 7 2 2 3 4" xfId="48835"/>
    <cellStyle name="Normal 3 6 7 2 2 4" xfId="15588"/>
    <cellStyle name="Normal 3 6 7 2 2 4 2" xfId="15589"/>
    <cellStyle name="Normal 3 6 7 2 2 4 3" xfId="48836"/>
    <cellStyle name="Normal 3 6 7 2 2 5" xfId="15590"/>
    <cellStyle name="Normal 3 6 7 2 2 5 2" xfId="15591"/>
    <cellStyle name="Normal 3 6 7 2 2 6" xfId="15592"/>
    <cellStyle name="Normal 3 6 7 2 2 7" xfId="48837"/>
    <cellStyle name="Normal 3 6 7 2 3" xfId="15593"/>
    <cellStyle name="Normal 3 6 7 2 3 2" xfId="15594"/>
    <cellStyle name="Normal 3 6 7 2 3 2 2" xfId="31923"/>
    <cellStyle name="Normal 3 6 7 2 3 2 2 2" xfId="31924"/>
    <cellStyle name="Normal 3 6 7 2 3 2 2 3" xfId="48838"/>
    <cellStyle name="Normal 3 6 7 2 3 2 3" xfId="31925"/>
    <cellStyle name="Normal 3 6 7 2 3 2 4" xfId="48839"/>
    <cellStyle name="Normal 3 6 7 2 3 3" xfId="15595"/>
    <cellStyle name="Normal 3 6 7 2 3 3 2" xfId="31926"/>
    <cellStyle name="Normal 3 6 7 2 3 3 3" xfId="48840"/>
    <cellStyle name="Normal 3 6 7 2 3 4" xfId="31927"/>
    <cellStyle name="Normal 3 6 7 2 3 5" xfId="48841"/>
    <cellStyle name="Normal 3 6 7 2 4" xfId="15596"/>
    <cellStyle name="Normal 3 6 7 2 4 2" xfId="15597"/>
    <cellStyle name="Normal 3 6 7 2 4 2 2" xfId="31928"/>
    <cellStyle name="Normal 3 6 7 2 4 2 3" xfId="48842"/>
    <cellStyle name="Normal 3 6 7 2 4 3" xfId="31929"/>
    <cellStyle name="Normal 3 6 7 2 4 4" xfId="48843"/>
    <cellStyle name="Normal 3 6 7 2 5" xfId="15598"/>
    <cellStyle name="Normal 3 6 7 2 5 2" xfId="15599"/>
    <cellStyle name="Normal 3 6 7 2 5 3" xfId="48844"/>
    <cellStyle name="Normal 3 6 7 2 6" xfId="15600"/>
    <cellStyle name="Normal 3 6 7 2 6 2" xfId="15601"/>
    <cellStyle name="Normal 3 6 7 2 7" xfId="15602"/>
    <cellStyle name="Normal 3 6 7 2 8" xfId="48845"/>
    <cellStyle name="Normal 3 6 7 3" xfId="15603"/>
    <cellStyle name="Normal 3 6 7 3 2" xfId="15604"/>
    <cellStyle name="Normal 3 6 7 3 2 2" xfId="15605"/>
    <cellStyle name="Normal 3 6 7 3 2 2 2" xfId="31930"/>
    <cellStyle name="Normal 3 6 7 3 2 2 2 2" xfId="31931"/>
    <cellStyle name="Normal 3 6 7 3 2 2 2 3" xfId="48846"/>
    <cellStyle name="Normal 3 6 7 3 2 2 3" xfId="31932"/>
    <cellStyle name="Normal 3 6 7 3 2 2 4" xfId="48847"/>
    <cellStyle name="Normal 3 6 7 3 2 3" xfId="15606"/>
    <cellStyle name="Normal 3 6 7 3 2 3 2" xfId="31933"/>
    <cellStyle name="Normal 3 6 7 3 2 3 3" xfId="48848"/>
    <cellStyle name="Normal 3 6 7 3 2 4" xfId="31934"/>
    <cellStyle name="Normal 3 6 7 3 2 5" xfId="48849"/>
    <cellStyle name="Normal 3 6 7 3 3" xfId="15607"/>
    <cellStyle name="Normal 3 6 7 3 3 2" xfId="15608"/>
    <cellStyle name="Normal 3 6 7 3 3 2 2" xfId="31935"/>
    <cellStyle name="Normal 3 6 7 3 3 2 3" xfId="48850"/>
    <cellStyle name="Normal 3 6 7 3 3 3" xfId="31936"/>
    <cellStyle name="Normal 3 6 7 3 3 4" xfId="48851"/>
    <cellStyle name="Normal 3 6 7 3 4" xfId="15609"/>
    <cellStyle name="Normal 3 6 7 3 4 2" xfId="15610"/>
    <cellStyle name="Normal 3 6 7 3 4 3" xfId="48852"/>
    <cellStyle name="Normal 3 6 7 3 5" xfId="15611"/>
    <cellStyle name="Normal 3 6 7 3 5 2" xfId="15612"/>
    <cellStyle name="Normal 3 6 7 3 6" xfId="15613"/>
    <cellStyle name="Normal 3 6 7 3 7" xfId="48853"/>
    <cellStyle name="Normal 3 6 7 4" xfId="15614"/>
    <cellStyle name="Normal 3 6 7 4 2" xfId="15615"/>
    <cellStyle name="Normal 3 6 7 4 2 2" xfId="31937"/>
    <cellStyle name="Normal 3 6 7 4 2 2 2" xfId="31938"/>
    <cellStyle name="Normal 3 6 7 4 2 2 2 2" xfId="31939"/>
    <cellStyle name="Normal 3 6 7 4 2 2 2 3" xfId="48854"/>
    <cellStyle name="Normal 3 6 7 4 2 2 3" xfId="31940"/>
    <cellStyle name="Normal 3 6 7 4 2 2 4" xfId="48855"/>
    <cellStyle name="Normal 3 6 7 4 2 3" xfId="31941"/>
    <cellStyle name="Normal 3 6 7 4 2 3 2" xfId="31942"/>
    <cellStyle name="Normal 3 6 7 4 2 3 3" xfId="48856"/>
    <cellStyle name="Normal 3 6 7 4 2 4" xfId="31943"/>
    <cellStyle name="Normal 3 6 7 4 2 5" xfId="48857"/>
    <cellStyle name="Normal 3 6 7 4 3" xfId="15616"/>
    <cellStyle name="Normal 3 6 7 4 3 2" xfId="31944"/>
    <cellStyle name="Normal 3 6 7 4 3 2 2" xfId="31945"/>
    <cellStyle name="Normal 3 6 7 4 3 2 3" xfId="48858"/>
    <cellStyle name="Normal 3 6 7 4 3 3" xfId="31946"/>
    <cellStyle name="Normal 3 6 7 4 3 4" xfId="48859"/>
    <cellStyle name="Normal 3 6 7 4 4" xfId="31947"/>
    <cellStyle name="Normal 3 6 7 4 4 2" xfId="31948"/>
    <cellStyle name="Normal 3 6 7 4 4 3" xfId="48860"/>
    <cellStyle name="Normal 3 6 7 4 5" xfId="31949"/>
    <cellStyle name="Normal 3 6 7 4 6" xfId="48861"/>
    <cellStyle name="Normal 3 6 7 5" xfId="15617"/>
    <cellStyle name="Normal 3 6 7 5 2" xfId="15618"/>
    <cellStyle name="Normal 3 6 7 5 2 2" xfId="31950"/>
    <cellStyle name="Normal 3 6 7 5 2 2 2" xfId="31951"/>
    <cellStyle name="Normal 3 6 7 5 2 2 3" xfId="48862"/>
    <cellStyle name="Normal 3 6 7 5 2 3" xfId="31952"/>
    <cellStyle name="Normal 3 6 7 5 2 4" xfId="48863"/>
    <cellStyle name="Normal 3 6 7 5 3" xfId="31953"/>
    <cellStyle name="Normal 3 6 7 5 3 2" xfId="31954"/>
    <cellStyle name="Normal 3 6 7 5 3 3" xfId="48864"/>
    <cellStyle name="Normal 3 6 7 5 4" xfId="31955"/>
    <cellStyle name="Normal 3 6 7 5 5" xfId="48865"/>
    <cellStyle name="Normal 3 6 7 6" xfId="15619"/>
    <cellStyle name="Normal 3 6 7 6 2" xfId="15620"/>
    <cellStyle name="Normal 3 6 7 6 2 2" xfId="31956"/>
    <cellStyle name="Normal 3 6 7 6 2 2 2" xfId="31957"/>
    <cellStyle name="Normal 3 6 7 6 2 2 3" xfId="48866"/>
    <cellStyle name="Normal 3 6 7 6 2 3" xfId="31958"/>
    <cellStyle name="Normal 3 6 7 6 2 4" xfId="48867"/>
    <cellStyle name="Normal 3 6 7 6 3" xfId="31959"/>
    <cellStyle name="Normal 3 6 7 6 3 2" xfId="31960"/>
    <cellStyle name="Normal 3 6 7 6 3 3" xfId="48868"/>
    <cellStyle name="Normal 3 6 7 6 4" xfId="31961"/>
    <cellStyle name="Normal 3 6 7 6 5" xfId="48869"/>
    <cellStyle name="Normal 3 6 7 7" xfId="15621"/>
    <cellStyle name="Normal 3 6 7 7 2" xfId="15622"/>
    <cellStyle name="Normal 3 6 7 7 2 2" xfId="31962"/>
    <cellStyle name="Normal 3 6 7 7 2 3" xfId="48870"/>
    <cellStyle name="Normal 3 6 7 7 3" xfId="31963"/>
    <cellStyle name="Normal 3 6 7 7 4" xfId="48871"/>
    <cellStyle name="Normal 3 6 7 8" xfId="15623"/>
    <cellStyle name="Normal 3 6 7 8 2" xfId="31964"/>
    <cellStyle name="Normal 3 6 7 8 3" xfId="48872"/>
    <cellStyle name="Normal 3 6 7 9" xfId="31965"/>
    <cellStyle name="Normal 3 6 7 9 2" xfId="48873"/>
    <cellStyle name="Normal 3 6 8" xfId="15624"/>
    <cellStyle name="Normal 3 6 8 10" xfId="48874"/>
    <cellStyle name="Normal 3 6 8 11" xfId="48875"/>
    <cellStyle name="Normal 3 6 8 2" xfId="15625"/>
    <cellStyle name="Normal 3 6 8 2 2" xfId="15626"/>
    <cellStyle name="Normal 3 6 8 2 2 2" xfId="15627"/>
    <cellStyle name="Normal 3 6 8 2 2 2 2" xfId="15628"/>
    <cellStyle name="Normal 3 6 8 2 2 2 2 2" xfId="31966"/>
    <cellStyle name="Normal 3 6 8 2 2 2 2 2 2" xfId="31967"/>
    <cellStyle name="Normal 3 6 8 2 2 2 2 2 3" xfId="48876"/>
    <cellStyle name="Normal 3 6 8 2 2 2 2 3" xfId="31968"/>
    <cellStyle name="Normal 3 6 8 2 2 2 2 4" xfId="48877"/>
    <cellStyle name="Normal 3 6 8 2 2 2 3" xfId="15629"/>
    <cellStyle name="Normal 3 6 8 2 2 2 3 2" xfId="31969"/>
    <cellStyle name="Normal 3 6 8 2 2 2 3 3" xfId="48878"/>
    <cellStyle name="Normal 3 6 8 2 2 2 4" xfId="31970"/>
    <cellStyle name="Normal 3 6 8 2 2 2 5" xfId="48879"/>
    <cellStyle name="Normal 3 6 8 2 2 3" xfId="15630"/>
    <cellStyle name="Normal 3 6 8 2 2 3 2" xfId="15631"/>
    <cellStyle name="Normal 3 6 8 2 2 3 2 2" xfId="31971"/>
    <cellStyle name="Normal 3 6 8 2 2 3 2 3" xfId="48880"/>
    <cellStyle name="Normal 3 6 8 2 2 3 3" xfId="31972"/>
    <cellStyle name="Normal 3 6 8 2 2 3 4" xfId="48881"/>
    <cellStyle name="Normal 3 6 8 2 2 4" xfId="15632"/>
    <cellStyle name="Normal 3 6 8 2 2 4 2" xfId="15633"/>
    <cellStyle name="Normal 3 6 8 2 2 4 3" xfId="48882"/>
    <cellStyle name="Normal 3 6 8 2 2 5" xfId="15634"/>
    <cellStyle name="Normal 3 6 8 2 2 5 2" xfId="15635"/>
    <cellStyle name="Normal 3 6 8 2 2 6" xfId="15636"/>
    <cellStyle name="Normal 3 6 8 2 2 7" xfId="48883"/>
    <cellStyle name="Normal 3 6 8 2 3" xfId="15637"/>
    <cellStyle name="Normal 3 6 8 2 3 2" xfId="15638"/>
    <cellStyle name="Normal 3 6 8 2 3 2 2" xfId="31973"/>
    <cellStyle name="Normal 3 6 8 2 3 2 2 2" xfId="31974"/>
    <cellStyle name="Normal 3 6 8 2 3 2 2 3" xfId="48884"/>
    <cellStyle name="Normal 3 6 8 2 3 2 3" xfId="31975"/>
    <cellStyle name="Normal 3 6 8 2 3 2 4" xfId="48885"/>
    <cellStyle name="Normal 3 6 8 2 3 3" xfId="15639"/>
    <cellStyle name="Normal 3 6 8 2 3 3 2" xfId="31976"/>
    <cellStyle name="Normal 3 6 8 2 3 3 3" xfId="48886"/>
    <cellStyle name="Normal 3 6 8 2 3 4" xfId="31977"/>
    <cellStyle name="Normal 3 6 8 2 3 5" xfId="48887"/>
    <cellStyle name="Normal 3 6 8 2 4" xfId="15640"/>
    <cellStyle name="Normal 3 6 8 2 4 2" xfId="15641"/>
    <cellStyle name="Normal 3 6 8 2 4 2 2" xfId="31978"/>
    <cellStyle name="Normal 3 6 8 2 4 2 3" xfId="48888"/>
    <cellStyle name="Normal 3 6 8 2 4 3" xfId="31979"/>
    <cellStyle name="Normal 3 6 8 2 4 4" xfId="48889"/>
    <cellStyle name="Normal 3 6 8 2 5" xfId="15642"/>
    <cellStyle name="Normal 3 6 8 2 5 2" xfId="15643"/>
    <cellStyle name="Normal 3 6 8 2 5 3" xfId="48890"/>
    <cellStyle name="Normal 3 6 8 2 6" xfId="15644"/>
    <cellStyle name="Normal 3 6 8 2 6 2" xfId="15645"/>
    <cellStyle name="Normal 3 6 8 2 7" xfId="15646"/>
    <cellStyle name="Normal 3 6 8 2 8" xfId="48891"/>
    <cellStyle name="Normal 3 6 8 3" xfId="15647"/>
    <cellStyle name="Normal 3 6 8 3 2" xfId="15648"/>
    <cellStyle name="Normal 3 6 8 3 2 2" xfId="15649"/>
    <cellStyle name="Normal 3 6 8 3 2 2 2" xfId="31980"/>
    <cellStyle name="Normal 3 6 8 3 2 2 2 2" xfId="31981"/>
    <cellStyle name="Normal 3 6 8 3 2 2 2 3" xfId="48892"/>
    <cellStyle name="Normal 3 6 8 3 2 2 3" xfId="31982"/>
    <cellStyle name="Normal 3 6 8 3 2 2 4" xfId="48893"/>
    <cellStyle name="Normal 3 6 8 3 2 3" xfId="15650"/>
    <cellStyle name="Normal 3 6 8 3 2 3 2" xfId="31983"/>
    <cellStyle name="Normal 3 6 8 3 2 3 3" xfId="48894"/>
    <cellStyle name="Normal 3 6 8 3 2 4" xfId="31984"/>
    <cellStyle name="Normal 3 6 8 3 2 5" xfId="48895"/>
    <cellStyle name="Normal 3 6 8 3 3" xfId="15651"/>
    <cellStyle name="Normal 3 6 8 3 3 2" xfId="15652"/>
    <cellStyle name="Normal 3 6 8 3 3 2 2" xfId="31985"/>
    <cellStyle name="Normal 3 6 8 3 3 2 3" xfId="48896"/>
    <cellStyle name="Normal 3 6 8 3 3 3" xfId="31986"/>
    <cellStyle name="Normal 3 6 8 3 3 4" xfId="48897"/>
    <cellStyle name="Normal 3 6 8 3 4" xfId="15653"/>
    <cellStyle name="Normal 3 6 8 3 4 2" xfId="15654"/>
    <cellStyle name="Normal 3 6 8 3 4 3" xfId="48898"/>
    <cellStyle name="Normal 3 6 8 3 5" xfId="15655"/>
    <cellStyle name="Normal 3 6 8 3 5 2" xfId="15656"/>
    <cellStyle name="Normal 3 6 8 3 6" xfId="15657"/>
    <cellStyle name="Normal 3 6 8 3 7" xfId="48899"/>
    <cellStyle name="Normal 3 6 8 4" xfId="15658"/>
    <cellStyle name="Normal 3 6 8 4 2" xfId="15659"/>
    <cellStyle name="Normal 3 6 8 4 2 2" xfId="31987"/>
    <cellStyle name="Normal 3 6 8 4 2 2 2" xfId="31988"/>
    <cellStyle name="Normal 3 6 8 4 2 2 2 2" xfId="31989"/>
    <cellStyle name="Normal 3 6 8 4 2 2 2 3" xfId="48900"/>
    <cellStyle name="Normal 3 6 8 4 2 2 3" xfId="31990"/>
    <cellStyle name="Normal 3 6 8 4 2 2 4" xfId="48901"/>
    <cellStyle name="Normal 3 6 8 4 2 3" xfId="31991"/>
    <cellStyle name="Normal 3 6 8 4 2 3 2" xfId="31992"/>
    <cellStyle name="Normal 3 6 8 4 2 3 3" xfId="48902"/>
    <cellStyle name="Normal 3 6 8 4 2 4" xfId="31993"/>
    <cellStyle name="Normal 3 6 8 4 2 5" xfId="48903"/>
    <cellStyle name="Normal 3 6 8 4 3" xfId="15660"/>
    <cellStyle name="Normal 3 6 8 4 3 2" xfId="31994"/>
    <cellStyle name="Normal 3 6 8 4 3 2 2" xfId="31995"/>
    <cellStyle name="Normal 3 6 8 4 3 2 3" xfId="48904"/>
    <cellStyle name="Normal 3 6 8 4 3 3" xfId="31996"/>
    <cellStyle name="Normal 3 6 8 4 3 4" xfId="48905"/>
    <cellStyle name="Normal 3 6 8 4 4" xfId="31997"/>
    <cellStyle name="Normal 3 6 8 4 4 2" xfId="31998"/>
    <cellStyle name="Normal 3 6 8 4 4 3" xfId="48906"/>
    <cellStyle name="Normal 3 6 8 4 5" xfId="31999"/>
    <cellStyle name="Normal 3 6 8 4 6" xfId="48907"/>
    <cellStyle name="Normal 3 6 8 5" xfId="15661"/>
    <cellStyle name="Normal 3 6 8 5 2" xfId="15662"/>
    <cellStyle name="Normal 3 6 8 5 2 2" xfId="32000"/>
    <cellStyle name="Normal 3 6 8 5 2 2 2" xfId="32001"/>
    <cellStyle name="Normal 3 6 8 5 2 2 3" xfId="48908"/>
    <cellStyle name="Normal 3 6 8 5 2 3" xfId="32002"/>
    <cellStyle name="Normal 3 6 8 5 2 4" xfId="48909"/>
    <cellStyle name="Normal 3 6 8 5 3" xfId="32003"/>
    <cellStyle name="Normal 3 6 8 5 3 2" xfId="32004"/>
    <cellStyle name="Normal 3 6 8 5 3 3" xfId="48910"/>
    <cellStyle name="Normal 3 6 8 5 4" xfId="32005"/>
    <cellStyle name="Normal 3 6 8 5 5" xfId="48911"/>
    <cellStyle name="Normal 3 6 8 6" xfId="15663"/>
    <cellStyle name="Normal 3 6 8 6 2" xfId="15664"/>
    <cellStyle name="Normal 3 6 8 6 2 2" xfId="32006"/>
    <cellStyle name="Normal 3 6 8 6 2 3" xfId="48912"/>
    <cellStyle name="Normal 3 6 8 6 3" xfId="32007"/>
    <cellStyle name="Normal 3 6 8 6 4" xfId="48913"/>
    <cellStyle name="Normal 3 6 8 7" xfId="15665"/>
    <cellStyle name="Normal 3 6 8 7 2" xfId="15666"/>
    <cellStyle name="Normal 3 6 8 7 3" xfId="48914"/>
    <cellStyle name="Normal 3 6 8 8" xfId="15667"/>
    <cellStyle name="Normal 3 6 8 8 2" xfId="48915"/>
    <cellStyle name="Normal 3 6 8 9" xfId="48916"/>
    <cellStyle name="Normal 3 6 9" xfId="15668"/>
    <cellStyle name="Normal 3 6 9 10" xfId="48917"/>
    <cellStyle name="Normal 3 6 9 2" xfId="15669"/>
    <cellStyle name="Normal 3 6 9 2 2" xfId="15670"/>
    <cellStyle name="Normal 3 6 9 2 2 2" xfId="15671"/>
    <cellStyle name="Normal 3 6 9 2 2 2 2" xfId="32008"/>
    <cellStyle name="Normal 3 6 9 2 2 2 2 2" xfId="32009"/>
    <cellStyle name="Normal 3 6 9 2 2 2 2 3" xfId="48918"/>
    <cellStyle name="Normal 3 6 9 2 2 2 3" xfId="32010"/>
    <cellStyle name="Normal 3 6 9 2 2 2 4" xfId="48919"/>
    <cellStyle name="Normal 3 6 9 2 2 3" xfId="15672"/>
    <cellStyle name="Normal 3 6 9 2 2 3 2" xfId="32011"/>
    <cellStyle name="Normal 3 6 9 2 2 3 3" xfId="48920"/>
    <cellStyle name="Normal 3 6 9 2 2 4" xfId="32012"/>
    <cellStyle name="Normal 3 6 9 2 2 5" xfId="48921"/>
    <cellStyle name="Normal 3 6 9 2 3" xfId="15673"/>
    <cellStyle name="Normal 3 6 9 2 3 2" xfId="15674"/>
    <cellStyle name="Normal 3 6 9 2 3 2 2" xfId="32013"/>
    <cellStyle name="Normal 3 6 9 2 3 2 3" xfId="48922"/>
    <cellStyle name="Normal 3 6 9 2 3 3" xfId="32014"/>
    <cellStyle name="Normal 3 6 9 2 3 4" xfId="48923"/>
    <cellStyle name="Normal 3 6 9 2 4" xfId="15675"/>
    <cellStyle name="Normal 3 6 9 2 4 2" xfId="15676"/>
    <cellStyle name="Normal 3 6 9 2 4 3" xfId="48924"/>
    <cellStyle name="Normal 3 6 9 2 5" xfId="15677"/>
    <cellStyle name="Normal 3 6 9 2 5 2" xfId="15678"/>
    <cellStyle name="Normal 3 6 9 2 6" xfId="15679"/>
    <cellStyle name="Normal 3 6 9 2 7" xfId="48925"/>
    <cellStyle name="Normal 3 6 9 3" xfId="15680"/>
    <cellStyle name="Normal 3 6 9 3 2" xfId="15681"/>
    <cellStyle name="Normal 3 6 9 3 2 2" xfId="32015"/>
    <cellStyle name="Normal 3 6 9 3 2 2 2" xfId="32016"/>
    <cellStyle name="Normal 3 6 9 3 2 2 2 2" xfId="32017"/>
    <cellStyle name="Normal 3 6 9 3 2 2 2 3" xfId="48926"/>
    <cellStyle name="Normal 3 6 9 3 2 2 3" xfId="32018"/>
    <cellStyle name="Normal 3 6 9 3 2 2 4" xfId="48927"/>
    <cellStyle name="Normal 3 6 9 3 2 3" xfId="32019"/>
    <cellStyle name="Normal 3 6 9 3 2 3 2" xfId="32020"/>
    <cellStyle name="Normal 3 6 9 3 2 3 3" xfId="48928"/>
    <cellStyle name="Normal 3 6 9 3 2 4" xfId="32021"/>
    <cellStyle name="Normal 3 6 9 3 2 5" xfId="48929"/>
    <cellStyle name="Normal 3 6 9 3 3" xfId="15682"/>
    <cellStyle name="Normal 3 6 9 3 3 2" xfId="32022"/>
    <cellStyle name="Normal 3 6 9 3 3 2 2" xfId="32023"/>
    <cellStyle name="Normal 3 6 9 3 3 2 3" xfId="48930"/>
    <cellStyle name="Normal 3 6 9 3 3 3" xfId="32024"/>
    <cellStyle name="Normal 3 6 9 3 3 4" xfId="48931"/>
    <cellStyle name="Normal 3 6 9 3 4" xfId="32025"/>
    <cellStyle name="Normal 3 6 9 3 4 2" xfId="32026"/>
    <cellStyle name="Normal 3 6 9 3 4 3" xfId="48932"/>
    <cellStyle name="Normal 3 6 9 3 5" xfId="32027"/>
    <cellStyle name="Normal 3 6 9 3 6" xfId="48933"/>
    <cellStyle name="Normal 3 6 9 4" xfId="15683"/>
    <cellStyle name="Normal 3 6 9 4 2" xfId="15684"/>
    <cellStyle name="Normal 3 6 9 4 2 2" xfId="32028"/>
    <cellStyle name="Normal 3 6 9 4 2 2 2" xfId="32029"/>
    <cellStyle name="Normal 3 6 9 4 2 2 3" xfId="48934"/>
    <cellStyle name="Normal 3 6 9 4 2 3" xfId="32030"/>
    <cellStyle name="Normal 3 6 9 4 2 4" xfId="48935"/>
    <cellStyle name="Normal 3 6 9 4 3" xfId="32031"/>
    <cellStyle name="Normal 3 6 9 4 3 2" xfId="32032"/>
    <cellStyle name="Normal 3 6 9 4 3 3" xfId="48936"/>
    <cellStyle name="Normal 3 6 9 4 4" xfId="32033"/>
    <cellStyle name="Normal 3 6 9 4 5" xfId="48937"/>
    <cellStyle name="Normal 3 6 9 5" xfId="15685"/>
    <cellStyle name="Normal 3 6 9 5 2" xfId="15686"/>
    <cellStyle name="Normal 3 6 9 5 2 2" xfId="32034"/>
    <cellStyle name="Normal 3 6 9 5 2 3" xfId="48938"/>
    <cellStyle name="Normal 3 6 9 5 3" xfId="32035"/>
    <cellStyle name="Normal 3 6 9 5 4" xfId="48939"/>
    <cellStyle name="Normal 3 6 9 6" xfId="15687"/>
    <cellStyle name="Normal 3 6 9 6 2" xfId="15688"/>
    <cellStyle name="Normal 3 6 9 6 3" xfId="48940"/>
    <cellStyle name="Normal 3 6 9 7" xfId="15689"/>
    <cellStyle name="Normal 3 6 9 7 2" xfId="48941"/>
    <cellStyle name="Normal 3 6 9 8" xfId="48942"/>
    <cellStyle name="Normal 3 6 9 9" xfId="48943"/>
    <cellStyle name="Normal 3 7" xfId="4732"/>
    <cellStyle name="Normal 3 7 10" xfId="15690"/>
    <cellStyle name="Normal 3 7 10 2" xfId="15691"/>
    <cellStyle name="Normal 3 7 10 2 2" xfId="15692"/>
    <cellStyle name="Normal 3 7 10 2 2 2" xfId="32036"/>
    <cellStyle name="Normal 3 7 10 2 2 2 2" xfId="32037"/>
    <cellStyle name="Normal 3 7 10 2 2 2 3" xfId="48944"/>
    <cellStyle name="Normal 3 7 10 2 2 3" xfId="32038"/>
    <cellStyle name="Normal 3 7 10 2 2 4" xfId="48945"/>
    <cellStyle name="Normal 3 7 10 2 3" xfId="15693"/>
    <cellStyle name="Normal 3 7 10 2 3 2" xfId="32039"/>
    <cellStyle name="Normal 3 7 10 2 3 3" xfId="48946"/>
    <cellStyle name="Normal 3 7 10 2 4" xfId="32040"/>
    <cellStyle name="Normal 3 7 10 2 5" xfId="48947"/>
    <cellStyle name="Normal 3 7 10 2 6" xfId="48948"/>
    <cellStyle name="Normal 3 7 10 3" xfId="15694"/>
    <cellStyle name="Normal 3 7 10 3 2" xfId="15695"/>
    <cellStyle name="Normal 3 7 10 3 2 2" xfId="32041"/>
    <cellStyle name="Normal 3 7 10 3 2 3" xfId="48949"/>
    <cellStyle name="Normal 3 7 10 3 3" xfId="32042"/>
    <cellStyle name="Normal 3 7 10 3 4" xfId="48950"/>
    <cellStyle name="Normal 3 7 10 4" xfId="15696"/>
    <cellStyle name="Normal 3 7 10 4 2" xfId="15697"/>
    <cellStyle name="Normal 3 7 10 4 3" xfId="48951"/>
    <cellStyle name="Normal 3 7 10 5" xfId="15698"/>
    <cellStyle name="Normal 3 7 10 5 2" xfId="15699"/>
    <cellStyle name="Normal 3 7 10 6" xfId="15700"/>
    <cellStyle name="Normal 3 7 10 7" xfId="48952"/>
    <cellStyle name="Normal 3 7 11" xfId="15701"/>
    <cellStyle name="Normal 3 7 11 2" xfId="15702"/>
    <cellStyle name="Normal 3 7 11 2 2" xfId="32043"/>
    <cellStyle name="Normal 3 7 11 2 2 2" xfId="32044"/>
    <cellStyle name="Normal 3 7 11 2 2 2 2" xfId="32045"/>
    <cellStyle name="Normal 3 7 11 2 2 2 3" xfId="48953"/>
    <cellStyle name="Normal 3 7 11 2 2 3" xfId="32046"/>
    <cellStyle name="Normal 3 7 11 2 2 4" xfId="48954"/>
    <cellStyle name="Normal 3 7 11 2 3" xfId="32047"/>
    <cellStyle name="Normal 3 7 11 2 3 2" xfId="32048"/>
    <cellStyle name="Normal 3 7 11 2 3 3" xfId="48955"/>
    <cellStyle name="Normal 3 7 11 2 4" xfId="32049"/>
    <cellStyle name="Normal 3 7 11 2 5" xfId="48956"/>
    <cellStyle name="Normal 3 7 11 3" xfId="15703"/>
    <cellStyle name="Normal 3 7 11 3 2" xfId="32050"/>
    <cellStyle name="Normal 3 7 11 3 2 2" xfId="32051"/>
    <cellStyle name="Normal 3 7 11 3 2 3" xfId="48957"/>
    <cellStyle name="Normal 3 7 11 3 3" xfId="32052"/>
    <cellStyle name="Normal 3 7 11 3 4" xfId="48958"/>
    <cellStyle name="Normal 3 7 11 4" xfId="32053"/>
    <cellStyle name="Normal 3 7 11 4 2" xfId="32054"/>
    <cellStyle name="Normal 3 7 11 4 3" xfId="48959"/>
    <cellStyle name="Normal 3 7 11 5" xfId="32055"/>
    <cellStyle name="Normal 3 7 11 6" xfId="48960"/>
    <cellStyle name="Normal 3 7 11 7" xfId="48961"/>
    <cellStyle name="Normal 3 7 12" xfId="15704"/>
    <cellStyle name="Normal 3 7 12 2" xfId="15705"/>
    <cellStyle name="Normal 3 7 12 2 2" xfId="32056"/>
    <cellStyle name="Normal 3 7 12 2 2 2" xfId="32057"/>
    <cellStyle name="Normal 3 7 12 2 2 3" xfId="48962"/>
    <cellStyle name="Normal 3 7 12 2 3" xfId="32058"/>
    <cellStyle name="Normal 3 7 12 2 4" xfId="48963"/>
    <cellStyle name="Normal 3 7 12 3" xfId="15706"/>
    <cellStyle name="Normal 3 7 12 3 2" xfId="32059"/>
    <cellStyle name="Normal 3 7 12 3 3" xfId="48964"/>
    <cellStyle name="Normal 3 7 12 4" xfId="32060"/>
    <cellStyle name="Normal 3 7 12 5" xfId="48965"/>
    <cellStyle name="Normal 3 7 13" xfId="15707"/>
    <cellStyle name="Normal 3 7 13 2" xfId="15708"/>
    <cellStyle name="Normal 3 7 13 2 2" xfId="32061"/>
    <cellStyle name="Normal 3 7 13 2 2 2" xfId="32062"/>
    <cellStyle name="Normal 3 7 13 2 2 3" xfId="48966"/>
    <cellStyle name="Normal 3 7 13 2 3" xfId="32063"/>
    <cellStyle name="Normal 3 7 13 2 4" xfId="48967"/>
    <cellStyle name="Normal 3 7 13 3" xfId="32064"/>
    <cellStyle name="Normal 3 7 13 3 2" xfId="32065"/>
    <cellStyle name="Normal 3 7 13 3 3" xfId="48968"/>
    <cellStyle name="Normal 3 7 13 4" xfId="32066"/>
    <cellStyle name="Normal 3 7 13 5" xfId="48969"/>
    <cellStyle name="Normal 3 7 14" xfId="15709"/>
    <cellStyle name="Normal 3 7 14 2" xfId="15710"/>
    <cellStyle name="Normal 3 7 14 2 2" xfId="32067"/>
    <cellStyle name="Normal 3 7 14 2 2 2" xfId="32068"/>
    <cellStyle name="Normal 3 7 14 2 2 3" xfId="48970"/>
    <cellStyle name="Normal 3 7 14 2 3" xfId="32069"/>
    <cellStyle name="Normal 3 7 14 2 4" xfId="48971"/>
    <cellStyle name="Normal 3 7 14 3" xfId="32070"/>
    <cellStyle name="Normal 3 7 14 3 2" xfId="32071"/>
    <cellStyle name="Normal 3 7 14 3 3" xfId="48972"/>
    <cellStyle name="Normal 3 7 14 4" xfId="32072"/>
    <cellStyle name="Normal 3 7 14 5" xfId="48973"/>
    <cellStyle name="Normal 3 7 15" xfId="15711"/>
    <cellStyle name="Normal 3 7 15 2" xfId="15712"/>
    <cellStyle name="Normal 3 7 15 2 2" xfId="32073"/>
    <cellStyle name="Normal 3 7 15 2 3" xfId="48974"/>
    <cellStyle name="Normal 3 7 15 3" xfId="32074"/>
    <cellStyle name="Normal 3 7 15 4" xfId="48975"/>
    <cellStyle name="Normal 3 7 16" xfId="15713"/>
    <cellStyle name="Normal 3 7 16 2" xfId="32075"/>
    <cellStyle name="Normal 3 7 16 3" xfId="48976"/>
    <cellStyle name="Normal 3 7 17" xfId="32076"/>
    <cellStyle name="Normal 3 7 17 2" xfId="48977"/>
    <cellStyle name="Normal 3 7 18" xfId="48978"/>
    <cellStyle name="Normal 3 7 19" xfId="48979"/>
    <cellStyle name="Normal 3 7 2" xfId="15714"/>
    <cellStyle name="Normal 3 7 2 10" xfId="15715"/>
    <cellStyle name="Normal 3 7 2 10 2" xfId="15716"/>
    <cellStyle name="Normal 3 7 2 10 2 2" xfId="32077"/>
    <cellStyle name="Normal 3 7 2 10 2 3" xfId="48980"/>
    <cellStyle name="Normal 3 7 2 10 3" xfId="32078"/>
    <cellStyle name="Normal 3 7 2 10 4" xfId="48981"/>
    <cellStyle name="Normal 3 7 2 11" xfId="15717"/>
    <cellStyle name="Normal 3 7 2 11 2" xfId="32079"/>
    <cellStyle name="Normal 3 7 2 11 3" xfId="48982"/>
    <cellStyle name="Normal 3 7 2 12" xfId="32080"/>
    <cellStyle name="Normal 3 7 2 12 2" xfId="48983"/>
    <cellStyle name="Normal 3 7 2 13" xfId="48984"/>
    <cellStyle name="Normal 3 7 2 14" xfId="48985"/>
    <cellStyle name="Normal 3 7 2 15" xfId="48986"/>
    <cellStyle name="Normal 3 7 2 2" xfId="15718"/>
    <cellStyle name="Normal 3 7 2 2 10" xfId="48987"/>
    <cellStyle name="Normal 3 7 2 2 11" xfId="48988"/>
    <cellStyle name="Normal 3 7 2 2 12" xfId="48989"/>
    <cellStyle name="Normal 3 7 2 2 2" xfId="15719"/>
    <cellStyle name="Normal 3 7 2 2 2 2" xfId="15720"/>
    <cellStyle name="Normal 3 7 2 2 2 2 2" xfId="15721"/>
    <cellStyle name="Normal 3 7 2 2 2 2 2 2" xfId="15722"/>
    <cellStyle name="Normal 3 7 2 2 2 2 2 2 2" xfId="32081"/>
    <cellStyle name="Normal 3 7 2 2 2 2 2 2 2 2" xfId="32082"/>
    <cellStyle name="Normal 3 7 2 2 2 2 2 2 2 3" xfId="48990"/>
    <cellStyle name="Normal 3 7 2 2 2 2 2 2 3" xfId="32083"/>
    <cellStyle name="Normal 3 7 2 2 2 2 2 2 4" xfId="48991"/>
    <cellStyle name="Normal 3 7 2 2 2 2 2 3" xfId="15723"/>
    <cellStyle name="Normal 3 7 2 2 2 2 2 3 2" xfId="32084"/>
    <cellStyle name="Normal 3 7 2 2 2 2 2 3 3" xfId="48992"/>
    <cellStyle name="Normal 3 7 2 2 2 2 2 4" xfId="32085"/>
    <cellStyle name="Normal 3 7 2 2 2 2 2 5" xfId="48993"/>
    <cellStyle name="Normal 3 7 2 2 2 2 3" xfId="15724"/>
    <cellStyle name="Normal 3 7 2 2 2 2 3 2" xfId="15725"/>
    <cellStyle name="Normal 3 7 2 2 2 2 3 2 2" xfId="32086"/>
    <cellStyle name="Normal 3 7 2 2 2 2 3 2 3" xfId="48994"/>
    <cellStyle name="Normal 3 7 2 2 2 2 3 3" xfId="32087"/>
    <cellStyle name="Normal 3 7 2 2 2 2 3 4" xfId="48995"/>
    <cellStyle name="Normal 3 7 2 2 2 2 4" xfId="15726"/>
    <cellStyle name="Normal 3 7 2 2 2 2 4 2" xfId="15727"/>
    <cellStyle name="Normal 3 7 2 2 2 2 4 3" xfId="48996"/>
    <cellStyle name="Normal 3 7 2 2 2 2 5" xfId="15728"/>
    <cellStyle name="Normal 3 7 2 2 2 2 5 2" xfId="15729"/>
    <cellStyle name="Normal 3 7 2 2 2 2 6" xfId="15730"/>
    <cellStyle name="Normal 3 7 2 2 2 2 7" xfId="48997"/>
    <cellStyle name="Normal 3 7 2 2 2 3" xfId="15731"/>
    <cellStyle name="Normal 3 7 2 2 2 3 2" xfId="15732"/>
    <cellStyle name="Normal 3 7 2 2 2 3 2 2" xfId="32088"/>
    <cellStyle name="Normal 3 7 2 2 2 3 2 2 2" xfId="32089"/>
    <cellStyle name="Normal 3 7 2 2 2 3 2 2 3" xfId="48998"/>
    <cellStyle name="Normal 3 7 2 2 2 3 2 3" xfId="32090"/>
    <cellStyle name="Normal 3 7 2 2 2 3 2 4" xfId="48999"/>
    <cellStyle name="Normal 3 7 2 2 2 3 3" xfId="15733"/>
    <cellStyle name="Normal 3 7 2 2 2 3 3 2" xfId="32091"/>
    <cellStyle name="Normal 3 7 2 2 2 3 3 3" xfId="49000"/>
    <cellStyle name="Normal 3 7 2 2 2 3 4" xfId="32092"/>
    <cellStyle name="Normal 3 7 2 2 2 3 5" xfId="49001"/>
    <cellStyle name="Normal 3 7 2 2 2 4" xfId="15734"/>
    <cellStyle name="Normal 3 7 2 2 2 4 2" xfId="15735"/>
    <cellStyle name="Normal 3 7 2 2 2 4 2 2" xfId="32093"/>
    <cellStyle name="Normal 3 7 2 2 2 4 2 3" xfId="49002"/>
    <cellStyle name="Normal 3 7 2 2 2 4 3" xfId="32094"/>
    <cellStyle name="Normal 3 7 2 2 2 4 4" xfId="49003"/>
    <cellStyle name="Normal 3 7 2 2 2 5" xfId="15736"/>
    <cellStyle name="Normal 3 7 2 2 2 5 2" xfId="15737"/>
    <cellStyle name="Normal 3 7 2 2 2 5 3" xfId="49004"/>
    <cellStyle name="Normal 3 7 2 2 2 6" xfId="15738"/>
    <cellStyle name="Normal 3 7 2 2 2 6 2" xfId="15739"/>
    <cellStyle name="Normal 3 7 2 2 2 7" xfId="15740"/>
    <cellStyle name="Normal 3 7 2 2 2 8" xfId="49005"/>
    <cellStyle name="Normal 3 7 2 2 3" xfId="15741"/>
    <cellStyle name="Normal 3 7 2 2 3 2" xfId="15742"/>
    <cellStyle name="Normal 3 7 2 2 3 2 2" xfId="15743"/>
    <cellStyle name="Normal 3 7 2 2 3 2 2 2" xfId="32095"/>
    <cellStyle name="Normal 3 7 2 2 3 2 2 2 2" xfId="32096"/>
    <cellStyle name="Normal 3 7 2 2 3 2 2 2 3" xfId="49006"/>
    <cellStyle name="Normal 3 7 2 2 3 2 2 3" xfId="32097"/>
    <cellStyle name="Normal 3 7 2 2 3 2 2 4" xfId="49007"/>
    <cellStyle name="Normal 3 7 2 2 3 2 3" xfId="15744"/>
    <cellStyle name="Normal 3 7 2 2 3 2 3 2" xfId="32098"/>
    <cellStyle name="Normal 3 7 2 2 3 2 3 3" xfId="49008"/>
    <cellStyle name="Normal 3 7 2 2 3 2 4" xfId="32099"/>
    <cellStyle name="Normal 3 7 2 2 3 2 5" xfId="49009"/>
    <cellStyle name="Normal 3 7 2 2 3 3" xfId="15745"/>
    <cellStyle name="Normal 3 7 2 2 3 3 2" xfId="15746"/>
    <cellStyle name="Normal 3 7 2 2 3 3 2 2" xfId="32100"/>
    <cellStyle name="Normal 3 7 2 2 3 3 2 3" xfId="49010"/>
    <cellStyle name="Normal 3 7 2 2 3 3 3" xfId="32101"/>
    <cellStyle name="Normal 3 7 2 2 3 3 4" xfId="49011"/>
    <cellStyle name="Normal 3 7 2 2 3 4" xfId="15747"/>
    <cellStyle name="Normal 3 7 2 2 3 4 2" xfId="15748"/>
    <cellStyle name="Normal 3 7 2 2 3 4 3" xfId="49012"/>
    <cellStyle name="Normal 3 7 2 2 3 5" xfId="15749"/>
    <cellStyle name="Normal 3 7 2 2 3 5 2" xfId="15750"/>
    <cellStyle name="Normal 3 7 2 2 3 6" xfId="15751"/>
    <cellStyle name="Normal 3 7 2 2 3 7" xfId="49013"/>
    <cellStyle name="Normal 3 7 2 2 4" xfId="15752"/>
    <cellStyle name="Normal 3 7 2 2 4 2" xfId="15753"/>
    <cellStyle name="Normal 3 7 2 2 4 2 2" xfId="32102"/>
    <cellStyle name="Normal 3 7 2 2 4 2 2 2" xfId="32103"/>
    <cellStyle name="Normal 3 7 2 2 4 2 2 2 2" xfId="32104"/>
    <cellStyle name="Normal 3 7 2 2 4 2 2 2 3" xfId="49014"/>
    <cellStyle name="Normal 3 7 2 2 4 2 2 3" xfId="32105"/>
    <cellStyle name="Normal 3 7 2 2 4 2 2 4" xfId="49015"/>
    <cellStyle name="Normal 3 7 2 2 4 2 3" xfId="32106"/>
    <cellStyle name="Normal 3 7 2 2 4 2 3 2" xfId="32107"/>
    <cellStyle name="Normal 3 7 2 2 4 2 3 3" xfId="49016"/>
    <cellStyle name="Normal 3 7 2 2 4 2 4" xfId="32108"/>
    <cellStyle name="Normal 3 7 2 2 4 2 5" xfId="49017"/>
    <cellStyle name="Normal 3 7 2 2 4 3" xfId="15754"/>
    <cellStyle name="Normal 3 7 2 2 4 3 2" xfId="32109"/>
    <cellStyle name="Normal 3 7 2 2 4 3 2 2" xfId="32110"/>
    <cellStyle name="Normal 3 7 2 2 4 3 2 3" xfId="49018"/>
    <cellStyle name="Normal 3 7 2 2 4 3 3" xfId="32111"/>
    <cellStyle name="Normal 3 7 2 2 4 3 4" xfId="49019"/>
    <cellStyle name="Normal 3 7 2 2 4 4" xfId="32112"/>
    <cellStyle name="Normal 3 7 2 2 4 4 2" xfId="32113"/>
    <cellStyle name="Normal 3 7 2 2 4 4 3" xfId="49020"/>
    <cellStyle name="Normal 3 7 2 2 4 5" xfId="32114"/>
    <cellStyle name="Normal 3 7 2 2 4 6" xfId="49021"/>
    <cellStyle name="Normal 3 7 2 2 5" xfId="15755"/>
    <cellStyle name="Normal 3 7 2 2 5 2" xfId="15756"/>
    <cellStyle name="Normal 3 7 2 2 5 2 2" xfId="32115"/>
    <cellStyle name="Normal 3 7 2 2 5 2 2 2" xfId="32116"/>
    <cellStyle name="Normal 3 7 2 2 5 2 2 3" xfId="49022"/>
    <cellStyle name="Normal 3 7 2 2 5 2 3" xfId="32117"/>
    <cellStyle name="Normal 3 7 2 2 5 2 4" xfId="49023"/>
    <cellStyle name="Normal 3 7 2 2 5 3" xfId="32118"/>
    <cellStyle name="Normal 3 7 2 2 5 3 2" xfId="32119"/>
    <cellStyle name="Normal 3 7 2 2 5 3 3" xfId="49024"/>
    <cellStyle name="Normal 3 7 2 2 5 4" xfId="32120"/>
    <cellStyle name="Normal 3 7 2 2 5 5" xfId="49025"/>
    <cellStyle name="Normal 3 7 2 2 6" xfId="15757"/>
    <cellStyle name="Normal 3 7 2 2 6 2" xfId="15758"/>
    <cellStyle name="Normal 3 7 2 2 6 2 2" xfId="32121"/>
    <cellStyle name="Normal 3 7 2 2 6 2 2 2" xfId="32122"/>
    <cellStyle name="Normal 3 7 2 2 6 2 2 3" xfId="49026"/>
    <cellStyle name="Normal 3 7 2 2 6 2 3" xfId="32123"/>
    <cellStyle name="Normal 3 7 2 2 6 2 4" xfId="49027"/>
    <cellStyle name="Normal 3 7 2 2 6 3" xfId="32124"/>
    <cellStyle name="Normal 3 7 2 2 6 3 2" xfId="32125"/>
    <cellStyle name="Normal 3 7 2 2 6 3 3" xfId="49028"/>
    <cellStyle name="Normal 3 7 2 2 6 4" xfId="32126"/>
    <cellStyle name="Normal 3 7 2 2 6 5" xfId="49029"/>
    <cellStyle name="Normal 3 7 2 2 7" xfId="15759"/>
    <cellStyle name="Normal 3 7 2 2 7 2" xfId="15760"/>
    <cellStyle name="Normal 3 7 2 2 7 2 2" xfId="32127"/>
    <cellStyle name="Normal 3 7 2 2 7 2 3" xfId="49030"/>
    <cellStyle name="Normal 3 7 2 2 7 3" xfId="32128"/>
    <cellStyle name="Normal 3 7 2 2 7 4" xfId="49031"/>
    <cellStyle name="Normal 3 7 2 2 8" xfId="15761"/>
    <cellStyle name="Normal 3 7 2 2 8 2" xfId="32129"/>
    <cellStyle name="Normal 3 7 2 2 8 3" xfId="49032"/>
    <cellStyle name="Normal 3 7 2 2 9" xfId="32130"/>
    <cellStyle name="Normal 3 7 2 2 9 2" xfId="49033"/>
    <cellStyle name="Normal 3 7 2 3" xfId="15762"/>
    <cellStyle name="Normal 3 7 2 3 10" xfId="49034"/>
    <cellStyle name="Normal 3 7 2 3 11" xfId="49035"/>
    <cellStyle name="Normal 3 7 2 3 2" xfId="15763"/>
    <cellStyle name="Normal 3 7 2 3 2 2" xfId="15764"/>
    <cellStyle name="Normal 3 7 2 3 2 2 2" xfId="15765"/>
    <cellStyle name="Normal 3 7 2 3 2 2 2 2" xfId="15766"/>
    <cellStyle name="Normal 3 7 2 3 2 2 2 2 2" xfId="32131"/>
    <cellStyle name="Normal 3 7 2 3 2 2 2 2 2 2" xfId="32132"/>
    <cellStyle name="Normal 3 7 2 3 2 2 2 2 2 3" xfId="49036"/>
    <cellStyle name="Normal 3 7 2 3 2 2 2 2 3" xfId="32133"/>
    <cellStyle name="Normal 3 7 2 3 2 2 2 2 4" xfId="49037"/>
    <cellStyle name="Normal 3 7 2 3 2 2 2 3" xfId="15767"/>
    <cellStyle name="Normal 3 7 2 3 2 2 2 3 2" xfId="32134"/>
    <cellStyle name="Normal 3 7 2 3 2 2 2 3 3" xfId="49038"/>
    <cellStyle name="Normal 3 7 2 3 2 2 2 4" xfId="32135"/>
    <cellStyle name="Normal 3 7 2 3 2 2 2 5" xfId="49039"/>
    <cellStyle name="Normal 3 7 2 3 2 2 3" xfId="15768"/>
    <cellStyle name="Normal 3 7 2 3 2 2 3 2" xfId="15769"/>
    <cellStyle name="Normal 3 7 2 3 2 2 3 2 2" xfId="32136"/>
    <cellStyle name="Normal 3 7 2 3 2 2 3 2 3" xfId="49040"/>
    <cellStyle name="Normal 3 7 2 3 2 2 3 3" xfId="32137"/>
    <cellStyle name="Normal 3 7 2 3 2 2 3 4" xfId="49041"/>
    <cellStyle name="Normal 3 7 2 3 2 2 4" xfId="15770"/>
    <cellStyle name="Normal 3 7 2 3 2 2 4 2" xfId="15771"/>
    <cellStyle name="Normal 3 7 2 3 2 2 4 3" xfId="49042"/>
    <cellStyle name="Normal 3 7 2 3 2 2 5" xfId="15772"/>
    <cellStyle name="Normal 3 7 2 3 2 2 5 2" xfId="15773"/>
    <cellStyle name="Normal 3 7 2 3 2 2 6" xfId="15774"/>
    <cellStyle name="Normal 3 7 2 3 2 2 7" xfId="49043"/>
    <cellStyle name="Normal 3 7 2 3 2 3" xfId="15775"/>
    <cellStyle name="Normal 3 7 2 3 2 3 2" xfId="15776"/>
    <cellStyle name="Normal 3 7 2 3 2 3 2 2" xfId="32138"/>
    <cellStyle name="Normal 3 7 2 3 2 3 2 2 2" xfId="32139"/>
    <cellStyle name="Normal 3 7 2 3 2 3 2 2 3" xfId="49044"/>
    <cellStyle name="Normal 3 7 2 3 2 3 2 3" xfId="32140"/>
    <cellStyle name="Normal 3 7 2 3 2 3 2 4" xfId="49045"/>
    <cellStyle name="Normal 3 7 2 3 2 3 3" xfId="15777"/>
    <cellStyle name="Normal 3 7 2 3 2 3 3 2" xfId="32141"/>
    <cellStyle name="Normal 3 7 2 3 2 3 3 3" xfId="49046"/>
    <cellStyle name="Normal 3 7 2 3 2 3 4" xfId="32142"/>
    <cellStyle name="Normal 3 7 2 3 2 3 5" xfId="49047"/>
    <cellStyle name="Normal 3 7 2 3 2 4" xfId="15778"/>
    <cellStyle name="Normal 3 7 2 3 2 4 2" xfId="15779"/>
    <cellStyle name="Normal 3 7 2 3 2 4 2 2" xfId="32143"/>
    <cellStyle name="Normal 3 7 2 3 2 4 2 3" xfId="49048"/>
    <cellStyle name="Normal 3 7 2 3 2 4 3" xfId="32144"/>
    <cellStyle name="Normal 3 7 2 3 2 4 4" xfId="49049"/>
    <cellStyle name="Normal 3 7 2 3 2 5" xfId="15780"/>
    <cellStyle name="Normal 3 7 2 3 2 5 2" xfId="15781"/>
    <cellStyle name="Normal 3 7 2 3 2 5 3" xfId="49050"/>
    <cellStyle name="Normal 3 7 2 3 2 6" xfId="15782"/>
    <cellStyle name="Normal 3 7 2 3 2 6 2" xfId="15783"/>
    <cellStyle name="Normal 3 7 2 3 2 7" xfId="15784"/>
    <cellStyle name="Normal 3 7 2 3 2 8" xfId="49051"/>
    <cellStyle name="Normal 3 7 2 3 3" xfId="15785"/>
    <cellStyle name="Normal 3 7 2 3 3 2" xfId="15786"/>
    <cellStyle name="Normal 3 7 2 3 3 2 2" xfId="15787"/>
    <cellStyle name="Normal 3 7 2 3 3 2 2 2" xfId="32145"/>
    <cellStyle name="Normal 3 7 2 3 3 2 2 2 2" xfId="32146"/>
    <cellStyle name="Normal 3 7 2 3 3 2 2 2 3" xfId="49052"/>
    <cellStyle name="Normal 3 7 2 3 3 2 2 3" xfId="32147"/>
    <cellStyle name="Normal 3 7 2 3 3 2 2 4" xfId="49053"/>
    <cellStyle name="Normal 3 7 2 3 3 2 3" xfId="15788"/>
    <cellStyle name="Normal 3 7 2 3 3 2 3 2" xfId="32148"/>
    <cellStyle name="Normal 3 7 2 3 3 2 3 3" xfId="49054"/>
    <cellStyle name="Normal 3 7 2 3 3 2 4" xfId="32149"/>
    <cellStyle name="Normal 3 7 2 3 3 2 5" xfId="49055"/>
    <cellStyle name="Normal 3 7 2 3 3 3" xfId="15789"/>
    <cellStyle name="Normal 3 7 2 3 3 3 2" xfId="15790"/>
    <cellStyle name="Normal 3 7 2 3 3 3 2 2" xfId="32150"/>
    <cellStyle name="Normal 3 7 2 3 3 3 2 3" xfId="49056"/>
    <cellStyle name="Normal 3 7 2 3 3 3 3" xfId="32151"/>
    <cellStyle name="Normal 3 7 2 3 3 3 4" xfId="49057"/>
    <cellStyle name="Normal 3 7 2 3 3 4" xfId="15791"/>
    <cellStyle name="Normal 3 7 2 3 3 4 2" xfId="15792"/>
    <cellStyle name="Normal 3 7 2 3 3 4 3" xfId="49058"/>
    <cellStyle name="Normal 3 7 2 3 3 5" xfId="15793"/>
    <cellStyle name="Normal 3 7 2 3 3 5 2" xfId="15794"/>
    <cellStyle name="Normal 3 7 2 3 3 6" xfId="15795"/>
    <cellStyle name="Normal 3 7 2 3 3 7" xfId="49059"/>
    <cellStyle name="Normal 3 7 2 3 4" xfId="15796"/>
    <cellStyle name="Normal 3 7 2 3 4 2" xfId="15797"/>
    <cellStyle name="Normal 3 7 2 3 4 2 2" xfId="32152"/>
    <cellStyle name="Normal 3 7 2 3 4 2 2 2" xfId="32153"/>
    <cellStyle name="Normal 3 7 2 3 4 2 2 2 2" xfId="32154"/>
    <cellStyle name="Normal 3 7 2 3 4 2 2 2 3" xfId="49060"/>
    <cellStyle name="Normal 3 7 2 3 4 2 2 3" xfId="32155"/>
    <cellStyle name="Normal 3 7 2 3 4 2 2 4" xfId="49061"/>
    <cellStyle name="Normal 3 7 2 3 4 2 3" xfId="32156"/>
    <cellStyle name="Normal 3 7 2 3 4 2 3 2" xfId="32157"/>
    <cellStyle name="Normal 3 7 2 3 4 2 3 3" xfId="49062"/>
    <cellStyle name="Normal 3 7 2 3 4 2 4" xfId="32158"/>
    <cellStyle name="Normal 3 7 2 3 4 2 5" xfId="49063"/>
    <cellStyle name="Normal 3 7 2 3 4 3" xfId="15798"/>
    <cellStyle name="Normal 3 7 2 3 4 3 2" xfId="32159"/>
    <cellStyle name="Normal 3 7 2 3 4 3 2 2" xfId="32160"/>
    <cellStyle name="Normal 3 7 2 3 4 3 2 3" xfId="49064"/>
    <cellStyle name="Normal 3 7 2 3 4 3 3" xfId="32161"/>
    <cellStyle name="Normal 3 7 2 3 4 3 4" xfId="49065"/>
    <cellStyle name="Normal 3 7 2 3 4 4" xfId="32162"/>
    <cellStyle name="Normal 3 7 2 3 4 4 2" xfId="32163"/>
    <cellStyle name="Normal 3 7 2 3 4 4 3" xfId="49066"/>
    <cellStyle name="Normal 3 7 2 3 4 5" xfId="32164"/>
    <cellStyle name="Normal 3 7 2 3 4 6" xfId="49067"/>
    <cellStyle name="Normal 3 7 2 3 5" xfId="15799"/>
    <cellStyle name="Normal 3 7 2 3 5 2" xfId="15800"/>
    <cellStyle name="Normal 3 7 2 3 5 2 2" xfId="32165"/>
    <cellStyle name="Normal 3 7 2 3 5 2 2 2" xfId="32166"/>
    <cellStyle name="Normal 3 7 2 3 5 2 2 3" xfId="49068"/>
    <cellStyle name="Normal 3 7 2 3 5 2 3" xfId="32167"/>
    <cellStyle name="Normal 3 7 2 3 5 2 4" xfId="49069"/>
    <cellStyle name="Normal 3 7 2 3 5 3" xfId="32168"/>
    <cellStyle name="Normal 3 7 2 3 5 3 2" xfId="32169"/>
    <cellStyle name="Normal 3 7 2 3 5 3 3" xfId="49070"/>
    <cellStyle name="Normal 3 7 2 3 5 4" xfId="32170"/>
    <cellStyle name="Normal 3 7 2 3 5 5" xfId="49071"/>
    <cellStyle name="Normal 3 7 2 3 6" xfId="15801"/>
    <cellStyle name="Normal 3 7 2 3 6 2" xfId="15802"/>
    <cellStyle name="Normal 3 7 2 3 6 2 2" xfId="32171"/>
    <cellStyle name="Normal 3 7 2 3 6 2 3" xfId="49072"/>
    <cellStyle name="Normal 3 7 2 3 6 3" xfId="32172"/>
    <cellStyle name="Normal 3 7 2 3 6 4" xfId="49073"/>
    <cellStyle name="Normal 3 7 2 3 7" xfId="15803"/>
    <cellStyle name="Normal 3 7 2 3 7 2" xfId="15804"/>
    <cellStyle name="Normal 3 7 2 3 7 3" xfId="49074"/>
    <cellStyle name="Normal 3 7 2 3 8" xfId="15805"/>
    <cellStyle name="Normal 3 7 2 3 8 2" xfId="49075"/>
    <cellStyle name="Normal 3 7 2 3 9" xfId="49076"/>
    <cellStyle name="Normal 3 7 2 4" xfId="15806"/>
    <cellStyle name="Normal 3 7 2 4 10" xfId="49077"/>
    <cellStyle name="Normal 3 7 2 4 2" xfId="15807"/>
    <cellStyle name="Normal 3 7 2 4 2 2" xfId="15808"/>
    <cellStyle name="Normal 3 7 2 4 2 2 2" xfId="15809"/>
    <cellStyle name="Normal 3 7 2 4 2 2 2 2" xfId="32173"/>
    <cellStyle name="Normal 3 7 2 4 2 2 2 2 2" xfId="32174"/>
    <cellStyle name="Normal 3 7 2 4 2 2 2 2 3" xfId="49078"/>
    <cellStyle name="Normal 3 7 2 4 2 2 2 3" xfId="32175"/>
    <cellStyle name="Normal 3 7 2 4 2 2 2 4" xfId="49079"/>
    <cellStyle name="Normal 3 7 2 4 2 2 3" xfId="15810"/>
    <cellStyle name="Normal 3 7 2 4 2 2 3 2" xfId="32176"/>
    <cellStyle name="Normal 3 7 2 4 2 2 3 3" xfId="49080"/>
    <cellStyle name="Normal 3 7 2 4 2 2 4" xfId="32177"/>
    <cellStyle name="Normal 3 7 2 4 2 2 5" xfId="49081"/>
    <cellStyle name="Normal 3 7 2 4 2 3" xfId="15811"/>
    <cellStyle name="Normal 3 7 2 4 2 3 2" xfId="15812"/>
    <cellStyle name="Normal 3 7 2 4 2 3 2 2" xfId="32178"/>
    <cellStyle name="Normal 3 7 2 4 2 3 2 3" xfId="49082"/>
    <cellStyle name="Normal 3 7 2 4 2 3 3" xfId="32179"/>
    <cellStyle name="Normal 3 7 2 4 2 3 4" xfId="49083"/>
    <cellStyle name="Normal 3 7 2 4 2 4" xfId="15813"/>
    <cellStyle name="Normal 3 7 2 4 2 4 2" xfId="15814"/>
    <cellStyle name="Normal 3 7 2 4 2 4 3" xfId="49084"/>
    <cellStyle name="Normal 3 7 2 4 2 5" xfId="15815"/>
    <cellStyle name="Normal 3 7 2 4 2 5 2" xfId="15816"/>
    <cellStyle name="Normal 3 7 2 4 2 6" xfId="15817"/>
    <cellStyle name="Normal 3 7 2 4 2 7" xfId="49085"/>
    <cellStyle name="Normal 3 7 2 4 3" xfId="15818"/>
    <cellStyle name="Normal 3 7 2 4 3 2" xfId="15819"/>
    <cellStyle name="Normal 3 7 2 4 3 2 2" xfId="32180"/>
    <cellStyle name="Normal 3 7 2 4 3 2 2 2" xfId="32181"/>
    <cellStyle name="Normal 3 7 2 4 3 2 2 2 2" xfId="32182"/>
    <cellStyle name="Normal 3 7 2 4 3 2 2 2 3" xfId="49086"/>
    <cellStyle name="Normal 3 7 2 4 3 2 2 3" xfId="32183"/>
    <cellStyle name="Normal 3 7 2 4 3 2 2 4" xfId="49087"/>
    <cellStyle name="Normal 3 7 2 4 3 2 3" xfId="32184"/>
    <cellStyle name="Normal 3 7 2 4 3 2 3 2" xfId="32185"/>
    <cellStyle name="Normal 3 7 2 4 3 2 3 3" xfId="49088"/>
    <cellStyle name="Normal 3 7 2 4 3 2 4" xfId="32186"/>
    <cellStyle name="Normal 3 7 2 4 3 2 5" xfId="49089"/>
    <cellStyle name="Normal 3 7 2 4 3 3" xfId="15820"/>
    <cellStyle name="Normal 3 7 2 4 3 3 2" xfId="32187"/>
    <cellStyle name="Normal 3 7 2 4 3 3 2 2" xfId="32188"/>
    <cellStyle name="Normal 3 7 2 4 3 3 2 3" xfId="49090"/>
    <cellStyle name="Normal 3 7 2 4 3 3 3" xfId="32189"/>
    <cellStyle name="Normal 3 7 2 4 3 3 4" xfId="49091"/>
    <cellStyle name="Normal 3 7 2 4 3 4" xfId="32190"/>
    <cellStyle name="Normal 3 7 2 4 3 4 2" xfId="32191"/>
    <cellStyle name="Normal 3 7 2 4 3 4 3" xfId="49092"/>
    <cellStyle name="Normal 3 7 2 4 3 5" xfId="32192"/>
    <cellStyle name="Normal 3 7 2 4 3 6" xfId="49093"/>
    <cellStyle name="Normal 3 7 2 4 4" xfId="15821"/>
    <cellStyle name="Normal 3 7 2 4 4 2" xfId="15822"/>
    <cellStyle name="Normal 3 7 2 4 4 2 2" xfId="32193"/>
    <cellStyle name="Normal 3 7 2 4 4 2 2 2" xfId="32194"/>
    <cellStyle name="Normal 3 7 2 4 4 2 2 3" xfId="49094"/>
    <cellStyle name="Normal 3 7 2 4 4 2 3" xfId="32195"/>
    <cellStyle name="Normal 3 7 2 4 4 2 4" xfId="49095"/>
    <cellStyle name="Normal 3 7 2 4 4 3" xfId="32196"/>
    <cellStyle name="Normal 3 7 2 4 4 3 2" xfId="32197"/>
    <cellStyle name="Normal 3 7 2 4 4 3 3" xfId="49096"/>
    <cellStyle name="Normal 3 7 2 4 4 4" xfId="32198"/>
    <cellStyle name="Normal 3 7 2 4 4 5" xfId="49097"/>
    <cellStyle name="Normal 3 7 2 4 5" xfId="15823"/>
    <cellStyle name="Normal 3 7 2 4 5 2" xfId="15824"/>
    <cellStyle name="Normal 3 7 2 4 5 2 2" xfId="32199"/>
    <cellStyle name="Normal 3 7 2 4 5 2 3" xfId="49098"/>
    <cellStyle name="Normal 3 7 2 4 5 3" xfId="32200"/>
    <cellStyle name="Normal 3 7 2 4 5 4" xfId="49099"/>
    <cellStyle name="Normal 3 7 2 4 6" xfId="15825"/>
    <cellStyle name="Normal 3 7 2 4 6 2" xfId="15826"/>
    <cellStyle name="Normal 3 7 2 4 6 3" xfId="49100"/>
    <cellStyle name="Normal 3 7 2 4 7" xfId="15827"/>
    <cellStyle name="Normal 3 7 2 4 7 2" xfId="49101"/>
    <cellStyle name="Normal 3 7 2 4 8" xfId="49102"/>
    <cellStyle name="Normal 3 7 2 4 9" xfId="49103"/>
    <cellStyle name="Normal 3 7 2 5" xfId="15828"/>
    <cellStyle name="Normal 3 7 2 5 2" xfId="15829"/>
    <cellStyle name="Normal 3 7 2 5 2 2" xfId="15830"/>
    <cellStyle name="Normal 3 7 2 5 2 2 2" xfId="32201"/>
    <cellStyle name="Normal 3 7 2 5 2 2 2 2" xfId="32202"/>
    <cellStyle name="Normal 3 7 2 5 2 2 2 3" xfId="49104"/>
    <cellStyle name="Normal 3 7 2 5 2 2 3" xfId="32203"/>
    <cellStyle name="Normal 3 7 2 5 2 2 4" xfId="49105"/>
    <cellStyle name="Normal 3 7 2 5 2 3" xfId="15831"/>
    <cellStyle name="Normal 3 7 2 5 2 3 2" xfId="32204"/>
    <cellStyle name="Normal 3 7 2 5 2 3 3" xfId="49106"/>
    <cellStyle name="Normal 3 7 2 5 2 4" xfId="32205"/>
    <cellStyle name="Normal 3 7 2 5 2 5" xfId="49107"/>
    <cellStyle name="Normal 3 7 2 5 2 6" xfId="49108"/>
    <cellStyle name="Normal 3 7 2 5 3" xfId="15832"/>
    <cellStyle name="Normal 3 7 2 5 3 2" xfId="15833"/>
    <cellStyle name="Normal 3 7 2 5 3 2 2" xfId="32206"/>
    <cellStyle name="Normal 3 7 2 5 3 2 3" xfId="49109"/>
    <cellStyle name="Normal 3 7 2 5 3 3" xfId="32207"/>
    <cellStyle name="Normal 3 7 2 5 3 4" xfId="49110"/>
    <cellStyle name="Normal 3 7 2 5 4" xfId="15834"/>
    <cellStyle name="Normal 3 7 2 5 4 2" xfId="15835"/>
    <cellStyle name="Normal 3 7 2 5 4 3" xfId="49111"/>
    <cellStyle name="Normal 3 7 2 5 5" xfId="15836"/>
    <cellStyle name="Normal 3 7 2 5 5 2" xfId="15837"/>
    <cellStyle name="Normal 3 7 2 5 6" xfId="15838"/>
    <cellStyle name="Normal 3 7 2 5 7" xfId="49112"/>
    <cellStyle name="Normal 3 7 2 6" xfId="15839"/>
    <cellStyle name="Normal 3 7 2 6 2" xfId="15840"/>
    <cellStyle name="Normal 3 7 2 6 2 2" xfId="32208"/>
    <cellStyle name="Normal 3 7 2 6 2 2 2" xfId="32209"/>
    <cellStyle name="Normal 3 7 2 6 2 2 2 2" xfId="32210"/>
    <cellStyle name="Normal 3 7 2 6 2 2 2 3" xfId="49113"/>
    <cellStyle name="Normal 3 7 2 6 2 2 3" xfId="32211"/>
    <cellStyle name="Normal 3 7 2 6 2 2 4" xfId="49114"/>
    <cellStyle name="Normal 3 7 2 6 2 3" xfId="32212"/>
    <cellStyle name="Normal 3 7 2 6 2 3 2" xfId="32213"/>
    <cellStyle name="Normal 3 7 2 6 2 3 3" xfId="49115"/>
    <cellStyle name="Normal 3 7 2 6 2 4" xfId="32214"/>
    <cellStyle name="Normal 3 7 2 6 2 5" xfId="49116"/>
    <cellStyle name="Normal 3 7 2 6 3" xfId="15841"/>
    <cellStyle name="Normal 3 7 2 6 3 2" xfId="32215"/>
    <cellStyle name="Normal 3 7 2 6 3 2 2" xfId="32216"/>
    <cellStyle name="Normal 3 7 2 6 3 2 3" xfId="49117"/>
    <cellStyle name="Normal 3 7 2 6 3 3" xfId="32217"/>
    <cellStyle name="Normal 3 7 2 6 3 4" xfId="49118"/>
    <cellStyle name="Normal 3 7 2 6 4" xfId="32218"/>
    <cellStyle name="Normal 3 7 2 6 4 2" xfId="32219"/>
    <cellStyle name="Normal 3 7 2 6 4 3" xfId="49119"/>
    <cellStyle name="Normal 3 7 2 6 5" xfId="32220"/>
    <cellStyle name="Normal 3 7 2 6 6" xfId="49120"/>
    <cellStyle name="Normal 3 7 2 6 7" xfId="49121"/>
    <cellStyle name="Normal 3 7 2 7" xfId="15842"/>
    <cellStyle name="Normal 3 7 2 7 2" xfId="15843"/>
    <cellStyle name="Normal 3 7 2 7 2 2" xfId="32221"/>
    <cellStyle name="Normal 3 7 2 7 2 2 2" xfId="32222"/>
    <cellStyle name="Normal 3 7 2 7 2 2 3" xfId="49122"/>
    <cellStyle name="Normal 3 7 2 7 2 3" xfId="32223"/>
    <cellStyle name="Normal 3 7 2 7 2 4" xfId="49123"/>
    <cellStyle name="Normal 3 7 2 7 3" xfId="15844"/>
    <cellStyle name="Normal 3 7 2 7 3 2" xfId="32224"/>
    <cellStyle name="Normal 3 7 2 7 3 3" xfId="49124"/>
    <cellStyle name="Normal 3 7 2 7 4" xfId="32225"/>
    <cellStyle name="Normal 3 7 2 7 5" xfId="49125"/>
    <cellStyle name="Normal 3 7 2 8" xfId="15845"/>
    <cellStyle name="Normal 3 7 2 8 2" xfId="15846"/>
    <cellStyle name="Normal 3 7 2 8 2 2" xfId="32226"/>
    <cellStyle name="Normal 3 7 2 8 2 2 2" xfId="32227"/>
    <cellStyle name="Normal 3 7 2 8 2 2 3" xfId="49126"/>
    <cellStyle name="Normal 3 7 2 8 2 3" xfId="32228"/>
    <cellStyle name="Normal 3 7 2 8 2 4" xfId="49127"/>
    <cellStyle name="Normal 3 7 2 8 3" xfId="32229"/>
    <cellStyle name="Normal 3 7 2 8 3 2" xfId="32230"/>
    <cellStyle name="Normal 3 7 2 8 3 3" xfId="49128"/>
    <cellStyle name="Normal 3 7 2 8 4" xfId="32231"/>
    <cellStyle name="Normal 3 7 2 8 5" xfId="49129"/>
    <cellStyle name="Normal 3 7 2 9" xfId="15847"/>
    <cellStyle name="Normal 3 7 2 9 2" xfId="15848"/>
    <cellStyle name="Normal 3 7 2 9 2 2" xfId="32232"/>
    <cellStyle name="Normal 3 7 2 9 2 2 2" xfId="32233"/>
    <cellStyle name="Normal 3 7 2 9 2 2 3" xfId="49130"/>
    <cellStyle name="Normal 3 7 2 9 2 3" xfId="32234"/>
    <cellStyle name="Normal 3 7 2 9 2 4" xfId="49131"/>
    <cellStyle name="Normal 3 7 2 9 3" xfId="32235"/>
    <cellStyle name="Normal 3 7 2 9 3 2" xfId="32236"/>
    <cellStyle name="Normal 3 7 2 9 3 3" xfId="49132"/>
    <cellStyle name="Normal 3 7 2 9 4" xfId="32237"/>
    <cellStyle name="Normal 3 7 2 9 5" xfId="49133"/>
    <cellStyle name="Normal 3 7 20" xfId="49134"/>
    <cellStyle name="Normal 3 7 3" xfId="15849"/>
    <cellStyle name="Normal 3 7 3 10" xfId="15850"/>
    <cellStyle name="Normal 3 7 3 10 2" xfId="15851"/>
    <cellStyle name="Normal 3 7 3 10 2 2" xfId="32238"/>
    <cellStyle name="Normal 3 7 3 10 2 3" xfId="49135"/>
    <cellStyle name="Normal 3 7 3 10 3" xfId="32239"/>
    <cellStyle name="Normal 3 7 3 10 4" xfId="49136"/>
    <cellStyle name="Normal 3 7 3 11" xfId="15852"/>
    <cellStyle name="Normal 3 7 3 11 2" xfId="32240"/>
    <cellStyle name="Normal 3 7 3 11 3" xfId="49137"/>
    <cellStyle name="Normal 3 7 3 12" xfId="32241"/>
    <cellStyle name="Normal 3 7 3 12 2" xfId="49138"/>
    <cellStyle name="Normal 3 7 3 13" xfId="49139"/>
    <cellStyle name="Normal 3 7 3 14" xfId="49140"/>
    <cellStyle name="Normal 3 7 3 15" xfId="49141"/>
    <cellStyle name="Normal 3 7 3 2" xfId="15853"/>
    <cellStyle name="Normal 3 7 3 2 10" xfId="49142"/>
    <cellStyle name="Normal 3 7 3 2 11" xfId="49143"/>
    <cellStyle name="Normal 3 7 3 2 12" xfId="49144"/>
    <cellStyle name="Normal 3 7 3 2 2" xfId="15854"/>
    <cellStyle name="Normal 3 7 3 2 2 2" xfId="15855"/>
    <cellStyle name="Normal 3 7 3 2 2 2 2" xfId="15856"/>
    <cellStyle name="Normal 3 7 3 2 2 2 2 2" xfId="15857"/>
    <cellStyle name="Normal 3 7 3 2 2 2 2 2 2" xfId="32242"/>
    <cellStyle name="Normal 3 7 3 2 2 2 2 2 2 2" xfId="32243"/>
    <cellStyle name="Normal 3 7 3 2 2 2 2 2 2 3" xfId="49145"/>
    <cellStyle name="Normal 3 7 3 2 2 2 2 2 3" xfId="32244"/>
    <cellStyle name="Normal 3 7 3 2 2 2 2 2 4" xfId="49146"/>
    <cellStyle name="Normal 3 7 3 2 2 2 2 3" xfId="15858"/>
    <cellStyle name="Normal 3 7 3 2 2 2 2 3 2" xfId="32245"/>
    <cellStyle name="Normal 3 7 3 2 2 2 2 3 3" xfId="49147"/>
    <cellStyle name="Normal 3 7 3 2 2 2 2 4" xfId="32246"/>
    <cellStyle name="Normal 3 7 3 2 2 2 2 5" xfId="49148"/>
    <cellStyle name="Normal 3 7 3 2 2 2 3" xfId="15859"/>
    <cellStyle name="Normal 3 7 3 2 2 2 3 2" xfId="15860"/>
    <cellStyle name="Normal 3 7 3 2 2 2 3 2 2" xfId="32247"/>
    <cellStyle name="Normal 3 7 3 2 2 2 3 2 3" xfId="49149"/>
    <cellStyle name="Normal 3 7 3 2 2 2 3 3" xfId="32248"/>
    <cellStyle name="Normal 3 7 3 2 2 2 3 4" xfId="49150"/>
    <cellStyle name="Normal 3 7 3 2 2 2 4" xfId="15861"/>
    <cellStyle name="Normal 3 7 3 2 2 2 4 2" xfId="15862"/>
    <cellStyle name="Normal 3 7 3 2 2 2 4 3" xfId="49151"/>
    <cellStyle name="Normal 3 7 3 2 2 2 5" xfId="15863"/>
    <cellStyle name="Normal 3 7 3 2 2 2 5 2" xfId="15864"/>
    <cellStyle name="Normal 3 7 3 2 2 2 6" xfId="15865"/>
    <cellStyle name="Normal 3 7 3 2 2 2 7" xfId="49152"/>
    <cellStyle name="Normal 3 7 3 2 2 3" xfId="15866"/>
    <cellStyle name="Normal 3 7 3 2 2 3 2" xfId="15867"/>
    <cellStyle name="Normal 3 7 3 2 2 3 2 2" xfId="32249"/>
    <cellStyle name="Normal 3 7 3 2 2 3 2 2 2" xfId="32250"/>
    <cellStyle name="Normal 3 7 3 2 2 3 2 2 3" xfId="49153"/>
    <cellStyle name="Normal 3 7 3 2 2 3 2 3" xfId="32251"/>
    <cellStyle name="Normal 3 7 3 2 2 3 2 4" xfId="49154"/>
    <cellStyle name="Normal 3 7 3 2 2 3 3" xfId="15868"/>
    <cellStyle name="Normal 3 7 3 2 2 3 3 2" xfId="32252"/>
    <cellStyle name="Normal 3 7 3 2 2 3 3 3" xfId="49155"/>
    <cellStyle name="Normal 3 7 3 2 2 3 4" xfId="32253"/>
    <cellStyle name="Normal 3 7 3 2 2 3 5" xfId="49156"/>
    <cellStyle name="Normal 3 7 3 2 2 4" xfId="15869"/>
    <cellStyle name="Normal 3 7 3 2 2 4 2" xfId="15870"/>
    <cellStyle name="Normal 3 7 3 2 2 4 2 2" xfId="32254"/>
    <cellStyle name="Normal 3 7 3 2 2 4 2 3" xfId="49157"/>
    <cellStyle name="Normal 3 7 3 2 2 4 3" xfId="32255"/>
    <cellStyle name="Normal 3 7 3 2 2 4 4" xfId="49158"/>
    <cellStyle name="Normal 3 7 3 2 2 5" xfId="15871"/>
    <cellStyle name="Normal 3 7 3 2 2 5 2" xfId="15872"/>
    <cellStyle name="Normal 3 7 3 2 2 5 3" xfId="49159"/>
    <cellStyle name="Normal 3 7 3 2 2 6" xfId="15873"/>
    <cellStyle name="Normal 3 7 3 2 2 6 2" xfId="15874"/>
    <cellStyle name="Normal 3 7 3 2 2 7" xfId="15875"/>
    <cellStyle name="Normal 3 7 3 2 2 8" xfId="49160"/>
    <cellStyle name="Normal 3 7 3 2 3" xfId="15876"/>
    <cellStyle name="Normal 3 7 3 2 3 2" xfId="15877"/>
    <cellStyle name="Normal 3 7 3 2 3 2 2" xfId="15878"/>
    <cellStyle name="Normal 3 7 3 2 3 2 2 2" xfId="32256"/>
    <cellStyle name="Normal 3 7 3 2 3 2 2 2 2" xfId="32257"/>
    <cellStyle name="Normal 3 7 3 2 3 2 2 2 3" xfId="49161"/>
    <cellStyle name="Normal 3 7 3 2 3 2 2 3" xfId="32258"/>
    <cellStyle name="Normal 3 7 3 2 3 2 2 4" xfId="49162"/>
    <cellStyle name="Normal 3 7 3 2 3 2 3" xfId="15879"/>
    <cellStyle name="Normal 3 7 3 2 3 2 3 2" xfId="32259"/>
    <cellStyle name="Normal 3 7 3 2 3 2 3 3" xfId="49163"/>
    <cellStyle name="Normal 3 7 3 2 3 2 4" xfId="32260"/>
    <cellStyle name="Normal 3 7 3 2 3 2 5" xfId="49164"/>
    <cellStyle name="Normal 3 7 3 2 3 3" xfId="15880"/>
    <cellStyle name="Normal 3 7 3 2 3 3 2" xfId="15881"/>
    <cellStyle name="Normal 3 7 3 2 3 3 2 2" xfId="32261"/>
    <cellStyle name="Normal 3 7 3 2 3 3 2 3" xfId="49165"/>
    <cellStyle name="Normal 3 7 3 2 3 3 3" xfId="32262"/>
    <cellStyle name="Normal 3 7 3 2 3 3 4" xfId="49166"/>
    <cellStyle name="Normal 3 7 3 2 3 4" xfId="15882"/>
    <cellStyle name="Normal 3 7 3 2 3 4 2" xfId="15883"/>
    <cellStyle name="Normal 3 7 3 2 3 4 3" xfId="49167"/>
    <cellStyle name="Normal 3 7 3 2 3 5" xfId="15884"/>
    <cellStyle name="Normal 3 7 3 2 3 5 2" xfId="15885"/>
    <cellStyle name="Normal 3 7 3 2 3 6" xfId="15886"/>
    <cellStyle name="Normal 3 7 3 2 3 7" xfId="49168"/>
    <cellStyle name="Normal 3 7 3 2 4" xfId="15887"/>
    <cellStyle name="Normal 3 7 3 2 4 2" xfId="15888"/>
    <cellStyle name="Normal 3 7 3 2 4 2 2" xfId="32263"/>
    <cellStyle name="Normal 3 7 3 2 4 2 2 2" xfId="32264"/>
    <cellStyle name="Normal 3 7 3 2 4 2 2 2 2" xfId="32265"/>
    <cellStyle name="Normal 3 7 3 2 4 2 2 2 3" xfId="49169"/>
    <cellStyle name="Normal 3 7 3 2 4 2 2 3" xfId="32266"/>
    <cellStyle name="Normal 3 7 3 2 4 2 2 4" xfId="49170"/>
    <cellStyle name="Normal 3 7 3 2 4 2 3" xfId="32267"/>
    <cellStyle name="Normal 3 7 3 2 4 2 3 2" xfId="32268"/>
    <cellStyle name="Normal 3 7 3 2 4 2 3 3" xfId="49171"/>
    <cellStyle name="Normal 3 7 3 2 4 2 4" xfId="32269"/>
    <cellStyle name="Normal 3 7 3 2 4 2 5" xfId="49172"/>
    <cellStyle name="Normal 3 7 3 2 4 3" xfId="15889"/>
    <cellStyle name="Normal 3 7 3 2 4 3 2" xfId="32270"/>
    <cellStyle name="Normal 3 7 3 2 4 3 2 2" xfId="32271"/>
    <cellStyle name="Normal 3 7 3 2 4 3 2 3" xfId="49173"/>
    <cellStyle name="Normal 3 7 3 2 4 3 3" xfId="32272"/>
    <cellStyle name="Normal 3 7 3 2 4 3 4" xfId="49174"/>
    <cellStyle name="Normal 3 7 3 2 4 4" xfId="32273"/>
    <cellStyle name="Normal 3 7 3 2 4 4 2" xfId="32274"/>
    <cellStyle name="Normal 3 7 3 2 4 4 3" xfId="49175"/>
    <cellStyle name="Normal 3 7 3 2 4 5" xfId="32275"/>
    <cellStyle name="Normal 3 7 3 2 4 6" xfId="49176"/>
    <cellStyle name="Normal 3 7 3 2 5" xfId="15890"/>
    <cellStyle name="Normal 3 7 3 2 5 2" xfId="15891"/>
    <cellStyle name="Normal 3 7 3 2 5 2 2" xfId="32276"/>
    <cellStyle name="Normal 3 7 3 2 5 2 2 2" xfId="32277"/>
    <cellStyle name="Normal 3 7 3 2 5 2 2 3" xfId="49177"/>
    <cellStyle name="Normal 3 7 3 2 5 2 3" xfId="32278"/>
    <cellStyle name="Normal 3 7 3 2 5 2 4" xfId="49178"/>
    <cellStyle name="Normal 3 7 3 2 5 3" xfId="32279"/>
    <cellStyle name="Normal 3 7 3 2 5 3 2" xfId="32280"/>
    <cellStyle name="Normal 3 7 3 2 5 3 3" xfId="49179"/>
    <cellStyle name="Normal 3 7 3 2 5 4" xfId="32281"/>
    <cellStyle name="Normal 3 7 3 2 5 5" xfId="49180"/>
    <cellStyle name="Normal 3 7 3 2 6" xfId="15892"/>
    <cellStyle name="Normal 3 7 3 2 6 2" xfId="15893"/>
    <cellStyle name="Normal 3 7 3 2 6 2 2" xfId="32282"/>
    <cellStyle name="Normal 3 7 3 2 6 2 2 2" xfId="32283"/>
    <cellStyle name="Normal 3 7 3 2 6 2 2 3" xfId="49181"/>
    <cellStyle name="Normal 3 7 3 2 6 2 3" xfId="32284"/>
    <cellStyle name="Normal 3 7 3 2 6 2 4" xfId="49182"/>
    <cellStyle name="Normal 3 7 3 2 6 3" xfId="32285"/>
    <cellStyle name="Normal 3 7 3 2 6 3 2" xfId="32286"/>
    <cellStyle name="Normal 3 7 3 2 6 3 3" xfId="49183"/>
    <cellStyle name="Normal 3 7 3 2 6 4" xfId="32287"/>
    <cellStyle name="Normal 3 7 3 2 6 5" xfId="49184"/>
    <cellStyle name="Normal 3 7 3 2 7" xfId="15894"/>
    <cellStyle name="Normal 3 7 3 2 7 2" xfId="15895"/>
    <cellStyle name="Normal 3 7 3 2 7 2 2" xfId="32288"/>
    <cellStyle name="Normal 3 7 3 2 7 2 3" xfId="49185"/>
    <cellStyle name="Normal 3 7 3 2 7 3" xfId="32289"/>
    <cellStyle name="Normal 3 7 3 2 7 4" xfId="49186"/>
    <cellStyle name="Normal 3 7 3 2 8" xfId="15896"/>
    <cellStyle name="Normal 3 7 3 2 8 2" xfId="32290"/>
    <cellStyle name="Normal 3 7 3 2 8 3" xfId="49187"/>
    <cellStyle name="Normal 3 7 3 2 9" xfId="32291"/>
    <cellStyle name="Normal 3 7 3 2 9 2" xfId="49188"/>
    <cellStyle name="Normal 3 7 3 3" xfId="15897"/>
    <cellStyle name="Normal 3 7 3 3 10" xfId="49189"/>
    <cellStyle name="Normal 3 7 3 3 11" xfId="49190"/>
    <cellStyle name="Normal 3 7 3 3 2" xfId="15898"/>
    <cellStyle name="Normal 3 7 3 3 2 2" xfId="15899"/>
    <cellStyle name="Normal 3 7 3 3 2 2 2" xfId="15900"/>
    <cellStyle name="Normal 3 7 3 3 2 2 2 2" xfId="15901"/>
    <cellStyle name="Normal 3 7 3 3 2 2 2 2 2" xfId="32292"/>
    <cellStyle name="Normal 3 7 3 3 2 2 2 2 2 2" xfId="32293"/>
    <cellStyle name="Normal 3 7 3 3 2 2 2 2 2 3" xfId="49191"/>
    <cellStyle name="Normal 3 7 3 3 2 2 2 2 3" xfId="32294"/>
    <cellStyle name="Normal 3 7 3 3 2 2 2 2 4" xfId="49192"/>
    <cellStyle name="Normal 3 7 3 3 2 2 2 3" xfId="15902"/>
    <cellStyle name="Normal 3 7 3 3 2 2 2 3 2" xfId="32295"/>
    <cellStyle name="Normal 3 7 3 3 2 2 2 3 3" xfId="49193"/>
    <cellStyle name="Normal 3 7 3 3 2 2 2 4" xfId="32296"/>
    <cellStyle name="Normal 3 7 3 3 2 2 2 5" xfId="49194"/>
    <cellStyle name="Normal 3 7 3 3 2 2 3" xfId="15903"/>
    <cellStyle name="Normal 3 7 3 3 2 2 3 2" xfId="15904"/>
    <cellStyle name="Normal 3 7 3 3 2 2 3 2 2" xfId="32297"/>
    <cellStyle name="Normal 3 7 3 3 2 2 3 2 3" xfId="49195"/>
    <cellStyle name="Normal 3 7 3 3 2 2 3 3" xfId="32298"/>
    <cellStyle name="Normal 3 7 3 3 2 2 3 4" xfId="49196"/>
    <cellStyle name="Normal 3 7 3 3 2 2 4" xfId="15905"/>
    <cellStyle name="Normal 3 7 3 3 2 2 4 2" xfId="15906"/>
    <cellStyle name="Normal 3 7 3 3 2 2 4 3" xfId="49197"/>
    <cellStyle name="Normal 3 7 3 3 2 2 5" xfId="15907"/>
    <cellStyle name="Normal 3 7 3 3 2 2 5 2" xfId="15908"/>
    <cellStyle name="Normal 3 7 3 3 2 2 6" xfId="15909"/>
    <cellStyle name="Normal 3 7 3 3 2 2 7" xfId="49198"/>
    <cellStyle name="Normal 3 7 3 3 2 3" xfId="15910"/>
    <cellStyle name="Normal 3 7 3 3 2 3 2" xfId="15911"/>
    <cellStyle name="Normal 3 7 3 3 2 3 2 2" xfId="32299"/>
    <cellStyle name="Normal 3 7 3 3 2 3 2 2 2" xfId="32300"/>
    <cellStyle name="Normal 3 7 3 3 2 3 2 2 3" xfId="49199"/>
    <cellStyle name="Normal 3 7 3 3 2 3 2 3" xfId="32301"/>
    <cellStyle name="Normal 3 7 3 3 2 3 2 4" xfId="49200"/>
    <cellStyle name="Normal 3 7 3 3 2 3 3" xfId="15912"/>
    <cellStyle name="Normal 3 7 3 3 2 3 3 2" xfId="32302"/>
    <cellStyle name="Normal 3 7 3 3 2 3 3 3" xfId="49201"/>
    <cellStyle name="Normal 3 7 3 3 2 3 4" xfId="32303"/>
    <cellStyle name="Normal 3 7 3 3 2 3 5" xfId="49202"/>
    <cellStyle name="Normal 3 7 3 3 2 4" xfId="15913"/>
    <cellStyle name="Normal 3 7 3 3 2 4 2" xfId="15914"/>
    <cellStyle name="Normal 3 7 3 3 2 4 2 2" xfId="32304"/>
    <cellStyle name="Normal 3 7 3 3 2 4 2 3" xfId="49203"/>
    <cellStyle name="Normal 3 7 3 3 2 4 3" xfId="32305"/>
    <cellStyle name="Normal 3 7 3 3 2 4 4" xfId="49204"/>
    <cellStyle name="Normal 3 7 3 3 2 5" xfId="15915"/>
    <cellStyle name="Normal 3 7 3 3 2 5 2" xfId="15916"/>
    <cellStyle name="Normal 3 7 3 3 2 5 3" xfId="49205"/>
    <cellStyle name="Normal 3 7 3 3 2 6" xfId="15917"/>
    <cellStyle name="Normal 3 7 3 3 2 6 2" xfId="15918"/>
    <cellStyle name="Normal 3 7 3 3 2 7" xfId="15919"/>
    <cellStyle name="Normal 3 7 3 3 2 8" xfId="49206"/>
    <cellStyle name="Normal 3 7 3 3 3" xfId="15920"/>
    <cellStyle name="Normal 3 7 3 3 3 2" xfId="15921"/>
    <cellStyle name="Normal 3 7 3 3 3 2 2" xfId="15922"/>
    <cellStyle name="Normal 3 7 3 3 3 2 2 2" xfId="32306"/>
    <cellStyle name="Normal 3 7 3 3 3 2 2 2 2" xfId="32307"/>
    <cellStyle name="Normal 3 7 3 3 3 2 2 2 3" xfId="49207"/>
    <cellStyle name="Normal 3 7 3 3 3 2 2 3" xfId="32308"/>
    <cellStyle name="Normal 3 7 3 3 3 2 2 4" xfId="49208"/>
    <cellStyle name="Normal 3 7 3 3 3 2 3" xfId="15923"/>
    <cellStyle name="Normal 3 7 3 3 3 2 3 2" xfId="32309"/>
    <cellStyle name="Normal 3 7 3 3 3 2 3 3" xfId="49209"/>
    <cellStyle name="Normal 3 7 3 3 3 2 4" xfId="32310"/>
    <cellStyle name="Normal 3 7 3 3 3 2 5" xfId="49210"/>
    <cellStyle name="Normal 3 7 3 3 3 3" xfId="15924"/>
    <cellStyle name="Normal 3 7 3 3 3 3 2" xfId="15925"/>
    <cellStyle name="Normal 3 7 3 3 3 3 2 2" xfId="32311"/>
    <cellStyle name="Normal 3 7 3 3 3 3 2 3" xfId="49211"/>
    <cellStyle name="Normal 3 7 3 3 3 3 3" xfId="32312"/>
    <cellStyle name="Normal 3 7 3 3 3 3 4" xfId="49212"/>
    <cellStyle name="Normal 3 7 3 3 3 4" xfId="15926"/>
    <cellStyle name="Normal 3 7 3 3 3 4 2" xfId="15927"/>
    <cellStyle name="Normal 3 7 3 3 3 4 3" xfId="49213"/>
    <cellStyle name="Normal 3 7 3 3 3 5" xfId="15928"/>
    <cellStyle name="Normal 3 7 3 3 3 5 2" xfId="15929"/>
    <cellStyle name="Normal 3 7 3 3 3 6" xfId="15930"/>
    <cellStyle name="Normal 3 7 3 3 3 7" xfId="49214"/>
    <cellStyle name="Normal 3 7 3 3 4" xfId="15931"/>
    <cellStyle name="Normal 3 7 3 3 4 2" xfId="15932"/>
    <cellStyle name="Normal 3 7 3 3 4 2 2" xfId="32313"/>
    <cellStyle name="Normal 3 7 3 3 4 2 2 2" xfId="32314"/>
    <cellStyle name="Normal 3 7 3 3 4 2 2 2 2" xfId="32315"/>
    <cellStyle name="Normal 3 7 3 3 4 2 2 2 3" xfId="49215"/>
    <cellStyle name="Normal 3 7 3 3 4 2 2 3" xfId="32316"/>
    <cellStyle name="Normal 3 7 3 3 4 2 2 4" xfId="49216"/>
    <cellStyle name="Normal 3 7 3 3 4 2 3" xfId="32317"/>
    <cellStyle name="Normal 3 7 3 3 4 2 3 2" xfId="32318"/>
    <cellStyle name="Normal 3 7 3 3 4 2 3 3" xfId="49217"/>
    <cellStyle name="Normal 3 7 3 3 4 2 4" xfId="32319"/>
    <cellStyle name="Normal 3 7 3 3 4 2 5" xfId="49218"/>
    <cellStyle name="Normal 3 7 3 3 4 3" xfId="15933"/>
    <cellStyle name="Normal 3 7 3 3 4 3 2" xfId="32320"/>
    <cellStyle name="Normal 3 7 3 3 4 3 2 2" xfId="32321"/>
    <cellStyle name="Normal 3 7 3 3 4 3 2 3" xfId="49219"/>
    <cellStyle name="Normal 3 7 3 3 4 3 3" xfId="32322"/>
    <cellStyle name="Normal 3 7 3 3 4 3 4" xfId="49220"/>
    <cellStyle name="Normal 3 7 3 3 4 4" xfId="32323"/>
    <cellStyle name="Normal 3 7 3 3 4 4 2" xfId="32324"/>
    <cellStyle name="Normal 3 7 3 3 4 4 3" xfId="49221"/>
    <cellStyle name="Normal 3 7 3 3 4 5" xfId="32325"/>
    <cellStyle name="Normal 3 7 3 3 4 6" xfId="49222"/>
    <cellStyle name="Normal 3 7 3 3 5" xfId="15934"/>
    <cellStyle name="Normal 3 7 3 3 5 2" xfId="15935"/>
    <cellStyle name="Normal 3 7 3 3 5 2 2" xfId="32326"/>
    <cellStyle name="Normal 3 7 3 3 5 2 2 2" xfId="32327"/>
    <cellStyle name="Normal 3 7 3 3 5 2 2 3" xfId="49223"/>
    <cellStyle name="Normal 3 7 3 3 5 2 3" xfId="32328"/>
    <cellStyle name="Normal 3 7 3 3 5 2 4" xfId="49224"/>
    <cellStyle name="Normal 3 7 3 3 5 3" xfId="32329"/>
    <cellStyle name="Normal 3 7 3 3 5 3 2" xfId="32330"/>
    <cellStyle name="Normal 3 7 3 3 5 3 3" xfId="49225"/>
    <cellStyle name="Normal 3 7 3 3 5 4" xfId="32331"/>
    <cellStyle name="Normal 3 7 3 3 5 5" xfId="49226"/>
    <cellStyle name="Normal 3 7 3 3 6" xfId="15936"/>
    <cellStyle name="Normal 3 7 3 3 6 2" xfId="15937"/>
    <cellStyle name="Normal 3 7 3 3 6 2 2" xfId="32332"/>
    <cellStyle name="Normal 3 7 3 3 6 2 3" xfId="49227"/>
    <cellStyle name="Normal 3 7 3 3 6 3" xfId="32333"/>
    <cellStyle name="Normal 3 7 3 3 6 4" xfId="49228"/>
    <cellStyle name="Normal 3 7 3 3 7" xfId="15938"/>
    <cellStyle name="Normal 3 7 3 3 7 2" xfId="15939"/>
    <cellStyle name="Normal 3 7 3 3 7 3" xfId="49229"/>
    <cellStyle name="Normal 3 7 3 3 8" xfId="15940"/>
    <cellStyle name="Normal 3 7 3 3 8 2" xfId="49230"/>
    <cellStyle name="Normal 3 7 3 3 9" xfId="49231"/>
    <cellStyle name="Normal 3 7 3 4" xfId="15941"/>
    <cellStyle name="Normal 3 7 3 4 10" xfId="49232"/>
    <cellStyle name="Normal 3 7 3 4 2" xfId="15942"/>
    <cellStyle name="Normal 3 7 3 4 2 2" xfId="15943"/>
    <cellStyle name="Normal 3 7 3 4 2 2 2" xfId="15944"/>
    <cellStyle name="Normal 3 7 3 4 2 2 2 2" xfId="32334"/>
    <cellStyle name="Normal 3 7 3 4 2 2 2 2 2" xfId="32335"/>
    <cellStyle name="Normal 3 7 3 4 2 2 2 2 3" xfId="49233"/>
    <cellStyle name="Normal 3 7 3 4 2 2 2 3" xfId="32336"/>
    <cellStyle name="Normal 3 7 3 4 2 2 2 4" xfId="49234"/>
    <cellStyle name="Normal 3 7 3 4 2 2 3" xfId="15945"/>
    <cellStyle name="Normal 3 7 3 4 2 2 3 2" xfId="32337"/>
    <cellStyle name="Normal 3 7 3 4 2 2 3 3" xfId="49235"/>
    <cellStyle name="Normal 3 7 3 4 2 2 4" xfId="32338"/>
    <cellStyle name="Normal 3 7 3 4 2 2 5" xfId="49236"/>
    <cellStyle name="Normal 3 7 3 4 2 3" xfId="15946"/>
    <cellStyle name="Normal 3 7 3 4 2 3 2" xfId="15947"/>
    <cellStyle name="Normal 3 7 3 4 2 3 2 2" xfId="32339"/>
    <cellStyle name="Normal 3 7 3 4 2 3 2 3" xfId="49237"/>
    <cellStyle name="Normal 3 7 3 4 2 3 3" xfId="32340"/>
    <cellStyle name="Normal 3 7 3 4 2 3 4" xfId="49238"/>
    <cellStyle name="Normal 3 7 3 4 2 4" xfId="15948"/>
    <cellStyle name="Normal 3 7 3 4 2 4 2" xfId="15949"/>
    <cellStyle name="Normal 3 7 3 4 2 4 3" xfId="49239"/>
    <cellStyle name="Normal 3 7 3 4 2 5" xfId="15950"/>
    <cellStyle name="Normal 3 7 3 4 2 5 2" xfId="15951"/>
    <cellStyle name="Normal 3 7 3 4 2 6" xfId="15952"/>
    <cellStyle name="Normal 3 7 3 4 2 7" xfId="49240"/>
    <cellStyle name="Normal 3 7 3 4 3" xfId="15953"/>
    <cellStyle name="Normal 3 7 3 4 3 2" xfId="15954"/>
    <cellStyle name="Normal 3 7 3 4 3 2 2" xfId="32341"/>
    <cellStyle name="Normal 3 7 3 4 3 2 2 2" xfId="32342"/>
    <cellStyle name="Normal 3 7 3 4 3 2 2 2 2" xfId="32343"/>
    <cellStyle name="Normal 3 7 3 4 3 2 2 2 3" xfId="49241"/>
    <cellStyle name="Normal 3 7 3 4 3 2 2 3" xfId="32344"/>
    <cellStyle name="Normal 3 7 3 4 3 2 2 4" xfId="49242"/>
    <cellStyle name="Normal 3 7 3 4 3 2 3" xfId="32345"/>
    <cellStyle name="Normal 3 7 3 4 3 2 3 2" xfId="32346"/>
    <cellStyle name="Normal 3 7 3 4 3 2 3 3" xfId="49243"/>
    <cellStyle name="Normal 3 7 3 4 3 2 4" xfId="32347"/>
    <cellStyle name="Normal 3 7 3 4 3 2 5" xfId="49244"/>
    <cellStyle name="Normal 3 7 3 4 3 3" xfId="15955"/>
    <cellStyle name="Normal 3 7 3 4 3 3 2" xfId="32348"/>
    <cellStyle name="Normal 3 7 3 4 3 3 2 2" xfId="32349"/>
    <cellStyle name="Normal 3 7 3 4 3 3 2 3" xfId="49245"/>
    <cellStyle name="Normal 3 7 3 4 3 3 3" xfId="32350"/>
    <cellStyle name="Normal 3 7 3 4 3 3 4" xfId="49246"/>
    <cellStyle name="Normal 3 7 3 4 3 4" xfId="32351"/>
    <cellStyle name="Normal 3 7 3 4 3 4 2" xfId="32352"/>
    <cellStyle name="Normal 3 7 3 4 3 4 3" xfId="49247"/>
    <cellStyle name="Normal 3 7 3 4 3 5" xfId="32353"/>
    <cellStyle name="Normal 3 7 3 4 3 6" xfId="49248"/>
    <cellStyle name="Normal 3 7 3 4 4" xfId="15956"/>
    <cellStyle name="Normal 3 7 3 4 4 2" xfId="15957"/>
    <cellStyle name="Normal 3 7 3 4 4 2 2" xfId="32354"/>
    <cellStyle name="Normal 3 7 3 4 4 2 2 2" xfId="32355"/>
    <cellStyle name="Normal 3 7 3 4 4 2 2 3" xfId="49249"/>
    <cellStyle name="Normal 3 7 3 4 4 2 3" xfId="32356"/>
    <cellStyle name="Normal 3 7 3 4 4 2 4" xfId="49250"/>
    <cellStyle name="Normal 3 7 3 4 4 3" xfId="32357"/>
    <cellStyle name="Normal 3 7 3 4 4 3 2" xfId="32358"/>
    <cellStyle name="Normal 3 7 3 4 4 3 3" xfId="49251"/>
    <cellStyle name="Normal 3 7 3 4 4 4" xfId="32359"/>
    <cellStyle name="Normal 3 7 3 4 4 5" xfId="49252"/>
    <cellStyle name="Normal 3 7 3 4 5" xfId="15958"/>
    <cellStyle name="Normal 3 7 3 4 5 2" xfId="15959"/>
    <cellStyle name="Normal 3 7 3 4 5 2 2" xfId="32360"/>
    <cellStyle name="Normal 3 7 3 4 5 2 3" xfId="49253"/>
    <cellStyle name="Normal 3 7 3 4 5 3" xfId="32361"/>
    <cellStyle name="Normal 3 7 3 4 5 4" xfId="49254"/>
    <cellStyle name="Normal 3 7 3 4 6" xfId="15960"/>
    <cellStyle name="Normal 3 7 3 4 6 2" xfId="15961"/>
    <cellStyle name="Normal 3 7 3 4 6 3" xfId="49255"/>
    <cellStyle name="Normal 3 7 3 4 7" xfId="15962"/>
    <cellStyle name="Normal 3 7 3 4 7 2" xfId="49256"/>
    <cellStyle name="Normal 3 7 3 4 8" xfId="49257"/>
    <cellStyle name="Normal 3 7 3 4 9" xfId="49258"/>
    <cellStyle name="Normal 3 7 3 5" xfId="15963"/>
    <cellStyle name="Normal 3 7 3 5 2" xfId="15964"/>
    <cellStyle name="Normal 3 7 3 5 2 2" xfId="15965"/>
    <cellStyle name="Normal 3 7 3 5 2 2 2" xfId="32362"/>
    <cellStyle name="Normal 3 7 3 5 2 2 2 2" xfId="32363"/>
    <cellStyle name="Normal 3 7 3 5 2 2 2 3" xfId="49259"/>
    <cellStyle name="Normal 3 7 3 5 2 2 3" xfId="32364"/>
    <cellStyle name="Normal 3 7 3 5 2 2 4" xfId="49260"/>
    <cellStyle name="Normal 3 7 3 5 2 3" xfId="15966"/>
    <cellStyle name="Normal 3 7 3 5 2 3 2" xfId="32365"/>
    <cellStyle name="Normal 3 7 3 5 2 3 3" xfId="49261"/>
    <cellStyle name="Normal 3 7 3 5 2 4" xfId="32366"/>
    <cellStyle name="Normal 3 7 3 5 2 5" xfId="49262"/>
    <cellStyle name="Normal 3 7 3 5 2 6" xfId="49263"/>
    <cellStyle name="Normal 3 7 3 5 3" xfId="15967"/>
    <cellStyle name="Normal 3 7 3 5 3 2" xfId="15968"/>
    <cellStyle name="Normal 3 7 3 5 3 2 2" xfId="32367"/>
    <cellStyle name="Normal 3 7 3 5 3 2 3" xfId="49264"/>
    <cellStyle name="Normal 3 7 3 5 3 3" xfId="32368"/>
    <cellStyle name="Normal 3 7 3 5 3 4" xfId="49265"/>
    <cellStyle name="Normal 3 7 3 5 4" xfId="15969"/>
    <cellStyle name="Normal 3 7 3 5 4 2" xfId="15970"/>
    <cellStyle name="Normal 3 7 3 5 4 3" xfId="49266"/>
    <cellStyle name="Normal 3 7 3 5 5" xfId="15971"/>
    <cellStyle name="Normal 3 7 3 5 5 2" xfId="15972"/>
    <cellStyle name="Normal 3 7 3 5 6" xfId="15973"/>
    <cellStyle name="Normal 3 7 3 5 7" xfId="49267"/>
    <cellStyle name="Normal 3 7 3 6" xfId="15974"/>
    <cellStyle name="Normal 3 7 3 6 2" xfId="15975"/>
    <cellStyle name="Normal 3 7 3 6 2 2" xfId="32369"/>
    <cellStyle name="Normal 3 7 3 6 2 2 2" xfId="32370"/>
    <cellStyle name="Normal 3 7 3 6 2 2 2 2" xfId="32371"/>
    <cellStyle name="Normal 3 7 3 6 2 2 2 3" xfId="49268"/>
    <cellStyle name="Normal 3 7 3 6 2 2 3" xfId="32372"/>
    <cellStyle name="Normal 3 7 3 6 2 2 4" xfId="49269"/>
    <cellStyle name="Normal 3 7 3 6 2 3" xfId="32373"/>
    <cellStyle name="Normal 3 7 3 6 2 3 2" xfId="32374"/>
    <cellStyle name="Normal 3 7 3 6 2 3 3" xfId="49270"/>
    <cellStyle name="Normal 3 7 3 6 2 4" xfId="32375"/>
    <cellStyle name="Normal 3 7 3 6 2 5" xfId="49271"/>
    <cellStyle name="Normal 3 7 3 6 3" xfId="15976"/>
    <cellStyle name="Normal 3 7 3 6 3 2" xfId="32376"/>
    <cellStyle name="Normal 3 7 3 6 3 2 2" xfId="32377"/>
    <cellStyle name="Normal 3 7 3 6 3 2 3" xfId="49272"/>
    <cellStyle name="Normal 3 7 3 6 3 3" xfId="32378"/>
    <cellStyle name="Normal 3 7 3 6 3 4" xfId="49273"/>
    <cellStyle name="Normal 3 7 3 6 4" xfId="32379"/>
    <cellStyle name="Normal 3 7 3 6 4 2" xfId="32380"/>
    <cellStyle name="Normal 3 7 3 6 4 3" xfId="49274"/>
    <cellStyle name="Normal 3 7 3 6 5" xfId="32381"/>
    <cellStyle name="Normal 3 7 3 6 6" xfId="49275"/>
    <cellStyle name="Normal 3 7 3 6 7" xfId="49276"/>
    <cellStyle name="Normal 3 7 3 7" xfId="15977"/>
    <cellStyle name="Normal 3 7 3 7 2" xfId="15978"/>
    <cellStyle name="Normal 3 7 3 7 2 2" xfId="32382"/>
    <cellStyle name="Normal 3 7 3 7 2 2 2" xfId="32383"/>
    <cellStyle name="Normal 3 7 3 7 2 2 3" xfId="49277"/>
    <cellStyle name="Normal 3 7 3 7 2 3" xfId="32384"/>
    <cellStyle name="Normal 3 7 3 7 2 4" xfId="49278"/>
    <cellStyle name="Normal 3 7 3 7 3" xfId="15979"/>
    <cellStyle name="Normal 3 7 3 7 3 2" xfId="32385"/>
    <cellStyle name="Normal 3 7 3 7 3 3" xfId="49279"/>
    <cellStyle name="Normal 3 7 3 7 4" xfId="32386"/>
    <cellStyle name="Normal 3 7 3 7 5" xfId="49280"/>
    <cellStyle name="Normal 3 7 3 8" xfId="15980"/>
    <cellStyle name="Normal 3 7 3 8 2" xfId="15981"/>
    <cellStyle name="Normal 3 7 3 8 2 2" xfId="32387"/>
    <cellStyle name="Normal 3 7 3 8 2 2 2" xfId="32388"/>
    <cellStyle name="Normal 3 7 3 8 2 2 3" xfId="49281"/>
    <cellStyle name="Normal 3 7 3 8 2 3" xfId="32389"/>
    <cellStyle name="Normal 3 7 3 8 2 4" xfId="49282"/>
    <cellStyle name="Normal 3 7 3 8 3" xfId="32390"/>
    <cellStyle name="Normal 3 7 3 8 3 2" xfId="32391"/>
    <cellStyle name="Normal 3 7 3 8 3 3" xfId="49283"/>
    <cellStyle name="Normal 3 7 3 8 4" xfId="32392"/>
    <cellStyle name="Normal 3 7 3 8 5" xfId="49284"/>
    <cellStyle name="Normal 3 7 3 9" xfId="15982"/>
    <cellStyle name="Normal 3 7 3 9 2" xfId="15983"/>
    <cellStyle name="Normal 3 7 3 9 2 2" xfId="32393"/>
    <cellStyle name="Normal 3 7 3 9 2 2 2" xfId="32394"/>
    <cellStyle name="Normal 3 7 3 9 2 2 3" xfId="49285"/>
    <cellStyle name="Normal 3 7 3 9 2 3" xfId="32395"/>
    <cellStyle name="Normal 3 7 3 9 2 4" xfId="49286"/>
    <cellStyle name="Normal 3 7 3 9 3" xfId="32396"/>
    <cellStyle name="Normal 3 7 3 9 3 2" xfId="32397"/>
    <cellStyle name="Normal 3 7 3 9 3 3" xfId="49287"/>
    <cellStyle name="Normal 3 7 3 9 4" xfId="32398"/>
    <cellStyle name="Normal 3 7 3 9 5" xfId="49288"/>
    <cellStyle name="Normal 3 7 4" xfId="15984"/>
    <cellStyle name="Normal 3 7 4 10" xfId="15985"/>
    <cellStyle name="Normal 3 7 4 10 2" xfId="15986"/>
    <cellStyle name="Normal 3 7 4 10 2 2" xfId="32399"/>
    <cellStyle name="Normal 3 7 4 10 2 3" xfId="49289"/>
    <cellStyle name="Normal 3 7 4 10 3" xfId="32400"/>
    <cellStyle name="Normal 3 7 4 10 4" xfId="49290"/>
    <cellStyle name="Normal 3 7 4 11" xfId="15987"/>
    <cellStyle name="Normal 3 7 4 11 2" xfId="32401"/>
    <cellStyle name="Normal 3 7 4 11 3" xfId="49291"/>
    <cellStyle name="Normal 3 7 4 12" xfId="32402"/>
    <cellStyle name="Normal 3 7 4 12 2" xfId="49292"/>
    <cellStyle name="Normal 3 7 4 13" xfId="49293"/>
    <cellStyle name="Normal 3 7 4 14" xfId="49294"/>
    <cellStyle name="Normal 3 7 4 15" xfId="49295"/>
    <cellStyle name="Normal 3 7 4 2" xfId="15988"/>
    <cellStyle name="Normal 3 7 4 2 10" xfId="49296"/>
    <cellStyle name="Normal 3 7 4 2 11" xfId="49297"/>
    <cellStyle name="Normal 3 7 4 2 12" xfId="49298"/>
    <cellStyle name="Normal 3 7 4 2 2" xfId="15989"/>
    <cellStyle name="Normal 3 7 4 2 2 2" xfId="15990"/>
    <cellStyle name="Normal 3 7 4 2 2 2 2" xfId="15991"/>
    <cellStyle name="Normal 3 7 4 2 2 2 2 2" xfId="15992"/>
    <cellStyle name="Normal 3 7 4 2 2 2 2 2 2" xfId="32403"/>
    <cellStyle name="Normal 3 7 4 2 2 2 2 2 2 2" xfId="32404"/>
    <cellStyle name="Normal 3 7 4 2 2 2 2 2 2 3" xfId="49299"/>
    <cellStyle name="Normal 3 7 4 2 2 2 2 2 3" xfId="32405"/>
    <cellStyle name="Normal 3 7 4 2 2 2 2 2 4" xfId="49300"/>
    <cellStyle name="Normal 3 7 4 2 2 2 2 3" xfId="15993"/>
    <cellStyle name="Normal 3 7 4 2 2 2 2 3 2" xfId="32406"/>
    <cellStyle name="Normal 3 7 4 2 2 2 2 3 3" xfId="49301"/>
    <cellStyle name="Normal 3 7 4 2 2 2 2 4" xfId="32407"/>
    <cellStyle name="Normal 3 7 4 2 2 2 2 5" xfId="49302"/>
    <cellStyle name="Normal 3 7 4 2 2 2 3" xfId="15994"/>
    <cellStyle name="Normal 3 7 4 2 2 2 3 2" xfId="15995"/>
    <cellStyle name="Normal 3 7 4 2 2 2 3 2 2" xfId="32408"/>
    <cellStyle name="Normal 3 7 4 2 2 2 3 2 3" xfId="49303"/>
    <cellStyle name="Normal 3 7 4 2 2 2 3 3" xfId="32409"/>
    <cellStyle name="Normal 3 7 4 2 2 2 3 4" xfId="49304"/>
    <cellStyle name="Normal 3 7 4 2 2 2 4" xfId="15996"/>
    <cellStyle name="Normal 3 7 4 2 2 2 4 2" xfId="15997"/>
    <cellStyle name="Normal 3 7 4 2 2 2 4 3" xfId="49305"/>
    <cellStyle name="Normal 3 7 4 2 2 2 5" xfId="15998"/>
    <cellStyle name="Normal 3 7 4 2 2 2 5 2" xfId="15999"/>
    <cellStyle name="Normal 3 7 4 2 2 2 6" xfId="16000"/>
    <cellStyle name="Normal 3 7 4 2 2 2 7" xfId="49306"/>
    <cellStyle name="Normal 3 7 4 2 2 3" xfId="16001"/>
    <cellStyle name="Normal 3 7 4 2 2 3 2" xfId="16002"/>
    <cellStyle name="Normal 3 7 4 2 2 3 2 2" xfId="32410"/>
    <cellStyle name="Normal 3 7 4 2 2 3 2 2 2" xfId="32411"/>
    <cellStyle name="Normal 3 7 4 2 2 3 2 2 3" xfId="49307"/>
    <cellStyle name="Normal 3 7 4 2 2 3 2 3" xfId="32412"/>
    <cellStyle name="Normal 3 7 4 2 2 3 2 4" xfId="49308"/>
    <cellStyle name="Normal 3 7 4 2 2 3 3" xfId="16003"/>
    <cellStyle name="Normal 3 7 4 2 2 3 3 2" xfId="32413"/>
    <cellStyle name="Normal 3 7 4 2 2 3 3 3" xfId="49309"/>
    <cellStyle name="Normal 3 7 4 2 2 3 4" xfId="32414"/>
    <cellStyle name="Normal 3 7 4 2 2 3 5" xfId="49310"/>
    <cellStyle name="Normal 3 7 4 2 2 4" xfId="16004"/>
    <cellStyle name="Normal 3 7 4 2 2 4 2" xfId="16005"/>
    <cellStyle name="Normal 3 7 4 2 2 4 2 2" xfId="32415"/>
    <cellStyle name="Normal 3 7 4 2 2 4 2 3" xfId="49311"/>
    <cellStyle name="Normal 3 7 4 2 2 4 3" xfId="32416"/>
    <cellStyle name="Normal 3 7 4 2 2 4 4" xfId="49312"/>
    <cellStyle name="Normal 3 7 4 2 2 5" xfId="16006"/>
    <cellStyle name="Normal 3 7 4 2 2 5 2" xfId="16007"/>
    <cellStyle name="Normal 3 7 4 2 2 5 3" xfId="49313"/>
    <cellStyle name="Normal 3 7 4 2 2 6" xfId="16008"/>
    <cellStyle name="Normal 3 7 4 2 2 6 2" xfId="16009"/>
    <cellStyle name="Normal 3 7 4 2 2 7" xfId="16010"/>
    <cellStyle name="Normal 3 7 4 2 2 8" xfId="49314"/>
    <cellStyle name="Normal 3 7 4 2 3" xfId="16011"/>
    <cellStyle name="Normal 3 7 4 2 3 2" xfId="16012"/>
    <cellStyle name="Normal 3 7 4 2 3 2 2" xfId="16013"/>
    <cellStyle name="Normal 3 7 4 2 3 2 2 2" xfId="32417"/>
    <cellStyle name="Normal 3 7 4 2 3 2 2 2 2" xfId="32418"/>
    <cellStyle name="Normal 3 7 4 2 3 2 2 2 3" xfId="49315"/>
    <cellStyle name="Normal 3 7 4 2 3 2 2 3" xfId="32419"/>
    <cellStyle name="Normal 3 7 4 2 3 2 2 4" xfId="49316"/>
    <cellStyle name="Normal 3 7 4 2 3 2 3" xfId="16014"/>
    <cellStyle name="Normal 3 7 4 2 3 2 3 2" xfId="32420"/>
    <cellStyle name="Normal 3 7 4 2 3 2 3 3" xfId="49317"/>
    <cellStyle name="Normal 3 7 4 2 3 2 4" xfId="32421"/>
    <cellStyle name="Normal 3 7 4 2 3 2 5" xfId="49318"/>
    <cellStyle name="Normal 3 7 4 2 3 3" xfId="16015"/>
    <cellStyle name="Normal 3 7 4 2 3 3 2" xfId="16016"/>
    <cellStyle name="Normal 3 7 4 2 3 3 2 2" xfId="32422"/>
    <cellStyle name="Normal 3 7 4 2 3 3 2 3" xfId="49319"/>
    <cellStyle name="Normal 3 7 4 2 3 3 3" xfId="32423"/>
    <cellStyle name="Normal 3 7 4 2 3 3 4" xfId="49320"/>
    <cellStyle name="Normal 3 7 4 2 3 4" xfId="16017"/>
    <cellStyle name="Normal 3 7 4 2 3 4 2" xfId="16018"/>
    <cellStyle name="Normal 3 7 4 2 3 4 3" xfId="49321"/>
    <cellStyle name="Normal 3 7 4 2 3 5" xfId="16019"/>
    <cellStyle name="Normal 3 7 4 2 3 5 2" xfId="16020"/>
    <cellStyle name="Normal 3 7 4 2 3 6" xfId="16021"/>
    <cellStyle name="Normal 3 7 4 2 3 7" xfId="49322"/>
    <cellStyle name="Normal 3 7 4 2 4" xfId="16022"/>
    <cellStyle name="Normal 3 7 4 2 4 2" xfId="16023"/>
    <cellStyle name="Normal 3 7 4 2 4 2 2" xfId="32424"/>
    <cellStyle name="Normal 3 7 4 2 4 2 2 2" xfId="32425"/>
    <cellStyle name="Normal 3 7 4 2 4 2 2 2 2" xfId="32426"/>
    <cellStyle name="Normal 3 7 4 2 4 2 2 2 3" xfId="49323"/>
    <cellStyle name="Normal 3 7 4 2 4 2 2 3" xfId="32427"/>
    <cellStyle name="Normal 3 7 4 2 4 2 2 4" xfId="49324"/>
    <cellStyle name="Normal 3 7 4 2 4 2 3" xfId="32428"/>
    <cellStyle name="Normal 3 7 4 2 4 2 3 2" xfId="32429"/>
    <cellStyle name="Normal 3 7 4 2 4 2 3 3" xfId="49325"/>
    <cellStyle name="Normal 3 7 4 2 4 2 4" xfId="32430"/>
    <cellStyle name="Normal 3 7 4 2 4 2 5" xfId="49326"/>
    <cellStyle name="Normal 3 7 4 2 4 3" xfId="16024"/>
    <cellStyle name="Normal 3 7 4 2 4 3 2" xfId="32431"/>
    <cellStyle name="Normal 3 7 4 2 4 3 2 2" xfId="32432"/>
    <cellStyle name="Normal 3 7 4 2 4 3 2 3" xfId="49327"/>
    <cellStyle name="Normal 3 7 4 2 4 3 3" xfId="32433"/>
    <cellStyle name="Normal 3 7 4 2 4 3 4" xfId="49328"/>
    <cellStyle name="Normal 3 7 4 2 4 4" xfId="32434"/>
    <cellStyle name="Normal 3 7 4 2 4 4 2" xfId="32435"/>
    <cellStyle name="Normal 3 7 4 2 4 4 3" xfId="49329"/>
    <cellStyle name="Normal 3 7 4 2 4 5" xfId="32436"/>
    <cellStyle name="Normal 3 7 4 2 4 6" xfId="49330"/>
    <cellStyle name="Normal 3 7 4 2 5" xfId="16025"/>
    <cellStyle name="Normal 3 7 4 2 5 2" xfId="16026"/>
    <cellStyle name="Normal 3 7 4 2 5 2 2" xfId="32437"/>
    <cellStyle name="Normal 3 7 4 2 5 2 2 2" xfId="32438"/>
    <cellStyle name="Normal 3 7 4 2 5 2 2 3" xfId="49331"/>
    <cellStyle name="Normal 3 7 4 2 5 2 3" xfId="32439"/>
    <cellStyle name="Normal 3 7 4 2 5 2 4" xfId="49332"/>
    <cellStyle name="Normal 3 7 4 2 5 3" xfId="32440"/>
    <cellStyle name="Normal 3 7 4 2 5 3 2" xfId="32441"/>
    <cellStyle name="Normal 3 7 4 2 5 3 3" xfId="49333"/>
    <cellStyle name="Normal 3 7 4 2 5 4" xfId="32442"/>
    <cellStyle name="Normal 3 7 4 2 5 5" xfId="49334"/>
    <cellStyle name="Normal 3 7 4 2 6" xfId="16027"/>
    <cellStyle name="Normal 3 7 4 2 6 2" xfId="16028"/>
    <cellStyle name="Normal 3 7 4 2 6 2 2" xfId="32443"/>
    <cellStyle name="Normal 3 7 4 2 6 2 2 2" xfId="32444"/>
    <cellStyle name="Normal 3 7 4 2 6 2 2 3" xfId="49335"/>
    <cellStyle name="Normal 3 7 4 2 6 2 3" xfId="32445"/>
    <cellStyle name="Normal 3 7 4 2 6 2 4" xfId="49336"/>
    <cellStyle name="Normal 3 7 4 2 6 3" xfId="32446"/>
    <cellStyle name="Normal 3 7 4 2 6 3 2" xfId="32447"/>
    <cellStyle name="Normal 3 7 4 2 6 3 3" xfId="49337"/>
    <cellStyle name="Normal 3 7 4 2 6 4" xfId="32448"/>
    <cellStyle name="Normal 3 7 4 2 6 5" xfId="49338"/>
    <cellStyle name="Normal 3 7 4 2 7" xfId="16029"/>
    <cellStyle name="Normal 3 7 4 2 7 2" xfId="16030"/>
    <cellStyle name="Normal 3 7 4 2 7 2 2" xfId="32449"/>
    <cellStyle name="Normal 3 7 4 2 7 2 3" xfId="49339"/>
    <cellStyle name="Normal 3 7 4 2 7 3" xfId="32450"/>
    <cellStyle name="Normal 3 7 4 2 7 4" xfId="49340"/>
    <cellStyle name="Normal 3 7 4 2 8" xfId="16031"/>
    <cellStyle name="Normal 3 7 4 2 8 2" xfId="32451"/>
    <cellStyle name="Normal 3 7 4 2 8 3" xfId="49341"/>
    <cellStyle name="Normal 3 7 4 2 9" xfId="32452"/>
    <cellStyle name="Normal 3 7 4 2 9 2" xfId="49342"/>
    <cellStyle name="Normal 3 7 4 3" xfId="16032"/>
    <cellStyle name="Normal 3 7 4 3 10" xfId="49343"/>
    <cellStyle name="Normal 3 7 4 3 11" xfId="49344"/>
    <cellStyle name="Normal 3 7 4 3 2" xfId="16033"/>
    <cellStyle name="Normal 3 7 4 3 2 2" xfId="16034"/>
    <cellStyle name="Normal 3 7 4 3 2 2 2" xfId="16035"/>
    <cellStyle name="Normal 3 7 4 3 2 2 2 2" xfId="16036"/>
    <cellStyle name="Normal 3 7 4 3 2 2 2 2 2" xfId="32453"/>
    <cellStyle name="Normal 3 7 4 3 2 2 2 2 2 2" xfId="32454"/>
    <cellStyle name="Normal 3 7 4 3 2 2 2 2 2 3" xfId="49345"/>
    <cellStyle name="Normal 3 7 4 3 2 2 2 2 3" xfId="32455"/>
    <cellStyle name="Normal 3 7 4 3 2 2 2 2 4" xfId="49346"/>
    <cellStyle name="Normal 3 7 4 3 2 2 2 3" xfId="16037"/>
    <cellStyle name="Normal 3 7 4 3 2 2 2 3 2" xfId="32456"/>
    <cellStyle name="Normal 3 7 4 3 2 2 2 3 3" xfId="49347"/>
    <cellStyle name="Normal 3 7 4 3 2 2 2 4" xfId="32457"/>
    <cellStyle name="Normal 3 7 4 3 2 2 2 5" xfId="49348"/>
    <cellStyle name="Normal 3 7 4 3 2 2 3" xfId="16038"/>
    <cellStyle name="Normal 3 7 4 3 2 2 3 2" xfId="16039"/>
    <cellStyle name="Normal 3 7 4 3 2 2 3 2 2" xfId="32458"/>
    <cellStyle name="Normal 3 7 4 3 2 2 3 2 3" xfId="49349"/>
    <cellStyle name="Normal 3 7 4 3 2 2 3 3" xfId="32459"/>
    <cellStyle name="Normal 3 7 4 3 2 2 3 4" xfId="49350"/>
    <cellStyle name="Normal 3 7 4 3 2 2 4" xfId="16040"/>
    <cellStyle name="Normal 3 7 4 3 2 2 4 2" xfId="16041"/>
    <cellStyle name="Normal 3 7 4 3 2 2 4 3" xfId="49351"/>
    <cellStyle name="Normal 3 7 4 3 2 2 5" xfId="16042"/>
    <cellStyle name="Normal 3 7 4 3 2 2 5 2" xfId="16043"/>
    <cellStyle name="Normal 3 7 4 3 2 2 6" xfId="16044"/>
    <cellStyle name="Normal 3 7 4 3 2 2 7" xfId="49352"/>
    <cellStyle name="Normal 3 7 4 3 2 3" xfId="16045"/>
    <cellStyle name="Normal 3 7 4 3 2 3 2" xfId="16046"/>
    <cellStyle name="Normal 3 7 4 3 2 3 2 2" xfId="32460"/>
    <cellStyle name="Normal 3 7 4 3 2 3 2 2 2" xfId="32461"/>
    <cellStyle name="Normal 3 7 4 3 2 3 2 2 3" xfId="49353"/>
    <cellStyle name="Normal 3 7 4 3 2 3 2 3" xfId="32462"/>
    <cellStyle name="Normal 3 7 4 3 2 3 2 4" xfId="49354"/>
    <cellStyle name="Normal 3 7 4 3 2 3 3" xfId="16047"/>
    <cellStyle name="Normal 3 7 4 3 2 3 3 2" xfId="32463"/>
    <cellStyle name="Normal 3 7 4 3 2 3 3 3" xfId="49355"/>
    <cellStyle name="Normal 3 7 4 3 2 3 4" xfId="32464"/>
    <cellStyle name="Normal 3 7 4 3 2 3 5" xfId="49356"/>
    <cellStyle name="Normal 3 7 4 3 2 4" xfId="16048"/>
    <cellStyle name="Normal 3 7 4 3 2 4 2" xfId="16049"/>
    <cellStyle name="Normal 3 7 4 3 2 4 2 2" xfId="32465"/>
    <cellStyle name="Normal 3 7 4 3 2 4 2 3" xfId="49357"/>
    <cellStyle name="Normal 3 7 4 3 2 4 3" xfId="32466"/>
    <cellStyle name="Normal 3 7 4 3 2 4 4" xfId="49358"/>
    <cellStyle name="Normal 3 7 4 3 2 5" xfId="16050"/>
    <cellStyle name="Normal 3 7 4 3 2 5 2" xfId="16051"/>
    <cellStyle name="Normal 3 7 4 3 2 5 3" xfId="49359"/>
    <cellStyle name="Normal 3 7 4 3 2 6" xfId="16052"/>
    <cellStyle name="Normal 3 7 4 3 2 6 2" xfId="16053"/>
    <cellStyle name="Normal 3 7 4 3 2 7" xfId="16054"/>
    <cellStyle name="Normal 3 7 4 3 2 8" xfId="49360"/>
    <cellStyle name="Normal 3 7 4 3 3" xfId="16055"/>
    <cellStyle name="Normal 3 7 4 3 3 2" xfId="16056"/>
    <cellStyle name="Normal 3 7 4 3 3 2 2" xfId="16057"/>
    <cellStyle name="Normal 3 7 4 3 3 2 2 2" xfId="32467"/>
    <cellStyle name="Normal 3 7 4 3 3 2 2 2 2" xfId="32468"/>
    <cellStyle name="Normal 3 7 4 3 3 2 2 2 3" xfId="49361"/>
    <cellStyle name="Normal 3 7 4 3 3 2 2 3" xfId="32469"/>
    <cellStyle name="Normal 3 7 4 3 3 2 2 4" xfId="49362"/>
    <cellStyle name="Normal 3 7 4 3 3 2 3" xfId="16058"/>
    <cellStyle name="Normal 3 7 4 3 3 2 3 2" xfId="32470"/>
    <cellStyle name="Normal 3 7 4 3 3 2 3 3" xfId="49363"/>
    <cellStyle name="Normal 3 7 4 3 3 2 4" xfId="32471"/>
    <cellStyle name="Normal 3 7 4 3 3 2 5" xfId="49364"/>
    <cellStyle name="Normal 3 7 4 3 3 3" xfId="16059"/>
    <cellStyle name="Normal 3 7 4 3 3 3 2" xfId="16060"/>
    <cellStyle name="Normal 3 7 4 3 3 3 2 2" xfId="32472"/>
    <cellStyle name="Normal 3 7 4 3 3 3 2 3" xfId="49365"/>
    <cellStyle name="Normal 3 7 4 3 3 3 3" xfId="32473"/>
    <cellStyle name="Normal 3 7 4 3 3 3 4" xfId="49366"/>
    <cellStyle name="Normal 3 7 4 3 3 4" xfId="16061"/>
    <cellStyle name="Normal 3 7 4 3 3 4 2" xfId="16062"/>
    <cellStyle name="Normal 3 7 4 3 3 4 3" xfId="49367"/>
    <cellStyle name="Normal 3 7 4 3 3 5" xfId="16063"/>
    <cellStyle name="Normal 3 7 4 3 3 5 2" xfId="16064"/>
    <cellStyle name="Normal 3 7 4 3 3 6" xfId="16065"/>
    <cellStyle name="Normal 3 7 4 3 3 7" xfId="49368"/>
    <cellStyle name="Normal 3 7 4 3 4" xfId="16066"/>
    <cellStyle name="Normal 3 7 4 3 4 2" xfId="16067"/>
    <cellStyle name="Normal 3 7 4 3 4 2 2" xfId="32474"/>
    <cellStyle name="Normal 3 7 4 3 4 2 2 2" xfId="32475"/>
    <cellStyle name="Normal 3 7 4 3 4 2 2 2 2" xfId="32476"/>
    <cellStyle name="Normal 3 7 4 3 4 2 2 2 3" xfId="49369"/>
    <cellStyle name="Normal 3 7 4 3 4 2 2 3" xfId="32477"/>
    <cellStyle name="Normal 3 7 4 3 4 2 2 4" xfId="49370"/>
    <cellStyle name="Normal 3 7 4 3 4 2 3" xfId="32478"/>
    <cellStyle name="Normal 3 7 4 3 4 2 3 2" xfId="32479"/>
    <cellStyle name="Normal 3 7 4 3 4 2 3 3" xfId="49371"/>
    <cellStyle name="Normal 3 7 4 3 4 2 4" xfId="32480"/>
    <cellStyle name="Normal 3 7 4 3 4 2 5" xfId="49372"/>
    <cellStyle name="Normal 3 7 4 3 4 3" xfId="16068"/>
    <cellStyle name="Normal 3 7 4 3 4 3 2" xfId="32481"/>
    <cellStyle name="Normal 3 7 4 3 4 3 2 2" xfId="32482"/>
    <cellStyle name="Normal 3 7 4 3 4 3 2 3" xfId="49373"/>
    <cellStyle name="Normal 3 7 4 3 4 3 3" xfId="32483"/>
    <cellStyle name="Normal 3 7 4 3 4 3 4" xfId="49374"/>
    <cellStyle name="Normal 3 7 4 3 4 4" xfId="32484"/>
    <cellStyle name="Normal 3 7 4 3 4 4 2" xfId="32485"/>
    <cellStyle name="Normal 3 7 4 3 4 4 3" xfId="49375"/>
    <cellStyle name="Normal 3 7 4 3 4 5" xfId="32486"/>
    <cellStyle name="Normal 3 7 4 3 4 6" xfId="49376"/>
    <cellStyle name="Normal 3 7 4 3 5" xfId="16069"/>
    <cellStyle name="Normal 3 7 4 3 5 2" xfId="16070"/>
    <cellStyle name="Normal 3 7 4 3 5 2 2" xfId="32487"/>
    <cellStyle name="Normal 3 7 4 3 5 2 2 2" xfId="32488"/>
    <cellStyle name="Normal 3 7 4 3 5 2 2 3" xfId="49377"/>
    <cellStyle name="Normal 3 7 4 3 5 2 3" xfId="32489"/>
    <cellStyle name="Normal 3 7 4 3 5 2 4" xfId="49378"/>
    <cellStyle name="Normal 3 7 4 3 5 3" xfId="32490"/>
    <cellStyle name="Normal 3 7 4 3 5 3 2" xfId="32491"/>
    <cellStyle name="Normal 3 7 4 3 5 3 3" xfId="49379"/>
    <cellStyle name="Normal 3 7 4 3 5 4" xfId="32492"/>
    <cellStyle name="Normal 3 7 4 3 5 5" xfId="49380"/>
    <cellStyle name="Normal 3 7 4 3 6" xfId="16071"/>
    <cellStyle name="Normal 3 7 4 3 6 2" xfId="16072"/>
    <cellStyle name="Normal 3 7 4 3 6 2 2" xfId="32493"/>
    <cellStyle name="Normal 3 7 4 3 6 2 3" xfId="49381"/>
    <cellStyle name="Normal 3 7 4 3 6 3" xfId="32494"/>
    <cellStyle name="Normal 3 7 4 3 6 4" xfId="49382"/>
    <cellStyle name="Normal 3 7 4 3 7" xfId="16073"/>
    <cellStyle name="Normal 3 7 4 3 7 2" xfId="16074"/>
    <cellStyle name="Normal 3 7 4 3 7 3" xfId="49383"/>
    <cellStyle name="Normal 3 7 4 3 8" xfId="16075"/>
    <cellStyle name="Normal 3 7 4 3 8 2" xfId="49384"/>
    <cellStyle name="Normal 3 7 4 3 9" xfId="49385"/>
    <cellStyle name="Normal 3 7 4 4" xfId="16076"/>
    <cellStyle name="Normal 3 7 4 4 10" xfId="49386"/>
    <cellStyle name="Normal 3 7 4 4 2" xfId="16077"/>
    <cellStyle name="Normal 3 7 4 4 2 2" xfId="16078"/>
    <cellStyle name="Normal 3 7 4 4 2 2 2" xfId="16079"/>
    <cellStyle name="Normal 3 7 4 4 2 2 2 2" xfId="32495"/>
    <cellStyle name="Normal 3 7 4 4 2 2 2 2 2" xfId="32496"/>
    <cellStyle name="Normal 3 7 4 4 2 2 2 2 3" xfId="49387"/>
    <cellStyle name="Normal 3 7 4 4 2 2 2 3" xfId="32497"/>
    <cellStyle name="Normal 3 7 4 4 2 2 2 4" xfId="49388"/>
    <cellStyle name="Normal 3 7 4 4 2 2 3" xfId="16080"/>
    <cellStyle name="Normal 3 7 4 4 2 2 3 2" xfId="32498"/>
    <cellStyle name="Normal 3 7 4 4 2 2 3 3" xfId="49389"/>
    <cellStyle name="Normal 3 7 4 4 2 2 4" xfId="32499"/>
    <cellStyle name="Normal 3 7 4 4 2 2 5" xfId="49390"/>
    <cellStyle name="Normal 3 7 4 4 2 3" xfId="16081"/>
    <cellStyle name="Normal 3 7 4 4 2 3 2" xfId="16082"/>
    <cellStyle name="Normal 3 7 4 4 2 3 2 2" xfId="32500"/>
    <cellStyle name="Normal 3 7 4 4 2 3 2 3" xfId="49391"/>
    <cellStyle name="Normal 3 7 4 4 2 3 3" xfId="32501"/>
    <cellStyle name="Normal 3 7 4 4 2 3 4" xfId="49392"/>
    <cellStyle name="Normal 3 7 4 4 2 4" xfId="16083"/>
    <cellStyle name="Normal 3 7 4 4 2 4 2" xfId="16084"/>
    <cellStyle name="Normal 3 7 4 4 2 4 3" xfId="49393"/>
    <cellStyle name="Normal 3 7 4 4 2 5" xfId="16085"/>
    <cellStyle name="Normal 3 7 4 4 2 5 2" xfId="16086"/>
    <cellStyle name="Normal 3 7 4 4 2 6" xfId="16087"/>
    <cellStyle name="Normal 3 7 4 4 2 7" xfId="49394"/>
    <cellStyle name="Normal 3 7 4 4 3" xfId="16088"/>
    <cellStyle name="Normal 3 7 4 4 3 2" xfId="16089"/>
    <cellStyle name="Normal 3 7 4 4 3 2 2" xfId="32502"/>
    <cellStyle name="Normal 3 7 4 4 3 2 2 2" xfId="32503"/>
    <cellStyle name="Normal 3 7 4 4 3 2 2 2 2" xfId="32504"/>
    <cellStyle name="Normal 3 7 4 4 3 2 2 2 3" xfId="49395"/>
    <cellStyle name="Normal 3 7 4 4 3 2 2 3" xfId="32505"/>
    <cellStyle name="Normal 3 7 4 4 3 2 2 4" xfId="49396"/>
    <cellStyle name="Normal 3 7 4 4 3 2 3" xfId="32506"/>
    <cellStyle name="Normal 3 7 4 4 3 2 3 2" xfId="32507"/>
    <cellStyle name="Normal 3 7 4 4 3 2 3 3" xfId="49397"/>
    <cellStyle name="Normal 3 7 4 4 3 2 4" xfId="32508"/>
    <cellStyle name="Normal 3 7 4 4 3 2 5" xfId="49398"/>
    <cellStyle name="Normal 3 7 4 4 3 3" xfId="16090"/>
    <cellStyle name="Normal 3 7 4 4 3 3 2" xfId="32509"/>
    <cellStyle name="Normal 3 7 4 4 3 3 2 2" xfId="32510"/>
    <cellStyle name="Normal 3 7 4 4 3 3 2 3" xfId="49399"/>
    <cellStyle name="Normal 3 7 4 4 3 3 3" xfId="32511"/>
    <cellStyle name="Normal 3 7 4 4 3 3 4" xfId="49400"/>
    <cellStyle name="Normal 3 7 4 4 3 4" xfId="32512"/>
    <cellStyle name="Normal 3 7 4 4 3 4 2" xfId="32513"/>
    <cellStyle name="Normal 3 7 4 4 3 4 3" xfId="49401"/>
    <cellStyle name="Normal 3 7 4 4 3 5" xfId="32514"/>
    <cellStyle name="Normal 3 7 4 4 3 6" xfId="49402"/>
    <cellStyle name="Normal 3 7 4 4 4" xfId="16091"/>
    <cellStyle name="Normal 3 7 4 4 4 2" xfId="16092"/>
    <cellStyle name="Normal 3 7 4 4 4 2 2" xfId="32515"/>
    <cellStyle name="Normal 3 7 4 4 4 2 2 2" xfId="32516"/>
    <cellStyle name="Normal 3 7 4 4 4 2 2 3" xfId="49403"/>
    <cellStyle name="Normal 3 7 4 4 4 2 3" xfId="32517"/>
    <cellStyle name="Normal 3 7 4 4 4 2 4" xfId="49404"/>
    <cellStyle name="Normal 3 7 4 4 4 3" xfId="32518"/>
    <cellStyle name="Normal 3 7 4 4 4 3 2" xfId="32519"/>
    <cellStyle name="Normal 3 7 4 4 4 3 3" xfId="49405"/>
    <cellStyle name="Normal 3 7 4 4 4 4" xfId="32520"/>
    <cellStyle name="Normal 3 7 4 4 4 5" xfId="49406"/>
    <cellStyle name="Normal 3 7 4 4 5" xfId="16093"/>
    <cellStyle name="Normal 3 7 4 4 5 2" xfId="16094"/>
    <cellStyle name="Normal 3 7 4 4 5 2 2" xfId="32521"/>
    <cellStyle name="Normal 3 7 4 4 5 2 3" xfId="49407"/>
    <cellStyle name="Normal 3 7 4 4 5 3" xfId="32522"/>
    <cellStyle name="Normal 3 7 4 4 5 4" xfId="49408"/>
    <cellStyle name="Normal 3 7 4 4 6" xfId="16095"/>
    <cellStyle name="Normal 3 7 4 4 6 2" xfId="16096"/>
    <cellStyle name="Normal 3 7 4 4 6 3" xfId="49409"/>
    <cellStyle name="Normal 3 7 4 4 7" xfId="16097"/>
    <cellStyle name="Normal 3 7 4 4 7 2" xfId="49410"/>
    <cellStyle name="Normal 3 7 4 4 8" xfId="49411"/>
    <cellStyle name="Normal 3 7 4 4 9" xfId="49412"/>
    <cellStyle name="Normal 3 7 4 5" xfId="16098"/>
    <cellStyle name="Normal 3 7 4 5 2" xfId="16099"/>
    <cellStyle name="Normal 3 7 4 5 2 2" xfId="16100"/>
    <cellStyle name="Normal 3 7 4 5 2 2 2" xfId="32523"/>
    <cellStyle name="Normal 3 7 4 5 2 2 2 2" xfId="32524"/>
    <cellStyle name="Normal 3 7 4 5 2 2 2 3" xfId="49413"/>
    <cellStyle name="Normal 3 7 4 5 2 2 3" xfId="32525"/>
    <cellStyle name="Normal 3 7 4 5 2 2 4" xfId="49414"/>
    <cellStyle name="Normal 3 7 4 5 2 3" xfId="16101"/>
    <cellStyle name="Normal 3 7 4 5 2 3 2" xfId="32526"/>
    <cellStyle name="Normal 3 7 4 5 2 3 3" xfId="49415"/>
    <cellStyle name="Normal 3 7 4 5 2 4" xfId="32527"/>
    <cellStyle name="Normal 3 7 4 5 2 5" xfId="49416"/>
    <cellStyle name="Normal 3 7 4 5 2 6" xfId="49417"/>
    <cellStyle name="Normal 3 7 4 5 3" xfId="16102"/>
    <cellStyle name="Normal 3 7 4 5 3 2" xfId="16103"/>
    <cellStyle name="Normal 3 7 4 5 3 2 2" xfId="32528"/>
    <cellStyle name="Normal 3 7 4 5 3 2 3" xfId="49418"/>
    <cellStyle name="Normal 3 7 4 5 3 3" xfId="32529"/>
    <cellStyle name="Normal 3 7 4 5 3 4" xfId="49419"/>
    <cellStyle name="Normal 3 7 4 5 4" xfId="16104"/>
    <cellStyle name="Normal 3 7 4 5 4 2" xfId="16105"/>
    <cellStyle name="Normal 3 7 4 5 4 3" xfId="49420"/>
    <cellStyle name="Normal 3 7 4 5 5" xfId="16106"/>
    <cellStyle name="Normal 3 7 4 5 5 2" xfId="16107"/>
    <cellStyle name="Normal 3 7 4 5 6" xfId="16108"/>
    <cellStyle name="Normal 3 7 4 5 7" xfId="49421"/>
    <cellStyle name="Normal 3 7 4 6" xfId="16109"/>
    <cellStyle name="Normal 3 7 4 6 2" xfId="16110"/>
    <cellStyle name="Normal 3 7 4 6 2 2" xfId="32530"/>
    <cellStyle name="Normal 3 7 4 6 2 2 2" xfId="32531"/>
    <cellStyle name="Normal 3 7 4 6 2 2 2 2" xfId="32532"/>
    <cellStyle name="Normal 3 7 4 6 2 2 2 3" xfId="49422"/>
    <cellStyle name="Normal 3 7 4 6 2 2 3" xfId="32533"/>
    <cellStyle name="Normal 3 7 4 6 2 2 4" xfId="49423"/>
    <cellStyle name="Normal 3 7 4 6 2 3" xfId="32534"/>
    <cellStyle name="Normal 3 7 4 6 2 3 2" xfId="32535"/>
    <cellStyle name="Normal 3 7 4 6 2 3 3" xfId="49424"/>
    <cellStyle name="Normal 3 7 4 6 2 4" xfId="32536"/>
    <cellStyle name="Normal 3 7 4 6 2 5" xfId="49425"/>
    <cellStyle name="Normal 3 7 4 6 3" xfId="16111"/>
    <cellStyle name="Normal 3 7 4 6 3 2" xfId="32537"/>
    <cellStyle name="Normal 3 7 4 6 3 2 2" xfId="32538"/>
    <cellStyle name="Normal 3 7 4 6 3 2 3" xfId="49426"/>
    <cellStyle name="Normal 3 7 4 6 3 3" xfId="32539"/>
    <cellStyle name="Normal 3 7 4 6 3 4" xfId="49427"/>
    <cellStyle name="Normal 3 7 4 6 4" xfId="32540"/>
    <cellStyle name="Normal 3 7 4 6 4 2" xfId="32541"/>
    <cellStyle name="Normal 3 7 4 6 4 3" xfId="49428"/>
    <cellStyle name="Normal 3 7 4 6 5" xfId="32542"/>
    <cellStyle name="Normal 3 7 4 6 6" xfId="49429"/>
    <cellStyle name="Normal 3 7 4 6 7" xfId="49430"/>
    <cellStyle name="Normal 3 7 4 7" xfId="16112"/>
    <cellStyle name="Normal 3 7 4 7 2" xfId="16113"/>
    <cellStyle name="Normal 3 7 4 7 2 2" xfId="32543"/>
    <cellStyle name="Normal 3 7 4 7 2 2 2" xfId="32544"/>
    <cellStyle name="Normal 3 7 4 7 2 2 3" xfId="49431"/>
    <cellStyle name="Normal 3 7 4 7 2 3" xfId="32545"/>
    <cellStyle name="Normal 3 7 4 7 2 4" xfId="49432"/>
    <cellStyle name="Normal 3 7 4 7 3" xfId="16114"/>
    <cellStyle name="Normal 3 7 4 7 3 2" xfId="32546"/>
    <cellStyle name="Normal 3 7 4 7 3 3" xfId="49433"/>
    <cellStyle name="Normal 3 7 4 7 4" xfId="32547"/>
    <cellStyle name="Normal 3 7 4 7 5" xfId="49434"/>
    <cellStyle name="Normal 3 7 4 8" xfId="16115"/>
    <cellStyle name="Normal 3 7 4 8 2" xfId="16116"/>
    <cellStyle name="Normal 3 7 4 8 2 2" xfId="32548"/>
    <cellStyle name="Normal 3 7 4 8 2 2 2" xfId="32549"/>
    <cellStyle name="Normal 3 7 4 8 2 2 3" xfId="49435"/>
    <cellStyle name="Normal 3 7 4 8 2 3" xfId="32550"/>
    <cellStyle name="Normal 3 7 4 8 2 4" xfId="49436"/>
    <cellStyle name="Normal 3 7 4 8 3" xfId="32551"/>
    <cellStyle name="Normal 3 7 4 8 3 2" xfId="32552"/>
    <cellStyle name="Normal 3 7 4 8 3 3" xfId="49437"/>
    <cellStyle name="Normal 3 7 4 8 4" xfId="32553"/>
    <cellStyle name="Normal 3 7 4 8 5" xfId="49438"/>
    <cellStyle name="Normal 3 7 4 9" xfId="16117"/>
    <cellStyle name="Normal 3 7 4 9 2" xfId="16118"/>
    <cellStyle name="Normal 3 7 4 9 2 2" xfId="32554"/>
    <cellStyle name="Normal 3 7 4 9 2 2 2" xfId="32555"/>
    <cellStyle name="Normal 3 7 4 9 2 2 3" xfId="49439"/>
    <cellStyle name="Normal 3 7 4 9 2 3" xfId="32556"/>
    <cellStyle name="Normal 3 7 4 9 2 4" xfId="49440"/>
    <cellStyle name="Normal 3 7 4 9 3" xfId="32557"/>
    <cellStyle name="Normal 3 7 4 9 3 2" xfId="32558"/>
    <cellStyle name="Normal 3 7 4 9 3 3" xfId="49441"/>
    <cellStyle name="Normal 3 7 4 9 4" xfId="32559"/>
    <cellStyle name="Normal 3 7 4 9 5" xfId="49442"/>
    <cellStyle name="Normal 3 7 5" xfId="16119"/>
    <cellStyle name="Normal 3 7 5 10" xfId="16120"/>
    <cellStyle name="Normal 3 7 5 10 2" xfId="16121"/>
    <cellStyle name="Normal 3 7 5 10 2 2" xfId="32560"/>
    <cellStyle name="Normal 3 7 5 10 2 3" xfId="49443"/>
    <cellStyle name="Normal 3 7 5 10 3" xfId="32561"/>
    <cellStyle name="Normal 3 7 5 10 4" xfId="49444"/>
    <cellStyle name="Normal 3 7 5 11" xfId="16122"/>
    <cellStyle name="Normal 3 7 5 11 2" xfId="32562"/>
    <cellStyle name="Normal 3 7 5 11 3" xfId="49445"/>
    <cellStyle name="Normal 3 7 5 12" xfId="32563"/>
    <cellStyle name="Normal 3 7 5 12 2" xfId="49446"/>
    <cellStyle name="Normal 3 7 5 13" xfId="49447"/>
    <cellStyle name="Normal 3 7 5 14" xfId="49448"/>
    <cellStyle name="Normal 3 7 5 15" xfId="49449"/>
    <cellStyle name="Normal 3 7 5 2" xfId="16123"/>
    <cellStyle name="Normal 3 7 5 2 10" xfId="49450"/>
    <cellStyle name="Normal 3 7 5 2 11" xfId="49451"/>
    <cellStyle name="Normal 3 7 5 2 12" xfId="49452"/>
    <cellStyle name="Normal 3 7 5 2 2" xfId="16124"/>
    <cellStyle name="Normal 3 7 5 2 2 2" xfId="16125"/>
    <cellStyle name="Normal 3 7 5 2 2 2 2" xfId="16126"/>
    <cellStyle name="Normal 3 7 5 2 2 2 2 2" xfId="16127"/>
    <cellStyle name="Normal 3 7 5 2 2 2 2 2 2" xfId="32564"/>
    <cellStyle name="Normal 3 7 5 2 2 2 2 2 2 2" xfId="32565"/>
    <cellStyle name="Normal 3 7 5 2 2 2 2 2 2 3" xfId="49453"/>
    <cellStyle name="Normal 3 7 5 2 2 2 2 2 3" xfId="32566"/>
    <cellStyle name="Normal 3 7 5 2 2 2 2 2 4" xfId="49454"/>
    <cellStyle name="Normal 3 7 5 2 2 2 2 3" xfId="16128"/>
    <cellStyle name="Normal 3 7 5 2 2 2 2 3 2" xfId="32567"/>
    <cellStyle name="Normal 3 7 5 2 2 2 2 3 3" xfId="49455"/>
    <cellStyle name="Normal 3 7 5 2 2 2 2 4" xfId="32568"/>
    <cellStyle name="Normal 3 7 5 2 2 2 2 5" xfId="49456"/>
    <cellStyle name="Normal 3 7 5 2 2 2 3" xfId="16129"/>
    <cellStyle name="Normal 3 7 5 2 2 2 3 2" xfId="16130"/>
    <cellStyle name="Normal 3 7 5 2 2 2 3 2 2" xfId="32569"/>
    <cellStyle name="Normal 3 7 5 2 2 2 3 2 3" xfId="49457"/>
    <cellStyle name="Normal 3 7 5 2 2 2 3 3" xfId="32570"/>
    <cellStyle name="Normal 3 7 5 2 2 2 3 4" xfId="49458"/>
    <cellStyle name="Normal 3 7 5 2 2 2 4" xfId="16131"/>
    <cellStyle name="Normal 3 7 5 2 2 2 4 2" xfId="16132"/>
    <cellStyle name="Normal 3 7 5 2 2 2 4 3" xfId="49459"/>
    <cellStyle name="Normal 3 7 5 2 2 2 5" xfId="16133"/>
    <cellStyle name="Normal 3 7 5 2 2 2 5 2" xfId="16134"/>
    <cellStyle name="Normal 3 7 5 2 2 2 6" xfId="16135"/>
    <cellStyle name="Normal 3 7 5 2 2 2 7" xfId="49460"/>
    <cellStyle name="Normal 3 7 5 2 2 3" xfId="16136"/>
    <cellStyle name="Normal 3 7 5 2 2 3 2" xfId="16137"/>
    <cellStyle name="Normal 3 7 5 2 2 3 2 2" xfId="32571"/>
    <cellStyle name="Normal 3 7 5 2 2 3 2 2 2" xfId="32572"/>
    <cellStyle name="Normal 3 7 5 2 2 3 2 2 3" xfId="49461"/>
    <cellStyle name="Normal 3 7 5 2 2 3 2 3" xfId="32573"/>
    <cellStyle name="Normal 3 7 5 2 2 3 2 4" xfId="49462"/>
    <cellStyle name="Normal 3 7 5 2 2 3 3" xfId="16138"/>
    <cellStyle name="Normal 3 7 5 2 2 3 3 2" xfId="32574"/>
    <cellStyle name="Normal 3 7 5 2 2 3 3 3" xfId="49463"/>
    <cellStyle name="Normal 3 7 5 2 2 3 4" xfId="32575"/>
    <cellStyle name="Normal 3 7 5 2 2 3 5" xfId="49464"/>
    <cellStyle name="Normal 3 7 5 2 2 4" xfId="16139"/>
    <cellStyle name="Normal 3 7 5 2 2 4 2" xfId="16140"/>
    <cellStyle name="Normal 3 7 5 2 2 4 2 2" xfId="32576"/>
    <cellStyle name="Normal 3 7 5 2 2 4 2 3" xfId="49465"/>
    <cellStyle name="Normal 3 7 5 2 2 4 3" xfId="32577"/>
    <cellStyle name="Normal 3 7 5 2 2 4 4" xfId="49466"/>
    <cellStyle name="Normal 3 7 5 2 2 5" xfId="16141"/>
    <cellStyle name="Normal 3 7 5 2 2 5 2" xfId="16142"/>
    <cellStyle name="Normal 3 7 5 2 2 5 3" xfId="49467"/>
    <cellStyle name="Normal 3 7 5 2 2 6" xfId="16143"/>
    <cellStyle name="Normal 3 7 5 2 2 6 2" xfId="16144"/>
    <cellStyle name="Normal 3 7 5 2 2 7" xfId="16145"/>
    <cellStyle name="Normal 3 7 5 2 2 8" xfId="49468"/>
    <cellStyle name="Normal 3 7 5 2 3" xfId="16146"/>
    <cellStyle name="Normal 3 7 5 2 3 2" xfId="16147"/>
    <cellStyle name="Normal 3 7 5 2 3 2 2" xfId="16148"/>
    <cellStyle name="Normal 3 7 5 2 3 2 2 2" xfId="32578"/>
    <cellStyle name="Normal 3 7 5 2 3 2 2 2 2" xfId="32579"/>
    <cellStyle name="Normal 3 7 5 2 3 2 2 2 3" xfId="49469"/>
    <cellStyle name="Normal 3 7 5 2 3 2 2 3" xfId="32580"/>
    <cellStyle name="Normal 3 7 5 2 3 2 2 4" xfId="49470"/>
    <cellStyle name="Normal 3 7 5 2 3 2 3" xfId="16149"/>
    <cellStyle name="Normal 3 7 5 2 3 2 3 2" xfId="32581"/>
    <cellStyle name="Normal 3 7 5 2 3 2 3 3" xfId="49471"/>
    <cellStyle name="Normal 3 7 5 2 3 2 4" xfId="32582"/>
    <cellStyle name="Normal 3 7 5 2 3 2 5" xfId="49472"/>
    <cellStyle name="Normal 3 7 5 2 3 3" xfId="16150"/>
    <cellStyle name="Normal 3 7 5 2 3 3 2" xfId="16151"/>
    <cellStyle name="Normal 3 7 5 2 3 3 2 2" xfId="32583"/>
    <cellStyle name="Normal 3 7 5 2 3 3 2 3" xfId="49473"/>
    <cellStyle name="Normal 3 7 5 2 3 3 3" xfId="32584"/>
    <cellStyle name="Normal 3 7 5 2 3 3 4" xfId="49474"/>
    <cellStyle name="Normal 3 7 5 2 3 4" xfId="16152"/>
    <cellStyle name="Normal 3 7 5 2 3 4 2" xfId="16153"/>
    <cellStyle name="Normal 3 7 5 2 3 4 3" xfId="49475"/>
    <cellStyle name="Normal 3 7 5 2 3 5" xfId="16154"/>
    <cellStyle name="Normal 3 7 5 2 3 5 2" xfId="16155"/>
    <cellStyle name="Normal 3 7 5 2 3 6" xfId="16156"/>
    <cellStyle name="Normal 3 7 5 2 3 7" xfId="49476"/>
    <cellStyle name="Normal 3 7 5 2 4" xfId="16157"/>
    <cellStyle name="Normal 3 7 5 2 4 2" xfId="16158"/>
    <cellStyle name="Normal 3 7 5 2 4 2 2" xfId="32585"/>
    <cellStyle name="Normal 3 7 5 2 4 2 2 2" xfId="32586"/>
    <cellStyle name="Normal 3 7 5 2 4 2 2 2 2" xfId="32587"/>
    <cellStyle name="Normal 3 7 5 2 4 2 2 2 3" xfId="49477"/>
    <cellStyle name="Normal 3 7 5 2 4 2 2 3" xfId="32588"/>
    <cellStyle name="Normal 3 7 5 2 4 2 2 4" xfId="49478"/>
    <cellStyle name="Normal 3 7 5 2 4 2 3" xfId="32589"/>
    <cellStyle name="Normal 3 7 5 2 4 2 3 2" xfId="32590"/>
    <cellStyle name="Normal 3 7 5 2 4 2 3 3" xfId="49479"/>
    <cellStyle name="Normal 3 7 5 2 4 2 4" xfId="32591"/>
    <cellStyle name="Normal 3 7 5 2 4 2 5" xfId="49480"/>
    <cellStyle name="Normal 3 7 5 2 4 3" xfId="16159"/>
    <cellStyle name="Normal 3 7 5 2 4 3 2" xfId="32592"/>
    <cellStyle name="Normal 3 7 5 2 4 3 2 2" xfId="32593"/>
    <cellStyle name="Normal 3 7 5 2 4 3 2 3" xfId="49481"/>
    <cellStyle name="Normal 3 7 5 2 4 3 3" xfId="32594"/>
    <cellStyle name="Normal 3 7 5 2 4 3 4" xfId="49482"/>
    <cellStyle name="Normal 3 7 5 2 4 4" xfId="32595"/>
    <cellStyle name="Normal 3 7 5 2 4 4 2" xfId="32596"/>
    <cellStyle name="Normal 3 7 5 2 4 4 3" xfId="49483"/>
    <cellStyle name="Normal 3 7 5 2 4 5" xfId="32597"/>
    <cellStyle name="Normal 3 7 5 2 4 6" xfId="49484"/>
    <cellStyle name="Normal 3 7 5 2 5" xfId="16160"/>
    <cellStyle name="Normal 3 7 5 2 5 2" xfId="16161"/>
    <cellStyle name="Normal 3 7 5 2 5 2 2" xfId="32598"/>
    <cellStyle name="Normal 3 7 5 2 5 2 2 2" xfId="32599"/>
    <cellStyle name="Normal 3 7 5 2 5 2 2 3" xfId="49485"/>
    <cellStyle name="Normal 3 7 5 2 5 2 3" xfId="32600"/>
    <cellStyle name="Normal 3 7 5 2 5 2 4" xfId="49486"/>
    <cellStyle name="Normal 3 7 5 2 5 3" xfId="32601"/>
    <cellStyle name="Normal 3 7 5 2 5 3 2" xfId="32602"/>
    <cellStyle name="Normal 3 7 5 2 5 3 3" xfId="49487"/>
    <cellStyle name="Normal 3 7 5 2 5 4" xfId="32603"/>
    <cellStyle name="Normal 3 7 5 2 5 5" xfId="49488"/>
    <cellStyle name="Normal 3 7 5 2 6" xfId="16162"/>
    <cellStyle name="Normal 3 7 5 2 6 2" xfId="16163"/>
    <cellStyle name="Normal 3 7 5 2 6 2 2" xfId="32604"/>
    <cellStyle name="Normal 3 7 5 2 6 2 2 2" xfId="32605"/>
    <cellStyle name="Normal 3 7 5 2 6 2 2 3" xfId="49489"/>
    <cellStyle name="Normal 3 7 5 2 6 2 3" xfId="32606"/>
    <cellStyle name="Normal 3 7 5 2 6 2 4" xfId="49490"/>
    <cellStyle name="Normal 3 7 5 2 6 3" xfId="32607"/>
    <cellStyle name="Normal 3 7 5 2 6 3 2" xfId="32608"/>
    <cellStyle name="Normal 3 7 5 2 6 3 3" xfId="49491"/>
    <cellStyle name="Normal 3 7 5 2 6 4" xfId="32609"/>
    <cellStyle name="Normal 3 7 5 2 6 5" xfId="49492"/>
    <cellStyle name="Normal 3 7 5 2 7" xfId="16164"/>
    <cellStyle name="Normal 3 7 5 2 7 2" xfId="16165"/>
    <cellStyle name="Normal 3 7 5 2 7 2 2" xfId="32610"/>
    <cellStyle name="Normal 3 7 5 2 7 2 3" xfId="49493"/>
    <cellStyle name="Normal 3 7 5 2 7 3" xfId="32611"/>
    <cellStyle name="Normal 3 7 5 2 7 4" xfId="49494"/>
    <cellStyle name="Normal 3 7 5 2 8" xfId="16166"/>
    <cellStyle name="Normal 3 7 5 2 8 2" xfId="32612"/>
    <cellStyle name="Normal 3 7 5 2 8 3" xfId="49495"/>
    <cellStyle name="Normal 3 7 5 2 9" xfId="32613"/>
    <cellStyle name="Normal 3 7 5 2 9 2" xfId="49496"/>
    <cellStyle name="Normal 3 7 5 3" xfId="16167"/>
    <cellStyle name="Normal 3 7 5 3 10" xfId="49497"/>
    <cellStyle name="Normal 3 7 5 3 11" xfId="49498"/>
    <cellStyle name="Normal 3 7 5 3 2" xfId="16168"/>
    <cellStyle name="Normal 3 7 5 3 2 2" xfId="16169"/>
    <cellStyle name="Normal 3 7 5 3 2 2 2" xfId="16170"/>
    <cellStyle name="Normal 3 7 5 3 2 2 2 2" xfId="16171"/>
    <cellStyle name="Normal 3 7 5 3 2 2 2 2 2" xfId="32614"/>
    <cellStyle name="Normal 3 7 5 3 2 2 2 2 2 2" xfId="32615"/>
    <cellStyle name="Normal 3 7 5 3 2 2 2 2 2 3" xfId="49499"/>
    <cellStyle name="Normal 3 7 5 3 2 2 2 2 3" xfId="32616"/>
    <cellStyle name="Normal 3 7 5 3 2 2 2 2 4" xfId="49500"/>
    <cellStyle name="Normal 3 7 5 3 2 2 2 3" xfId="16172"/>
    <cellStyle name="Normal 3 7 5 3 2 2 2 3 2" xfId="32617"/>
    <cellStyle name="Normal 3 7 5 3 2 2 2 3 3" xfId="49501"/>
    <cellStyle name="Normal 3 7 5 3 2 2 2 4" xfId="32618"/>
    <cellStyle name="Normal 3 7 5 3 2 2 2 5" xfId="49502"/>
    <cellStyle name="Normal 3 7 5 3 2 2 3" xfId="16173"/>
    <cellStyle name="Normal 3 7 5 3 2 2 3 2" xfId="16174"/>
    <cellStyle name="Normal 3 7 5 3 2 2 3 2 2" xfId="32619"/>
    <cellStyle name="Normal 3 7 5 3 2 2 3 2 3" xfId="49503"/>
    <cellStyle name="Normal 3 7 5 3 2 2 3 3" xfId="32620"/>
    <cellStyle name="Normal 3 7 5 3 2 2 3 4" xfId="49504"/>
    <cellStyle name="Normal 3 7 5 3 2 2 4" xfId="16175"/>
    <cellStyle name="Normal 3 7 5 3 2 2 4 2" xfId="16176"/>
    <cellStyle name="Normal 3 7 5 3 2 2 4 3" xfId="49505"/>
    <cellStyle name="Normal 3 7 5 3 2 2 5" xfId="16177"/>
    <cellStyle name="Normal 3 7 5 3 2 2 5 2" xfId="16178"/>
    <cellStyle name="Normal 3 7 5 3 2 2 6" xfId="16179"/>
    <cellStyle name="Normal 3 7 5 3 2 2 7" xfId="49506"/>
    <cellStyle name="Normal 3 7 5 3 2 3" xfId="16180"/>
    <cellStyle name="Normal 3 7 5 3 2 3 2" xfId="16181"/>
    <cellStyle name="Normal 3 7 5 3 2 3 2 2" xfId="32621"/>
    <cellStyle name="Normal 3 7 5 3 2 3 2 2 2" xfId="32622"/>
    <cellStyle name="Normal 3 7 5 3 2 3 2 2 3" xfId="49507"/>
    <cellStyle name="Normal 3 7 5 3 2 3 2 3" xfId="32623"/>
    <cellStyle name="Normal 3 7 5 3 2 3 2 4" xfId="49508"/>
    <cellStyle name="Normal 3 7 5 3 2 3 3" xfId="16182"/>
    <cellStyle name="Normal 3 7 5 3 2 3 3 2" xfId="32624"/>
    <cellStyle name="Normal 3 7 5 3 2 3 3 3" xfId="49509"/>
    <cellStyle name="Normal 3 7 5 3 2 3 4" xfId="32625"/>
    <cellStyle name="Normal 3 7 5 3 2 3 5" xfId="49510"/>
    <cellStyle name="Normal 3 7 5 3 2 4" xfId="16183"/>
    <cellStyle name="Normal 3 7 5 3 2 4 2" xfId="16184"/>
    <cellStyle name="Normal 3 7 5 3 2 4 2 2" xfId="32626"/>
    <cellStyle name="Normal 3 7 5 3 2 4 2 3" xfId="49511"/>
    <cellStyle name="Normal 3 7 5 3 2 4 3" xfId="32627"/>
    <cellStyle name="Normal 3 7 5 3 2 4 4" xfId="49512"/>
    <cellStyle name="Normal 3 7 5 3 2 5" xfId="16185"/>
    <cellStyle name="Normal 3 7 5 3 2 5 2" xfId="16186"/>
    <cellStyle name="Normal 3 7 5 3 2 5 3" xfId="49513"/>
    <cellStyle name="Normal 3 7 5 3 2 6" xfId="16187"/>
    <cellStyle name="Normal 3 7 5 3 2 6 2" xfId="16188"/>
    <cellStyle name="Normal 3 7 5 3 2 7" xfId="16189"/>
    <cellStyle name="Normal 3 7 5 3 2 8" xfId="49514"/>
    <cellStyle name="Normal 3 7 5 3 3" xfId="16190"/>
    <cellStyle name="Normal 3 7 5 3 3 2" xfId="16191"/>
    <cellStyle name="Normal 3 7 5 3 3 2 2" xfId="16192"/>
    <cellStyle name="Normal 3 7 5 3 3 2 2 2" xfId="32628"/>
    <cellStyle name="Normal 3 7 5 3 3 2 2 2 2" xfId="32629"/>
    <cellStyle name="Normal 3 7 5 3 3 2 2 2 3" xfId="49515"/>
    <cellStyle name="Normal 3 7 5 3 3 2 2 3" xfId="32630"/>
    <cellStyle name="Normal 3 7 5 3 3 2 2 4" xfId="49516"/>
    <cellStyle name="Normal 3 7 5 3 3 2 3" xfId="16193"/>
    <cellStyle name="Normal 3 7 5 3 3 2 3 2" xfId="32631"/>
    <cellStyle name="Normal 3 7 5 3 3 2 3 3" xfId="49517"/>
    <cellStyle name="Normal 3 7 5 3 3 2 4" xfId="32632"/>
    <cellStyle name="Normal 3 7 5 3 3 2 5" xfId="49518"/>
    <cellStyle name="Normal 3 7 5 3 3 3" xfId="16194"/>
    <cellStyle name="Normal 3 7 5 3 3 3 2" xfId="16195"/>
    <cellStyle name="Normal 3 7 5 3 3 3 2 2" xfId="32633"/>
    <cellStyle name="Normal 3 7 5 3 3 3 2 3" xfId="49519"/>
    <cellStyle name="Normal 3 7 5 3 3 3 3" xfId="32634"/>
    <cellStyle name="Normal 3 7 5 3 3 3 4" xfId="49520"/>
    <cellStyle name="Normal 3 7 5 3 3 4" xfId="16196"/>
    <cellStyle name="Normal 3 7 5 3 3 4 2" xfId="16197"/>
    <cellStyle name="Normal 3 7 5 3 3 4 3" xfId="49521"/>
    <cellStyle name="Normal 3 7 5 3 3 5" xfId="16198"/>
    <cellStyle name="Normal 3 7 5 3 3 5 2" xfId="16199"/>
    <cellStyle name="Normal 3 7 5 3 3 6" xfId="16200"/>
    <cellStyle name="Normal 3 7 5 3 3 7" xfId="49522"/>
    <cellStyle name="Normal 3 7 5 3 4" xfId="16201"/>
    <cellStyle name="Normal 3 7 5 3 4 2" xfId="16202"/>
    <cellStyle name="Normal 3 7 5 3 4 2 2" xfId="32635"/>
    <cellStyle name="Normal 3 7 5 3 4 2 2 2" xfId="32636"/>
    <cellStyle name="Normal 3 7 5 3 4 2 2 2 2" xfId="32637"/>
    <cellStyle name="Normal 3 7 5 3 4 2 2 2 3" xfId="49523"/>
    <cellStyle name="Normal 3 7 5 3 4 2 2 3" xfId="32638"/>
    <cellStyle name="Normal 3 7 5 3 4 2 2 4" xfId="49524"/>
    <cellStyle name="Normal 3 7 5 3 4 2 3" xfId="32639"/>
    <cellStyle name="Normal 3 7 5 3 4 2 3 2" xfId="32640"/>
    <cellStyle name="Normal 3 7 5 3 4 2 3 3" xfId="49525"/>
    <cellStyle name="Normal 3 7 5 3 4 2 4" xfId="32641"/>
    <cellStyle name="Normal 3 7 5 3 4 2 5" xfId="49526"/>
    <cellStyle name="Normal 3 7 5 3 4 3" xfId="16203"/>
    <cellStyle name="Normal 3 7 5 3 4 3 2" xfId="32642"/>
    <cellStyle name="Normal 3 7 5 3 4 3 2 2" xfId="32643"/>
    <cellStyle name="Normal 3 7 5 3 4 3 2 3" xfId="49527"/>
    <cellStyle name="Normal 3 7 5 3 4 3 3" xfId="32644"/>
    <cellStyle name="Normal 3 7 5 3 4 3 4" xfId="49528"/>
    <cellStyle name="Normal 3 7 5 3 4 4" xfId="32645"/>
    <cellStyle name="Normal 3 7 5 3 4 4 2" xfId="32646"/>
    <cellStyle name="Normal 3 7 5 3 4 4 3" xfId="49529"/>
    <cellStyle name="Normal 3 7 5 3 4 5" xfId="32647"/>
    <cellStyle name="Normal 3 7 5 3 4 6" xfId="49530"/>
    <cellStyle name="Normal 3 7 5 3 5" xfId="16204"/>
    <cellStyle name="Normal 3 7 5 3 5 2" xfId="16205"/>
    <cellStyle name="Normal 3 7 5 3 5 2 2" xfId="32648"/>
    <cellStyle name="Normal 3 7 5 3 5 2 2 2" xfId="32649"/>
    <cellStyle name="Normal 3 7 5 3 5 2 2 3" xfId="49531"/>
    <cellStyle name="Normal 3 7 5 3 5 2 3" xfId="32650"/>
    <cellStyle name="Normal 3 7 5 3 5 2 4" xfId="49532"/>
    <cellStyle name="Normal 3 7 5 3 5 3" xfId="32651"/>
    <cellStyle name="Normal 3 7 5 3 5 3 2" xfId="32652"/>
    <cellStyle name="Normal 3 7 5 3 5 3 3" xfId="49533"/>
    <cellStyle name="Normal 3 7 5 3 5 4" xfId="32653"/>
    <cellStyle name="Normal 3 7 5 3 5 5" xfId="49534"/>
    <cellStyle name="Normal 3 7 5 3 6" xfId="16206"/>
    <cellStyle name="Normal 3 7 5 3 6 2" xfId="16207"/>
    <cellStyle name="Normal 3 7 5 3 6 2 2" xfId="32654"/>
    <cellStyle name="Normal 3 7 5 3 6 2 3" xfId="49535"/>
    <cellStyle name="Normal 3 7 5 3 6 3" xfId="32655"/>
    <cellStyle name="Normal 3 7 5 3 6 4" xfId="49536"/>
    <cellStyle name="Normal 3 7 5 3 7" xfId="16208"/>
    <cellStyle name="Normal 3 7 5 3 7 2" xfId="16209"/>
    <cellStyle name="Normal 3 7 5 3 7 3" xfId="49537"/>
    <cellStyle name="Normal 3 7 5 3 8" xfId="16210"/>
    <cellStyle name="Normal 3 7 5 3 8 2" xfId="49538"/>
    <cellStyle name="Normal 3 7 5 3 9" xfId="49539"/>
    <cellStyle name="Normal 3 7 5 4" xfId="16211"/>
    <cellStyle name="Normal 3 7 5 4 10" xfId="49540"/>
    <cellStyle name="Normal 3 7 5 4 2" xfId="16212"/>
    <cellStyle name="Normal 3 7 5 4 2 2" xfId="16213"/>
    <cellStyle name="Normal 3 7 5 4 2 2 2" xfId="16214"/>
    <cellStyle name="Normal 3 7 5 4 2 2 2 2" xfId="32656"/>
    <cellStyle name="Normal 3 7 5 4 2 2 2 2 2" xfId="32657"/>
    <cellStyle name="Normal 3 7 5 4 2 2 2 2 3" xfId="49541"/>
    <cellStyle name="Normal 3 7 5 4 2 2 2 3" xfId="32658"/>
    <cellStyle name="Normal 3 7 5 4 2 2 2 4" xfId="49542"/>
    <cellStyle name="Normal 3 7 5 4 2 2 3" xfId="16215"/>
    <cellStyle name="Normal 3 7 5 4 2 2 3 2" xfId="32659"/>
    <cellStyle name="Normal 3 7 5 4 2 2 3 3" xfId="49543"/>
    <cellStyle name="Normal 3 7 5 4 2 2 4" xfId="32660"/>
    <cellStyle name="Normal 3 7 5 4 2 2 5" xfId="49544"/>
    <cellStyle name="Normal 3 7 5 4 2 3" xfId="16216"/>
    <cellStyle name="Normal 3 7 5 4 2 3 2" xfId="16217"/>
    <cellStyle name="Normal 3 7 5 4 2 3 2 2" xfId="32661"/>
    <cellStyle name="Normal 3 7 5 4 2 3 2 3" xfId="49545"/>
    <cellStyle name="Normal 3 7 5 4 2 3 3" xfId="32662"/>
    <cellStyle name="Normal 3 7 5 4 2 3 4" xfId="49546"/>
    <cellStyle name="Normal 3 7 5 4 2 4" xfId="16218"/>
    <cellStyle name="Normal 3 7 5 4 2 4 2" xfId="16219"/>
    <cellStyle name="Normal 3 7 5 4 2 4 3" xfId="49547"/>
    <cellStyle name="Normal 3 7 5 4 2 5" xfId="16220"/>
    <cellStyle name="Normal 3 7 5 4 2 5 2" xfId="16221"/>
    <cellStyle name="Normal 3 7 5 4 2 6" xfId="16222"/>
    <cellStyle name="Normal 3 7 5 4 2 7" xfId="49548"/>
    <cellStyle name="Normal 3 7 5 4 3" xfId="16223"/>
    <cellStyle name="Normal 3 7 5 4 3 2" xfId="16224"/>
    <cellStyle name="Normal 3 7 5 4 3 2 2" xfId="32663"/>
    <cellStyle name="Normal 3 7 5 4 3 2 2 2" xfId="32664"/>
    <cellStyle name="Normal 3 7 5 4 3 2 2 2 2" xfId="32665"/>
    <cellStyle name="Normal 3 7 5 4 3 2 2 2 3" xfId="49549"/>
    <cellStyle name="Normal 3 7 5 4 3 2 2 3" xfId="32666"/>
    <cellStyle name="Normal 3 7 5 4 3 2 2 4" xfId="49550"/>
    <cellStyle name="Normal 3 7 5 4 3 2 3" xfId="32667"/>
    <cellStyle name="Normal 3 7 5 4 3 2 3 2" xfId="32668"/>
    <cellStyle name="Normal 3 7 5 4 3 2 3 3" xfId="49551"/>
    <cellStyle name="Normal 3 7 5 4 3 2 4" xfId="32669"/>
    <cellStyle name="Normal 3 7 5 4 3 2 5" xfId="49552"/>
    <cellStyle name="Normal 3 7 5 4 3 3" xfId="16225"/>
    <cellStyle name="Normal 3 7 5 4 3 3 2" xfId="32670"/>
    <cellStyle name="Normal 3 7 5 4 3 3 2 2" xfId="32671"/>
    <cellStyle name="Normal 3 7 5 4 3 3 2 3" xfId="49553"/>
    <cellStyle name="Normal 3 7 5 4 3 3 3" xfId="32672"/>
    <cellStyle name="Normal 3 7 5 4 3 3 4" xfId="49554"/>
    <cellStyle name="Normal 3 7 5 4 3 4" xfId="32673"/>
    <cellStyle name="Normal 3 7 5 4 3 4 2" xfId="32674"/>
    <cellStyle name="Normal 3 7 5 4 3 4 3" xfId="49555"/>
    <cellStyle name="Normal 3 7 5 4 3 5" xfId="32675"/>
    <cellStyle name="Normal 3 7 5 4 3 6" xfId="49556"/>
    <cellStyle name="Normal 3 7 5 4 4" xfId="16226"/>
    <cellStyle name="Normal 3 7 5 4 4 2" xfId="16227"/>
    <cellStyle name="Normal 3 7 5 4 4 2 2" xfId="32676"/>
    <cellStyle name="Normal 3 7 5 4 4 2 2 2" xfId="32677"/>
    <cellStyle name="Normal 3 7 5 4 4 2 2 3" xfId="49557"/>
    <cellStyle name="Normal 3 7 5 4 4 2 3" xfId="32678"/>
    <cellStyle name="Normal 3 7 5 4 4 2 4" xfId="49558"/>
    <cellStyle name="Normal 3 7 5 4 4 3" xfId="32679"/>
    <cellStyle name="Normal 3 7 5 4 4 3 2" xfId="32680"/>
    <cellStyle name="Normal 3 7 5 4 4 3 3" xfId="49559"/>
    <cellStyle name="Normal 3 7 5 4 4 4" xfId="32681"/>
    <cellStyle name="Normal 3 7 5 4 4 5" xfId="49560"/>
    <cellStyle name="Normal 3 7 5 4 5" xfId="16228"/>
    <cellStyle name="Normal 3 7 5 4 5 2" xfId="16229"/>
    <cellStyle name="Normal 3 7 5 4 5 2 2" xfId="32682"/>
    <cellStyle name="Normal 3 7 5 4 5 2 3" xfId="49561"/>
    <cellStyle name="Normal 3 7 5 4 5 3" xfId="32683"/>
    <cellStyle name="Normal 3 7 5 4 5 4" xfId="49562"/>
    <cellStyle name="Normal 3 7 5 4 6" xfId="16230"/>
    <cellStyle name="Normal 3 7 5 4 6 2" xfId="16231"/>
    <cellStyle name="Normal 3 7 5 4 6 3" xfId="49563"/>
    <cellStyle name="Normal 3 7 5 4 7" xfId="16232"/>
    <cellStyle name="Normal 3 7 5 4 7 2" xfId="49564"/>
    <cellStyle name="Normal 3 7 5 4 8" xfId="49565"/>
    <cellStyle name="Normal 3 7 5 4 9" xfId="49566"/>
    <cellStyle name="Normal 3 7 5 5" xfId="16233"/>
    <cellStyle name="Normal 3 7 5 5 2" xfId="16234"/>
    <cellStyle name="Normal 3 7 5 5 2 2" xfId="16235"/>
    <cellStyle name="Normal 3 7 5 5 2 2 2" xfId="32684"/>
    <cellStyle name="Normal 3 7 5 5 2 2 2 2" xfId="32685"/>
    <cellStyle name="Normal 3 7 5 5 2 2 2 3" xfId="49567"/>
    <cellStyle name="Normal 3 7 5 5 2 2 3" xfId="32686"/>
    <cellStyle name="Normal 3 7 5 5 2 2 4" xfId="49568"/>
    <cellStyle name="Normal 3 7 5 5 2 3" xfId="16236"/>
    <cellStyle name="Normal 3 7 5 5 2 3 2" xfId="32687"/>
    <cellStyle name="Normal 3 7 5 5 2 3 3" xfId="49569"/>
    <cellStyle name="Normal 3 7 5 5 2 4" xfId="32688"/>
    <cellStyle name="Normal 3 7 5 5 2 5" xfId="49570"/>
    <cellStyle name="Normal 3 7 5 5 2 6" xfId="49571"/>
    <cellStyle name="Normal 3 7 5 5 3" xfId="16237"/>
    <cellStyle name="Normal 3 7 5 5 3 2" xfId="16238"/>
    <cellStyle name="Normal 3 7 5 5 3 2 2" xfId="32689"/>
    <cellStyle name="Normal 3 7 5 5 3 2 3" xfId="49572"/>
    <cellStyle name="Normal 3 7 5 5 3 3" xfId="32690"/>
    <cellStyle name="Normal 3 7 5 5 3 4" xfId="49573"/>
    <cellStyle name="Normal 3 7 5 5 4" xfId="16239"/>
    <cellStyle name="Normal 3 7 5 5 4 2" xfId="16240"/>
    <cellStyle name="Normal 3 7 5 5 4 3" xfId="49574"/>
    <cellStyle name="Normal 3 7 5 5 5" xfId="16241"/>
    <cellStyle name="Normal 3 7 5 5 5 2" xfId="16242"/>
    <cellStyle name="Normal 3 7 5 5 6" xfId="16243"/>
    <cellStyle name="Normal 3 7 5 5 7" xfId="49575"/>
    <cellStyle name="Normal 3 7 5 6" xfId="16244"/>
    <cellStyle name="Normal 3 7 5 6 2" xfId="16245"/>
    <cellStyle name="Normal 3 7 5 6 2 2" xfId="32691"/>
    <cellStyle name="Normal 3 7 5 6 2 2 2" xfId="32692"/>
    <cellStyle name="Normal 3 7 5 6 2 2 2 2" xfId="32693"/>
    <cellStyle name="Normal 3 7 5 6 2 2 2 3" xfId="49576"/>
    <cellStyle name="Normal 3 7 5 6 2 2 3" xfId="32694"/>
    <cellStyle name="Normal 3 7 5 6 2 2 4" xfId="49577"/>
    <cellStyle name="Normal 3 7 5 6 2 3" xfId="32695"/>
    <cellStyle name="Normal 3 7 5 6 2 3 2" xfId="32696"/>
    <cellStyle name="Normal 3 7 5 6 2 3 3" xfId="49578"/>
    <cellStyle name="Normal 3 7 5 6 2 4" xfId="32697"/>
    <cellStyle name="Normal 3 7 5 6 2 5" xfId="49579"/>
    <cellStyle name="Normal 3 7 5 6 3" xfId="16246"/>
    <cellStyle name="Normal 3 7 5 6 3 2" xfId="32698"/>
    <cellStyle name="Normal 3 7 5 6 3 2 2" xfId="32699"/>
    <cellStyle name="Normal 3 7 5 6 3 2 3" xfId="49580"/>
    <cellStyle name="Normal 3 7 5 6 3 3" xfId="32700"/>
    <cellStyle name="Normal 3 7 5 6 3 4" xfId="49581"/>
    <cellStyle name="Normal 3 7 5 6 4" xfId="32701"/>
    <cellStyle name="Normal 3 7 5 6 4 2" xfId="32702"/>
    <cellStyle name="Normal 3 7 5 6 4 3" xfId="49582"/>
    <cellStyle name="Normal 3 7 5 6 5" xfId="32703"/>
    <cellStyle name="Normal 3 7 5 6 6" xfId="49583"/>
    <cellStyle name="Normal 3 7 5 6 7" xfId="49584"/>
    <cellStyle name="Normal 3 7 5 7" xfId="16247"/>
    <cellStyle name="Normal 3 7 5 7 2" xfId="16248"/>
    <cellStyle name="Normal 3 7 5 7 2 2" xfId="32704"/>
    <cellStyle name="Normal 3 7 5 7 2 2 2" xfId="32705"/>
    <cellStyle name="Normal 3 7 5 7 2 2 3" xfId="49585"/>
    <cellStyle name="Normal 3 7 5 7 2 3" xfId="32706"/>
    <cellStyle name="Normal 3 7 5 7 2 4" xfId="49586"/>
    <cellStyle name="Normal 3 7 5 7 3" xfId="16249"/>
    <cellStyle name="Normal 3 7 5 7 3 2" xfId="32707"/>
    <cellStyle name="Normal 3 7 5 7 3 3" xfId="49587"/>
    <cellStyle name="Normal 3 7 5 7 4" xfId="32708"/>
    <cellStyle name="Normal 3 7 5 7 5" xfId="49588"/>
    <cellStyle name="Normal 3 7 5 8" xfId="16250"/>
    <cellStyle name="Normal 3 7 5 8 2" xfId="16251"/>
    <cellStyle name="Normal 3 7 5 8 2 2" xfId="32709"/>
    <cellStyle name="Normal 3 7 5 8 2 2 2" xfId="32710"/>
    <cellStyle name="Normal 3 7 5 8 2 2 3" xfId="49589"/>
    <cellStyle name="Normal 3 7 5 8 2 3" xfId="32711"/>
    <cellStyle name="Normal 3 7 5 8 2 4" xfId="49590"/>
    <cellStyle name="Normal 3 7 5 8 3" xfId="32712"/>
    <cellStyle name="Normal 3 7 5 8 3 2" xfId="32713"/>
    <cellStyle name="Normal 3 7 5 8 3 3" xfId="49591"/>
    <cellStyle name="Normal 3 7 5 8 4" xfId="32714"/>
    <cellStyle name="Normal 3 7 5 8 5" xfId="49592"/>
    <cellStyle name="Normal 3 7 5 9" xfId="16252"/>
    <cellStyle name="Normal 3 7 5 9 2" xfId="16253"/>
    <cellStyle name="Normal 3 7 5 9 2 2" xfId="32715"/>
    <cellStyle name="Normal 3 7 5 9 2 2 2" xfId="32716"/>
    <cellStyle name="Normal 3 7 5 9 2 2 3" xfId="49593"/>
    <cellStyle name="Normal 3 7 5 9 2 3" xfId="32717"/>
    <cellStyle name="Normal 3 7 5 9 2 4" xfId="49594"/>
    <cellStyle name="Normal 3 7 5 9 3" xfId="32718"/>
    <cellStyle name="Normal 3 7 5 9 3 2" xfId="32719"/>
    <cellStyle name="Normal 3 7 5 9 3 3" xfId="49595"/>
    <cellStyle name="Normal 3 7 5 9 4" xfId="32720"/>
    <cellStyle name="Normal 3 7 5 9 5" xfId="49596"/>
    <cellStyle name="Normal 3 7 6" xfId="16254"/>
    <cellStyle name="Normal 3 7 6 10" xfId="16255"/>
    <cellStyle name="Normal 3 7 6 10 2" xfId="16256"/>
    <cellStyle name="Normal 3 7 6 10 2 2" xfId="32721"/>
    <cellStyle name="Normal 3 7 6 10 2 3" xfId="49597"/>
    <cellStyle name="Normal 3 7 6 10 3" xfId="32722"/>
    <cellStyle name="Normal 3 7 6 10 4" xfId="49598"/>
    <cellStyle name="Normal 3 7 6 11" xfId="16257"/>
    <cellStyle name="Normal 3 7 6 11 2" xfId="32723"/>
    <cellStyle name="Normal 3 7 6 11 3" xfId="49599"/>
    <cellStyle name="Normal 3 7 6 12" xfId="32724"/>
    <cellStyle name="Normal 3 7 6 12 2" xfId="49600"/>
    <cellStyle name="Normal 3 7 6 13" xfId="49601"/>
    <cellStyle name="Normal 3 7 6 14" xfId="49602"/>
    <cellStyle name="Normal 3 7 6 15" xfId="49603"/>
    <cellStyle name="Normal 3 7 6 2" xfId="16258"/>
    <cellStyle name="Normal 3 7 6 2 10" xfId="49604"/>
    <cellStyle name="Normal 3 7 6 2 11" xfId="49605"/>
    <cellStyle name="Normal 3 7 6 2 12" xfId="49606"/>
    <cellStyle name="Normal 3 7 6 2 2" xfId="16259"/>
    <cellStyle name="Normal 3 7 6 2 2 2" xfId="16260"/>
    <cellStyle name="Normal 3 7 6 2 2 2 2" xfId="16261"/>
    <cellStyle name="Normal 3 7 6 2 2 2 2 2" xfId="16262"/>
    <cellStyle name="Normal 3 7 6 2 2 2 2 2 2" xfId="32725"/>
    <cellStyle name="Normal 3 7 6 2 2 2 2 2 2 2" xfId="32726"/>
    <cellStyle name="Normal 3 7 6 2 2 2 2 2 2 3" xfId="49607"/>
    <cellStyle name="Normal 3 7 6 2 2 2 2 2 3" xfId="32727"/>
    <cellStyle name="Normal 3 7 6 2 2 2 2 2 4" xfId="49608"/>
    <cellStyle name="Normal 3 7 6 2 2 2 2 3" xfId="16263"/>
    <cellStyle name="Normal 3 7 6 2 2 2 2 3 2" xfId="32728"/>
    <cellStyle name="Normal 3 7 6 2 2 2 2 3 3" xfId="49609"/>
    <cellStyle name="Normal 3 7 6 2 2 2 2 4" xfId="32729"/>
    <cellStyle name="Normal 3 7 6 2 2 2 2 5" xfId="49610"/>
    <cellStyle name="Normal 3 7 6 2 2 2 3" xfId="16264"/>
    <cellStyle name="Normal 3 7 6 2 2 2 3 2" xfId="16265"/>
    <cellStyle name="Normal 3 7 6 2 2 2 3 2 2" xfId="32730"/>
    <cellStyle name="Normal 3 7 6 2 2 2 3 2 3" xfId="49611"/>
    <cellStyle name="Normal 3 7 6 2 2 2 3 3" xfId="32731"/>
    <cellStyle name="Normal 3 7 6 2 2 2 3 4" xfId="49612"/>
    <cellStyle name="Normal 3 7 6 2 2 2 4" xfId="16266"/>
    <cellStyle name="Normal 3 7 6 2 2 2 4 2" xfId="16267"/>
    <cellStyle name="Normal 3 7 6 2 2 2 4 3" xfId="49613"/>
    <cellStyle name="Normal 3 7 6 2 2 2 5" xfId="16268"/>
    <cellStyle name="Normal 3 7 6 2 2 2 5 2" xfId="16269"/>
    <cellStyle name="Normal 3 7 6 2 2 2 6" xfId="16270"/>
    <cellStyle name="Normal 3 7 6 2 2 2 7" xfId="49614"/>
    <cellStyle name="Normal 3 7 6 2 2 3" xfId="16271"/>
    <cellStyle name="Normal 3 7 6 2 2 3 2" xfId="16272"/>
    <cellStyle name="Normal 3 7 6 2 2 3 2 2" xfId="32732"/>
    <cellStyle name="Normal 3 7 6 2 2 3 2 2 2" xfId="32733"/>
    <cellStyle name="Normal 3 7 6 2 2 3 2 2 3" xfId="49615"/>
    <cellStyle name="Normal 3 7 6 2 2 3 2 3" xfId="32734"/>
    <cellStyle name="Normal 3 7 6 2 2 3 2 4" xfId="49616"/>
    <cellStyle name="Normal 3 7 6 2 2 3 3" xfId="16273"/>
    <cellStyle name="Normal 3 7 6 2 2 3 3 2" xfId="32735"/>
    <cellStyle name="Normal 3 7 6 2 2 3 3 3" xfId="49617"/>
    <cellStyle name="Normal 3 7 6 2 2 3 4" xfId="32736"/>
    <cellStyle name="Normal 3 7 6 2 2 3 5" xfId="49618"/>
    <cellStyle name="Normal 3 7 6 2 2 4" xfId="16274"/>
    <cellStyle name="Normal 3 7 6 2 2 4 2" xfId="16275"/>
    <cellStyle name="Normal 3 7 6 2 2 4 2 2" xfId="32737"/>
    <cellStyle name="Normal 3 7 6 2 2 4 2 3" xfId="49619"/>
    <cellStyle name="Normal 3 7 6 2 2 4 3" xfId="32738"/>
    <cellStyle name="Normal 3 7 6 2 2 4 4" xfId="49620"/>
    <cellStyle name="Normal 3 7 6 2 2 5" xfId="16276"/>
    <cellStyle name="Normal 3 7 6 2 2 5 2" xfId="16277"/>
    <cellStyle name="Normal 3 7 6 2 2 5 3" xfId="49621"/>
    <cellStyle name="Normal 3 7 6 2 2 6" xfId="16278"/>
    <cellStyle name="Normal 3 7 6 2 2 6 2" xfId="16279"/>
    <cellStyle name="Normal 3 7 6 2 2 7" xfId="16280"/>
    <cellStyle name="Normal 3 7 6 2 2 8" xfId="49622"/>
    <cellStyle name="Normal 3 7 6 2 3" xfId="16281"/>
    <cellStyle name="Normal 3 7 6 2 3 2" xfId="16282"/>
    <cellStyle name="Normal 3 7 6 2 3 2 2" xfId="16283"/>
    <cellStyle name="Normal 3 7 6 2 3 2 2 2" xfId="32739"/>
    <cellStyle name="Normal 3 7 6 2 3 2 2 2 2" xfId="32740"/>
    <cellStyle name="Normal 3 7 6 2 3 2 2 2 3" xfId="49623"/>
    <cellStyle name="Normal 3 7 6 2 3 2 2 3" xfId="32741"/>
    <cellStyle name="Normal 3 7 6 2 3 2 2 4" xfId="49624"/>
    <cellStyle name="Normal 3 7 6 2 3 2 3" xfId="16284"/>
    <cellStyle name="Normal 3 7 6 2 3 2 3 2" xfId="32742"/>
    <cellStyle name="Normal 3 7 6 2 3 2 3 3" xfId="49625"/>
    <cellStyle name="Normal 3 7 6 2 3 2 4" xfId="32743"/>
    <cellStyle name="Normal 3 7 6 2 3 2 5" xfId="49626"/>
    <cellStyle name="Normal 3 7 6 2 3 3" xfId="16285"/>
    <cellStyle name="Normal 3 7 6 2 3 3 2" xfId="16286"/>
    <cellStyle name="Normal 3 7 6 2 3 3 2 2" xfId="32744"/>
    <cellStyle name="Normal 3 7 6 2 3 3 2 3" xfId="49627"/>
    <cellStyle name="Normal 3 7 6 2 3 3 3" xfId="32745"/>
    <cellStyle name="Normal 3 7 6 2 3 3 4" xfId="49628"/>
    <cellStyle name="Normal 3 7 6 2 3 4" xfId="16287"/>
    <cellStyle name="Normal 3 7 6 2 3 4 2" xfId="16288"/>
    <cellStyle name="Normal 3 7 6 2 3 4 3" xfId="49629"/>
    <cellStyle name="Normal 3 7 6 2 3 5" xfId="16289"/>
    <cellStyle name="Normal 3 7 6 2 3 5 2" xfId="16290"/>
    <cellStyle name="Normal 3 7 6 2 3 6" xfId="16291"/>
    <cellStyle name="Normal 3 7 6 2 3 7" xfId="49630"/>
    <cellStyle name="Normal 3 7 6 2 4" xfId="16292"/>
    <cellStyle name="Normal 3 7 6 2 4 2" xfId="16293"/>
    <cellStyle name="Normal 3 7 6 2 4 2 2" xfId="32746"/>
    <cellStyle name="Normal 3 7 6 2 4 2 2 2" xfId="32747"/>
    <cellStyle name="Normal 3 7 6 2 4 2 2 2 2" xfId="32748"/>
    <cellStyle name="Normal 3 7 6 2 4 2 2 2 3" xfId="49631"/>
    <cellStyle name="Normal 3 7 6 2 4 2 2 3" xfId="32749"/>
    <cellStyle name="Normal 3 7 6 2 4 2 2 4" xfId="49632"/>
    <cellStyle name="Normal 3 7 6 2 4 2 3" xfId="32750"/>
    <cellStyle name="Normal 3 7 6 2 4 2 3 2" xfId="32751"/>
    <cellStyle name="Normal 3 7 6 2 4 2 3 3" xfId="49633"/>
    <cellStyle name="Normal 3 7 6 2 4 2 4" xfId="32752"/>
    <cellStyle name="Normal 3 7 6 2 4 2 5" xfId="49634"/>
    <cellStyle name="Normal 3 7 6 2 4 3" xfId="16294"/>
    <cellStyle name="Normal 3 7 6 2 4 3 2" xfId="32753"/>
    <cellStyle name="Normal 3 7 6 2 4 3 2 2" xfId="32754"/>
    <cellStyle name="Normal 3 7 6 2 4 3 2 3" xfId="49635"/>
    <cellStyle name="Normal 3 7 6 2 4 3 3" xfId="32755"/>
    <cellStyle name="Normal 3 7 6 2 4 3 4" xfId="49636"/>
    <cellStyle name="Normal 3 7 6 2 4 4" xfId="32756"/>
    <cellStyle name="Normal 3 7 6 2 4 4 2" xfId="32757"/>
    <cellStyle name="Normal 3 7 6 2 4 4 3" xfId="49637"/>
    <cellStyle name="Normal 3 7 6 2 4 5" xfId="32758"/>
    <cellStyle name="Normal 3 7 6 2 4 6" xfId="49638"/>
    <cellStyle name="Normal 3 7 6 2 5" xfId="16295"/>
    <cellStyle name="Normal 3 7 6 2 5 2" xfId="16296"/>
    <cellStyle name="Normal 3 7 6 2 5 2 2" xfId="32759"/>
    <cellStyle name="Normal 3 7 6 2 5 2 2 2" xfId="32760"/>
    <cellStyle name="Normal 3 7 6 2 5 2 2 3" xfId="49639"/>
    <cellStyle name="Normal 3 7 6 2 5 2 3" xfId="32761"/>
    <cellStyle name="Normal 3 7 6 2 5 2 4" xfId="49640"/>
    <cellStyle name="Normal 3 7 6 2 5 3" xfId="32762"/>
    <cellStyle name="Normal 3 7 6 2 5 3 2" xfId="32763"/>
    <cellStyle name="Normal 3 7 6 2 5 3 3" xfId="49641"/>
    <cellStyle name="Normal 3 7 6 2 5 4" xfId="32764"/>
    <cellStyle name="Normal 3 7 6 2 5 5" xfId="49642"/>
    <cellStyle name="Normal 3 7 6 2 6" xfId="16297"/>
    <cellStyle name="Normal 3 7 6 2 6 2" xfId="16298"/>
    <cellStyle name="Normal 3 7 6 2 6 2 2" xfId="32765"/>
    <cellStyle name="Normal 3 7 6 2 6 2 2 2" xfId="32766"/>
    <cellStyle name="Normal 3 7 6 2 6 2 2 3" xfId="49643"/>
    <cellStyle name="Normal 3 7 6 2 6 2 3" xfId="32767"/>
    <cellStyle name="Normal 3 7 6 2 6 2 4" xfId="49644"/>
    <cellStyle name="Normal 3 7 6 2 6 3" xfId="32768"/>
    <cellStyle name="Normal 3 7 6 2 6 3 2" xfId="32769"/>
    <cellStyle name="Normal 3 7 6 2 6 3 3" xfId="49645"/>
    <cellStyle name="Normal 3 7 6 2 6 4" xfId="32770"/>
    <cellStyle name="Normal 3 7 6 2 6 5" xfId="49646"/>
    <cellStyle name="Normal 3 7 6 2 7" xfId="16299"/>
    <cellStyle name="Normal 3 7 6 2 7 2" xfId="16300"/>
    <cellStyle name="Normal 3 7 6 2 7 2 2" xfId="32771"/>
    <cellStyle name="Normal 3 7 6 2 7 2 3" xfId="49647"/>
    <cellStyle name="Normal 3 7 6 2 7 3" xfId="32772"/>
    <cellStyle name="Normal 3 7 6 2 7 4" xfId="49648"/>
    <cellStyle name="Normal 3 7 6 2 8" xfId="16301"/>
    <cellStyle name="Normal 3 7 6 2 8 2" xfId="32773"/>
    <cellStyle name="Normal 3 7 6 2 8 3" xfId="49649"/>
    <cellStyle name="Normal 3 7 6 2 9" xfId="32774"/>
    <cellStyle name="Normal 3 7 6 2 9 2" xfId="49650"/>
    <cellStyle name="Normal 3 7 6 3" xfId="16302"/>
    <cellStyle name="Normal 3 7 6 3 10" xfId="49651"/>
    <cellStyle name="Normal 3 7 6 3 11" xfId="49652"/>
    <cellStyle name="Normal 3 7 6 3 2" xfId="16303"/>
    <cellStyle name="Normal 3 7 6 3 2 2" xfId="16304"/>
    <cellStyle name="Normal 3 7 6 3 2 2 2" xfId="16305"/>
    <cellStyle name="Normal 3 7 6 3 2 2 2 2" xfId="16306"/>
    <cellStyle name="Normal 3 7 6 3 2 2 2 2 2" xfId="32775"/>
    <cellStyle name="Normal 3 7 6 3 2 2 2 2 2 2" xfId="32776"/>
    <cellStyle name="Normal 3 7 6 3 2 2 2 2 2 3" xfId="49653"/>
    <cellStyle name="Normal 3 7 6 3 2 2 2 2 3" xfId="32777"/>
    <cellStyle name="Normal 3 7 6 3 2 2 2 2 4" xfId="49654"/>
    <cellStyle name="Normal 3 7 6 3 2 2 2 3" xfId="16307"/>
    <cellStyle name="Normal 3 7 6 3 2 2 2 3 2" xfId="32778"/>
    <cellStyle name="Normal 3 7 6 3 2 2 2 3 3" xfId="49655"/>
    <cellStyle name="Normal 3 7 6 3 2 2 2 4" xfId="32779"/>
    <cellStyle name="Normal 3 7 6 3 2 2 2 5" xfId="49656"/>
    <cellStyle name="Normal 3 7 6 3 2 2 3" xfId="16308"/>
    <cellStyle name="Normal 3 7 6 3 2 2 3 2" xfId="16309"/>
    <cellStyle name="Normal 3 7 6 3 2 2 3 2 2" xfId="32780"/>
    <cellStyle name="Normal 3 7 6 3 2 2 3 2 3" xfId="49657"/>
    <cellStyle name="Normal 3 7 6 3 2 2 3 3" xfId="32781"/>
    <cellStyle name="Normal 3 7 6 3 2 2 3 4" xfId="49658"/>
    <cellStyle name="Normal 3 7 6 3 2 2 4" xfId="16310"/>
    <cellStyle name="Normal 3 7 6 3 2 2 4 2" xfId="16311"/>
    <cellStyle name="Normal 3 7 6 3 2 2 4 3" xfId="49659"/>
    <cellStyle name="Normal 3 7 6 3 2 2 5" xfId="16312"/>
    <cellStyle name="Normal 3 7 6 3 2 2 5 2" xfId="16313"/>
    <cellStyle name="Normal 3 7 6 3 2 2 6" xfId="16314"/>
    <cellStyle name="Normal 3 7 6 3 2 2 7" xfId="49660"/>
    <cellStyle name="Normal 3 7 6 3 2 3" xfId="16315"/>
    <cellStyle name="Normal 3 7 6 3 2 3 2" xfId="16316"/>
    <cellStyle name="Normal 3 7 6 3 2 3 2 2" xfId="32782"/>
    <cellStyle name="Normal 3 7 6 3 2 3 2 2 2" xfId="32783"/>
    <cellStyle name="Normal 3 7 6 3 2 3 2 2 3" xfId="49661"/>
    <cellStyle name="Normal 3 7 6 3 2 3 2 3" xfId="32784"/>
    <cellStyle name="Normal 3 7 6 3 2 3 2 4" xfId="49662"/>
    <cellStyle name="Normal 3 7 6 3 2 3 3" xfId="16317"/>
    <cellStyle name="Normal 3 7 6 3 2 3 3 2" xfId="32785"/>
    <cellStyle name="Normal 3 7 6 3 2 3 3 3" xfId="49663"/>
    <cellStyle name="Normal 3 7 6 3 2 3 4" xfId="32786"/>
    <cellStyle name="Normal 3 7 6 3 2 3 5" xfId="49664"/>
    <cellStyle name="Normal 3 7 6 3 2 4" xfId="16318"/>
    <cellStyle name="Normal 3 7 6 3 2 4 2" xfId="16319"/>
    <cellStyle name="Normal 3 7 6 3 2 4 2 2" xfId="32787"/>
    <cellStyle name="Normal 3 7 6 3 2 4 2 3" xfId="49665"/>
    <cellStyle name="Normal 3 7 6 3 2 4 3" xfId="32788"/>
    <cellStyle name="Normal 3 7 6 3 2 4 4" xfId="49666"/>
    <cellStyle name="Normal 3 7 6 3 2 5" xfId="16320"/>
    <cellStyle name="Normal 3 7 6 3 2 5 2" xfId="16321"/>
    <cellStyle name="Normal 3 7 6 3 2 5 3" xfId="49667"/>
    <cellStyle name="Normal 3 7 6 3 2 6" xfId="16322"/>
    <cellStyle name="Normal 3 7 6 3 2 6 2" xfId="16323"/>
    <cellStyle name="Normal 3 7 6 3 2 7" xfId="16324"/>
    <cellStyle name="Normal 3 7 6 3 2 8" xfId="49668"/>
    <cellStyle name="Normal 3 7 6 3 3" xfId="16325"/>
    <cellStyle name="Normal 3 7 6 3 3 2" xfId="16326"/>
    <cellStyle name="Normal 3 7 6 3 3 2 2" xfId="16327"/>
    <cellStyle name="Normal 3 7 6 3 3 2 2 2" xfId="32789"/>
    <cellStyle name="Normal 3 7 6 3 3 2 2 2 2" xfId="32790"/>
    <cellStyle name="Normal 3 7 6 3 3 2 2 2 3" xfId="49669"/>
    <cellStyle name="Normal 3 7 6 3 3 2 2 3" xfId="32791"/>
    <cellStyle name="Normal 3 7 6 3 3 2 2 4" xfId="49670"/>
    <cellStyle name="Normal 3 7 6 3 3 2 3" xfId="16328"/>
    <cellStyle name="Normal 3 7 6 3 3 2 3 2" xfId="32792"/>
    <cellStyle name="Normal 3 7 6 3 3 2 3 3" xfId="49671"/>
    <cellStyle name="Normal 3 7 6 3 3 2 4" xfId="32793"/>
    <cellStyle name="Normal 3 7 6 3 3 2 5" xfId="49672"/>
    <cellStyle name="Normal 3 7 6 3 3 3" xfId="16329"/>
    <cellStyle name="Normal 3 7 6 3 3 3 2" xfId="16330"/>
    <cellStyle name="Normal 3 7 6 3 3 3 2 2" xfId="32794"/>
    <cellStyle name="Normal 3 7 6 3 3 3 2 3" xfId="49673"/>
    <cellStyle name="Normal 3 7 6 3 3 3 3" xfId="32795"/>
    <cellStyle name="Normal 3 7 6 3 3 3 4" xfId="49674"/>
    <cellStyle name="Normal 3 7 6 3 3 4" xfId="16331"/>
    <cellStyle name="Normal 3 7 6 3 3 4 2" xfId="16332"/>
    <cellStyle name="Normal 3 7 6 3 3 4 3" xfId="49675"/>
    <cellStyle name="Normal 3 7 6 3 3 5" xfId="16333"/>
    <cellStyle name="Normal 3 7 6 3 3 5 2" xfId="16334"/>
    <cellStyle name="Normal 3 7 6 3 3 6" xfId="16335"/>
    <cellStyle name="Normal 3 7 6 3 3 7" xfId="49676"/>
    <cellStyle name="Normal 3 7 6 3 4" xfId="16336"/>
    <cellStyle name="Normal 3 7 6 3 4 2" xfId="16337"/>
    <cellStyle name="Normal 3 7 6 3 4 2 2" xfId="32796"/>
    <cellStyle name="Normal 3 7 6 3 4 2 2 2" xfId="32797"/>
    <cellStyle name="Normal 3 7 6 3 4 2 2 2 2" xfId="32798"/>
    <cellStyle name="Normal 3 7 6 3 4 2 2 2 3" xfId="49677"/>
    <cellStyle name="Normal 3 7 6 3 4 2 2 3" xfId="32799"/>
    <cellStyle name="Normal 3 7 6 3 4 2 2 4" xfId="49678"/>
    <cellStyle name="Normal 3 7 6 3 4 2 3" xfId="32800"/>
    <cellStyle name="Normal 3 7 6 3 4 2 3 2" xfId="32801"/>
    <cellStyle name="Normal 3 7 6 3 4 2 3 3" xfId="49679"/>
    <cellStyle name="Normal 3 7 6 3 4 2 4" xfId="32802"/>
    <cellStyle name="Normal 3 7 6 3 4 2 5" xfId="49680"/>
    <cellStyle name="Normal 3 7 6 3 4 3" xfId="16338"/>
    <cellStyle name="Normal 3 7 6 3 4 3 2" xfId="32803"/>
    <cellStyle name="Normal 3 7 6 3 4 3 2 2" xfId="32804"/>
    <cellStyle name="Normal 3 7 6 3 4 3 2 3" xfId="49681"/>
    <cellStyle name="Normal 3 7 6 3 4 3 3" xfId="32805"/>
    <cellStyle name="Normal 3 7 6 3 4 3 4" xfId="49682"/>
    <cellStyle name="Normal 3 7 6 3 4 4" xfId="32806"/>
    <cellStyle name="Normal 3 7 6 3 4 4 2" xfId="32807"/>
    <cellStyle name="Normal 3 7 6 3 4 4 3" xfId="49683"/>
    <cellStyle name="Normal 3 7 6 3 4 5" xfId="32808"/>
    <cellStyle name="Normal 3 7 6 3 4 6" xfId="49684"/>
    <cellStyle name="Normal 3 7 6 3 5" xfId="16339"/>
    <cellStyle name="Normal 3 7 6 3 5 2" xfId="16340"/>
    <cellStyle name="Normal 3 7 6 3 5 2 2" xfId="32809"/>
    <cellStyle name="Normal 3 7 6 3 5 2 2 2" xfId="32810"/>
    <cellStyle name="Normal 3 7 6 3 5 2 2 3" xfId="49685"/>
    <cellStyle name="Normal 3 7 6 3 5 2 3" xfId="32811"/>
    <cellStyle name="Normal 3 7 6 3 5 2 4" xfId="49686"/>
    <cellStyle name="Normal 3 7 6 3 5 3" xfId="32812"/>
    <cellStyle name="Normal 3 7 6 3 5 3 2" xfId="32813"/>
    <cellStyle name="Normal 3 7 6 3 5 3 3" xfId="49687"/>
    <cellStyle name="Normal 3 7 6 3 5 4" xfId="32814"/>
    <cellStyle name="Normal 3 7 6 3 5 5" xfId="49688"/>
    <cellStyle name="Normal 3 7 6 3 6" xfId="16341"/>
    <cellStyle name="Normal 3 7 6 3 6 2" xfId="16342"/>
    <cellStyle name="Normal 3 7 6 3 6 2 2" xfId="32815"/>
    <cellStyle name="Normal 3 7 6 3 6 2 3" xfId="49689"/>
    <cellStyle name="Normal 3 7 6 3 6 3" xfId="32816"/>
    <cellStyle name="Normal 3 7 6 3 6 4" xfId="49690"/>
    <cellStyle name="Normal 3 7 6 3 7" xfId="16343"/>
    <cellStyle name="Normal 3 7 6 3 7 2" xfId="16344"/>
    <cellStyle name="Normal 3 7 6 3 7 3" xfId="49691"/>
    <cellStyle name="Normal 3 7 6 3 8" xfId="16345"/>
    <cellStyle name="Normal 3 7 6 3 8 2" xfId="49692"/>
    <cellStyle name="Normal 3 7 6 3 9" xfId="49693"/>
    <cellStyle name="Normal 3 7 6 4" xfId="16346"/>
    <cellStyle name="Normal 3 7 6 4 10" xfId="49694"/>
    <cellStyle name="Normal 3 7 6 4 2" xfId="16347"/>
    <cellStyle name="Normal 3 7 6 4 2 2" xfId="16348"/>
    <cellStyle name="Normal 3 7 6 4 2 2 2" xfId="16349"/>
    <cellStyle name="Normal 3 7 6 4 2 2 2 2" xfId="32817"/>
    <cellStyle name="Normal 3 7 6 4 2 2 2 2 2" xfId="32818"/>
    <cellStyle name="Normal 3 7 6 4 2 2 2 2 3" xfId="49695"/>
    <cellStyle name="Normal 3 7 6 4 2 2 2 3" xfId="32819"/>
    <cellStyle name="Normal 3 7 6 4 2 2 2 4" xfId="49696"/>
    <cellStyle name="Normal 3 7 6 4 2 2 3" xfId="16350"/>
    <cellStyle name="Normal 3 7 6 4 2 2 3 2" xfId="32820"/>
    <cellStyle name="Normal 3 7 6 4 2 2 3 3" xfId="49697"/>
    <cellStyle name="Normal 3 7 6 4 2 2 4" xfId="32821"/>
    <cellStyle name="Normal 3 7 6 4 2 2 5" xfId="49698"/>
    <cellStyle name="Normal 3 7 6 4 2 3" xfId="16351"/>
    <cellStyle name="Normal 3 7 6 4 2 3 2" xfId="16352"/>
    <cellStyle name="Normal 3 7 6 4 2 3 2 2" xfId="32822"/>
    <cellStyle name="Normal 3 7 6 4 2 3 2 3" xfId="49699"/>
    <cellStyle name="Normal 3 7 6 4 2 3 3" xfId="32823"/>
    <cellStyle name="Normal 3 7 6 4 2 3 4" xfId="49700"/>
    <cellStyle name="Normal 3 7 6 4 2 4" xfId="16353"/>
    <cellStyle name="Normal 3 7 6 4 2 4 2" xfId="16354"/>
    <cellStyle name="Normal 3 7 6 4 2 4 3" xfId="49701"/>
    <cellStyle name="Normal 3 7 6 4 2 5" xfId="16355"/>
    <cellStyle name="Normal 3 7 6 4 2 5 2" xfId="16356"/>
    <cellStyle name="Normal 3 7 6 4 2 6" xfId="16357"/>
    <cellStyle name="Normal 3 7 6 4 2 7" xfId="49702"/>
    <cellStyle name="Normal 3 7 6 4 3" xfId="16358"/>
    <cellStyle name="Normal 3 7 6 4 3 2" xfId="16359"/>
    <cellStyle name="Normal 3 7 6 4 3 2 2" xfId="32824"/>
    <cellStyle name="Normal 3 7 6 4 3 2 2 2" xfId="32825"/>
    <cellStyle name="Normal 3 7 6 4 3 2 2 2 2" xfId="32826"/>
    <cellStyle name="Normal 3 7 6 4 3 2 2 2 3" xfId="49703"/>
    <cellStyle name="Normal 3 7 6 4 3 2 2 3" xfId="32827"/>
    <cellStyle name="Normal 3 7 6 4 3 2 2 4" xfId="49704"/>
    <cellStyle name="Normal 3 7 6 4 3 2 3" xfId="32828"/>
    <cellStyle name="Normal 3 7 6 4 3 2 3 2" xfId="32829"/>
    <cellStyle name="Normal 3 7 6 4 3 2 3 3" xfId="49705"/>
    <cellStyle name="Normal 3 7 6 4 3 2 4" xfId="32830"/>
    <cellStyle name="Normal 3 7 6 4 3 2 5" xfId="49706"/>
    <cellStyle name="Normal 3 7 6 4 3 3" xfId="16360"/>
    <cellStyle name="Normal 3 7 6 4 3 3 2" xfId="32831"/>
    <cellStyle name="Normal 3 7 6 4 3 3 2 2" xfId="32832"/>
    <cellStyle name="Normal 3 7 6 4 3 3 2 3" xfId="49707"/>
    <cellStyle name="Normal 3 7 6 4 3 3 3" xfId="32833"/>
    <cellStyle name="Normal 3 7 6 4 3 3 4" xfId="49708"/>
    <cellStyle name="Normal 3 7 6 4 3 4" xfId="32834"/>
    <cellStyle name="Normal 3 7 6 4 3 4 2" xfId="32835"/>
    <cellStyle name="Normal 3 7 6 4 3 4 3" xfId="49709"/>
    <cellStyle name="Normal 3 7 6 4 3 5" xfId="32836"/>
    <cellStyle name="Normal 3 7 6 4 3 6" xfId="49710"/>
    <cellStyle name="Normal 3 7 6 4 4" xfId="16361"/>
    <cellStyle name="Normal 3 7 6 4 4 2" xfId="16362"/>
    <cellStyle name="Normal 3 7 6 4 4 2 2" xfId="32837"/>
    <cellStyle name="Normal 3 7 6 4 4 2 2 2" xfId="32838"/>
    <cellStyle name="Normal 3 7 6 4 4 2 2 3" xfId="49711"/>
    <cellStyle name="Normal 3 7 6 4 4 2 3" xfId="32839"/>
    <cellStyle name="Normal 3 7 6 4 4 2 4" xfId="49712"/>
    <cellStyle name="Normal 3 7 6 4 4 3" xfId="32840"/>
    <cellStyle name="Normal 3 7 6 4 4 3 2" xfId="32841"/>
    <cellStyle name="Normal 3 7 6 4 4 3 3" xfId="49713"/>
    <cellStyle name="Normal 3 7 6 4 4 4" xfId="32842"/>
    <cellStyle name="Normal 3 7 6 4 4 5" xfId="49714"/>
    <cellStyle name="Normal 3 7 6 4 5" xfId="16363"/>
    <cellStyle name="Normal 3 7 6 4 5 2" xfId="16364"/>
    <cellStyle name="Normal 3 7 6 4 5 2 2" xfId="32843"/>
    <cellStyle name="Normal 3 7 6 4 5 2 3" xfId="49715"/>
    <cellStyle name="Normal 3 7 6 4 5 3" xfId="32844"/>
    <cellStyle name="Normal 3 7 6 4 5 4" xfId="49716"/>
    <cellStyle name="Normal 3 7 6 4 6" xfId="16365"/>
    <cellStyle name="Normal 3 7 6 4 6 2" xfId="16366"/>
    <cellStyle name="Normal 3 7 6 4 6 3" xfId="49717"/>
    <cellStyle name="Normal 3 7 6 4 7" xfId="16367"/>
    <cellStyle name="Normal 3 7 6 4 7 2" xfId="49718"/>
    <cellStyle name="Normal 3 7 6 4 8" xfId="49719"/>
    <cellStyle name="Normal 3 7 6 4 9" xfId="49720"/>
    <cellStyle name="Normal 3 7 6 5" xfId="16368"/>
    <cellStyle name="Normal 3 7 6 5 2" xfId="16369"/>
    <cellStyle name="Normal 3 7 6 5 2 2" xfId="16370"/>
    <cellStyle name="Normal 3 7 6 5 2 2 2" xfId="32845"/>
    <cellStyle name="Normal 3 7 6 5 2 2 2 2" xfId="32846"/>
    <cellStyle name="Normal 3 7 6 5 2 2 2 3" xfId="49721"/>
    <cellStyle name="Normal 3 7 6 5 2 2 3" xfId="32847"/>
    <cellStyle name="Normal 3 7 6 5 2 2 4" xfId="49722"/>
    <cellStyle name="Normal 3 7 6 5 2 3" xfId="16371"/>
    <cellStyle name="Normal 3 7 6 5 2 3 2" xfId="32848"/>
    <cellStyle name="Normal 3 7 6 5 2 3 3" xfId="49723"/>
    <cellStyle name="Normal 3 7 6 5 2 4" xfId="32849"/>
    <cellStyle name="Normal 3 7 6 5 2 5" xfId="49724"/>
    <cellStyle name="Normal 3 7 6 5 2 6" xfId="49725"/>
    <cellStyle name="Normal 3 7 6 5 3" xfId="16372"/>
    <cellStyle name="Normal 3 7 6 5 3 2" xfId="16373"/>
    <cellStyle name="Normal 3 7 6 5 3 2 2" xfId="32850"/>
    <cellStyle name="Normal 3 7 6 5 3 2 3" xfId="49726"/>
    <cellStyle name="Normal 3 7 6 5 3 3" xfId="32851"/>
    <cellStyle name="Normal 3 7 6 5 3 4" xfId="49727"/>
    <cellStyle name="Normal 3 7 6 5 4" xfId="16374"/>
    <cellStyle name="Normal 3 7 6 5 4 2" xfId="16375"/>
    <cellStyle name="Normal 3 7 6 5 4 3" xfId="49728"/>
    <cellStyle name="Normal 3 7 6 5 5" xfId="16376"/>
    <cellStyle name="Normal 3 7 6 5 5 2" xfId="16377"/>
    <cellStyle name="Normal 3 7 6 5 6" xfId="16378"/>
    <cellStyle name="Normal 3 7 6 5 7" xfId="49729"/>
    <cellStyle name="Normal 3 7 6 6" xfId="16379"/>
    <cellStyle name="Normal 3 7 6 6 2" xfId="16380"/>
    <cellStyle name="Normal 3 7 6 6 2 2" xfId="32852"/>
    <cellStyle name="Normal 3 7 6 6 2 2 2" xfId="32853"/>
    <cellStyle name="Normal 3 7 6 6 2 2 2 2" xfId="32854"/>
    <cellStyle name="Normal 3 7 6 6 2 2 2 3" xfId="49730"/>
    <cellStyle name="Normal 3 7 6 6 2 2 3" xfId="32855"/>
    <cellStyle name="Normal 3 7 6 6 2 2 4" xfId="49731"/>
    <cellStyle name="Normal 3 7 6 6 2 3" xfId="32856"/>
    <cellStyle name="Normal 3 7 6 6 2 3 2" xfId="32857"/>
    <cellStyle name="Normal 3 7 6 6 2 3 3" xfId="49732"/>
    <cellStyle name="Normal 3 7 6 6 2 4" xfId="32858"/>
    <cellStyle name="Normal 3 7 6 6 2 5" xfId="49733"/>
    <cellStyle name="Normal 3 7 6 6 3" xfId="16381"/>
    <cellStyle name="Normal 3 7 6 6 3 2" xfId="32859"/>
    <cellStyle name="Normal 3 7 6 6 3 2 2" xfId="32860"/>
    <cellStyle name="Normal 3 7 6 6 3 2 3" xfId="49734"/>
    <cellStyle name="Normal 3 7 6 6 3 3" xfId="32861"/>
    <cellStyle name="Normal 3 7 6 6 3 4" xfId="49735"/>
    <cellStyle name="Normal 3 7 6 6 4" xfId="32862"/>
    <cellStyle name="Normal 3 7 6 6 4 2" xfId="32863"/>
    <cellStyle name="Normal 3 7 6 6 4 3" xfId="49736"/>
    <cellStyle name="Normal 3 7 6 6 5" xfId="32864"/>
    <cellStyle name="Normal 3 7 6 6 6" xfId="49737"/>
    <cellStyle name="Normal 3 7 6 6 7" xfId="49738"/>
    <cellStyle name="Normal 3 7 6 7" xfId="16382"/>
    <cellStyle name="Normal 3 7 6 7 2" xfId="16383"/>
    <cellStyle name="Normal 3 7 6 7 2 2" xfId="32865"/>
    <cellStyle name="Normal 3 7 6 7 2 2 2" xfId="32866"/>
    <cellStyle name="Normal 3 7 6 7 2 2 3" xfId="49739"/>
    <cellStyle name="Normal 3 7 6 7 2 3" xfId="32867"/>
    <cellStyle name="Normal 3 7 6 7 2 4" xfId="49740"/>
    <cellStyle name="Normal 3 7 6 7 3" xfId="16384"/>
    <cellStyle name="Normal 3 7 6 7 3 2" xfId="32868"/>
    <cellStyle name="Normal 3 7 6 7 3 3" xfId="49741"/>
    <cellStyle name="Normal 3 7 6 7 4" xfId="32869"/>
    <cellStyle name="Normal 3 7 6 7 5" xfId="49742"/>
    <cellStyle name="Normal 3 7 6 8" xfId="16385"/>
    <cellStyle name="Normal 3 7 6 8 2" xfId="16386"/>
    <cellStyle name="Normal 3 7 6 8 2 2" xfId="32870"/>
    <cellStyle name="Normal 3 7 6 8 2 2 2" xfId="32871"/>
    <cellStyle name="Normal 3 7 6 8 2 2 3" xfId="49743"/>
    <cellStyle name="Normal 3 7 6 8 2 3" xfId="32872"/>
    <cellStyle name="Normal 3 7 6 8 2 4" xfId="49744"/>
    <cellStyle name="Normal 3 7 6 8 3" xfId="32873"/>
    <cellStyle name="Normal 3 7 6 8 3 2" xfId="32874"/>
    <cellStyle name="Normal 3 7 6 8 3 3" xfId="49745"/>
    <cellStyle name="Normal 3 7 6 8 4" xfId="32875"/>
    <cellStyle name="Normal 3 7 6 8 5" xfId="49746"/>
    <cellStyle name="Normal 3 7 6 9" xfId="16387"/>
    <cellStyle name="Normal 3 7 6 9 2" xfId="16388"/>
    <cellStyle name="Normal 3 7 6 9 2 2" xfId="32876"/>
    <cellStyle name="Normal 3 7 6 9 2 2 2" xfId="32877"/>
    <cellStyle name="Normal 3 7 6 9 2 2 3" xfId="49747"/>
    <cellStyle name="Normal 3 7 6 9 2 3" xfId="32878"/>
    <cellStyle name="Normal 3 7 6 9 2 4" xfId="49748"/>
    <cellStyle name="Normal 3 7 6 9 3" xfId="32879"/>
    <cellStyle name="Normal 3 7 6 9 3 2" xfId="32880"/>
    <cellStyle name="Normal 3 7 6 9 3 3" xfId="49749"/>
    <cellStyle name="Normal 3 7 6 9 4" xfId="32881"/>
    <cellStyle name="Normal 3 7 6 9 5" xfId="49750"/>
    <cellStyle name="Normal 3 7 7" xfId="16389"/>
    <cellStyle name="Normal 3 7 7 10" xfId="49751"/>
    <cellStyle name="Normal 3 7 7 11" xfId="49752"/>
    <cellStyle name="Normal 3 7 7 12" xfId="49753"/>
    <cellStyle name="Normal 3 7 7 2" xfId="16390"/>
    <cellStyle name="Normal 3 7 7 2 2" xfId="16391"/>
    <cellStyle name="Normal 3 7 7 2 2 2" xfId="16392"/>
    <cellStyle name="Normal 3 7 7 2 2 2 2" xfId="16393"/>
    <cellStyle name="Normal 3 7 7 2 2 2 2 2" xfId="32882"/>
    <cellStyle name="Normal 3 7 7 2 2 2 2 2 2" xfId="32883"/>
    <cellStyle name="Normal 3 7 7 2 2 2 2 2 3" xfId="49754"/>
    <cellStyle name="Normal 3 7 7 2 2 2 2 3" xfId="32884"/>
    <cellStyle name="Normal 3 7 7 2 2 2 2 4" xfId="49755"/>
    <cellStyle name="Normal 3 7 7 2 2 2 3" xfId="16394"/>
    <cellStyle name="Normal 3 7 7 2 2 2 3 2" xfId="32885"/>
    <cellStyle name="Normal 3 7 7 2 2 2 3 3" xfId="49756"/>
    <cellStyle name="Normal 3 7 7 2 2 2 4" xfId="32886"/>
    <cellStyle name="Normal 3 7 7 2 2 2 5" xfId="49757"/>
    <cellStyle name="Normal 3 7 7 2 2 3" xfId="16395"/>
    <cellStyle name="Normal 3 7 7 2 2 3 2" xfId="16396"/>
    <cellStyle name="Normal 3 7 7 2 2 3 2 2" xfId="32887"/>
    <cellStyle name="Normal 3 7 7 2 2 3 2 3" xfId="49758"/>
    <cellStyle name="Normal 3 7 7 2 2 3 3" xfId="32888"/>
    <cellStyle name="Normal 3 7 7 2 2 3 4" xfId="49759"/>
    <cellStyle name="Normal 3 7 7 2 2 4" xfId="16397"/>
    <cellStyle name="Normal 3 7 7 2 2 4 2" xfId="16398"/>
    <cellStyle name="Normal 3 7 7 2 2 4 3" xfId="49760"/>
    <cellStyle name="Normal 3 7 7 2 2 5" xfId="16399"/>
    <cellStyle name="Normal 3 7 7 2 2 5 2" xfId="16400"/>
    <cellStyle name="Normal 3 7 7 2 2 6" xfId="16401"/>
    <cellStyle name="Normal 3 7 7 2 2 7" xfId="49761"/>
    <cellStyle name="Normal 3 7 7 2 3" xfId="16402"/>
    <cellStyle name="Normal 3 7 7 2 3 2" xfId="16403"/>
    <cellStyle name="Normal 3 7 7 2 3 2 2" xfId="32889"/>
    <cellStyle name="Normal 3 7 7 2 3 2 2 2" xfId="32890"/>
    <cellStyle name="Normal 3 7 7 2 3 2 2 3" xfId="49762"/>
    <cellStyle name="Normal 3 7 7 2 3 2 3" xfId="32891"/>
    <cellStyle name="Normal 3 7 7 2 3 2 4" xfId="49763"/>
    <cellStyle name="Normal 3 7 7 2 3 3" xfId="16404"/>
    <cellStyle name="Normal 3 7 7 2 3 3 2" xfId="32892"/>
    <cellStyle name="Normal 3 7 7 2 3 3 3" xfId="49764"/>
    <cellStyle name="Normal 3 7 7 2 3 4" xfId="32893"/>
    <cellStyle name="Normal 3 7 7 2 3 5" xfId="49765"/>
    <cellStyle name="Normal 3 7 7 2 4" xfId="16405"/>
    <cellStyle name="Normal 3 7 7 2 4 2" xfId="16406"/>
    <cellStyle name="Normal 3 7 7 2 4 2 2" xfId="32894"/>
    <cellStyle name="Normal 3 7 7 2 4 2 3" xfId="49766"/>
    <cellStyle name="Normal 3 7 7 2 4 3" xfId="32895"/>
    <cellStyle name="Normal 3 7 7 2 4 4" xfId="49767"/>
    <cellStyle name="Normal 3 7 7 2 5" xfId="16407"/>
    <cellStyle name="Normal 3 7 7 2 5 2" xfId="16408"/>
    <cellStyle name="Normal 3 7 7 2 5 3" xfId="49768"/>
    <cellStyle name="Normal 3 7 7 2 6" xfId="16409"/>
    <cellStyle name="Normal 3 7 7 2 6 2" xfId="16410"/>
    <cellStyle name="Normal 3 7 7 2 7" xfId="16411"/>
    <cellStyle name="Normal 3 7 7 2 8" xfId="49769"/>
    <cellStyle name="Normal 3 7 7 3" xfId="16412"/>
    <cellStyle name="Normal 3 7 7 3 2" xfId="16413"/>
    <cellStyle name="Normal 3 7 7 3 2 2" xfId="16414"/>
    <cellStyle name="Normal 3 7 7 3 2 2 2" xfId="32896"/>
    <cellStyle name="Normal 3 7 7 3 2 2 2 2" xfId="32897"/>
    <cellStyle name="Normal 3 7 7 3 2 2 2 3" xfId="49770"/>
    <cellStyle name="Normal 3 7 7 3 2 2 3" xfId="32898"/>
    <cellStyle name="Normal 3 7 7 3 2 2 4" xfId="49771"/>
    <cellStyle name="Normal 3 7 7 3 2 3" xfId="16415"/>
    <cellStyle name="Normal 3 7 7 3 2 3 2" xfId="32899"/>
    <cellStyle name="Normal 3 7 7 3 2 3 3" xfId="49772"/>
    <cellStyle name="Normal 3 7 7 3 2 4" xfId="32900"/>
    <cellStyle name="Normal 3 7 7 3 2 5" xfId="49773"/>
    <cellStyle name="Normal 3 7 7 3 3" xfId="16416"/>
    <cellStyle name="Normal 3 7 7 3 3 2" xfId="16417"/>
    <cellStyle name="Normal 3 7 7 3 3 2 2" xfId="32901"/>
    <cellStyle name="Normal 3 7 7 3 3 2 3" xfId="49774"/>
    <cellStyle name="Normal 3 7 7 3 3 3" xfId="32902"/>
    <cellStyle name="Normal 3 7 7 3 3 4" xfId="49775"/>
    <cellStyle name="Normal 3 7 7 3 4" xfId="16418"/>
    <cellStyle name="Normal 3 7 7 3 4 2" xfId="16419"/>
    <cellStyle name="Normal 3 7 7 3 4 3" xfId="49776"/>
    <cellStyle name="Normal 3 7 7 3 5" xfId="16420"/>
    <cellStyle name="Normal 3 7 7 3 5 2" xfId="16421"/>
    <cellStyle name="Normal 3 7 7 3 6" xfId="16422"/>
    <cellStyle name="Normal 3 7 7 3 7" xfId="49777"/>
    <cellStyle name="Normal 3 7 7 4" xfId="16423"/>
    <cellStyle name="Normal 3 7 7 4 2" xfId="16424"/>
    <cellStyle name="Normal 3 7 7 4 2 2" xfId="32903"/>
    <cellStyle name="Normal 3 7 7 4 2 2 2" xfId="32904"/>
    <cellStyle name="Normal 3 7 7 4 2 2 2 2" xfId="32905"/>
    <cellStyle name="Normal 3 7 7 4 2 2 2 3" xfId="49778"/>
    <cellStyle name="Normal 3 7 7 4 2 2 3" xfId="32906"/>
    <cellStyle name="Normal 3 7 7 4 2 2 4" xfId="49779"/>
    <cellStyle name="Normal 3 7 7 4 2 3" xfId="32907"/>
    <cellStyle name="Normal 3 7 7 4 2 3 2" xfId="32908"/>
    <cellStyle name="Normal 3 7 7 4 2 3 3" xfId="49780"/>
    <cellStyle name="Normal 3 7 7 4 2 4" xfId="32909"/>
    <cellStyle name="Normal 3 7 7 4 2 5" xfId="49781"/>
    <cellStyle name="Normal 3 7 7 4 3" xfId="16425"/>
    <cellStyle name="Normal 3 7 7 4 3 2" xfId="32910"/>
    <cellStyle name="Normal 3 7 7 4 3 2 2" xfId="32911"/>
    <cellStyle name="Normal 3 7 7 4 3 2 3" xfId="49782"/>
    <cellStyle name="Normal 3 7 7 4 3 3" xfId="32912"/>
    <cellStyle name="Normal 3 7 7 4 3 4" xfId="49783"/>
    <cellStyle name="Normal 3 7 7 4 4" xfId="32913"/>
    <cellStyle name="Normal 3 7 7 4 4 2" xfId="32914"/>
    <cellStyle name="Normal 3 7 7 4 4 3" xfId="49784"/>
    <cellStyle name="Normal 3 7 7 4 5" xfId="32915"/>
    <cellStyle name="Normal 3 7 7 4 6" xfId="49785"/>
    <cellStyle name="Normal 3 7 7 5" xfId="16426"/>
    <cellStyle name="Normal 3 7 7 5 2" xfId="16427"/>
    <cellStyle name="Normal 3 7 7 5 2 2" xfId="32916"/>
    <cellStyle name="Normal 3 7 7 5 2 2 2" xfId="32917"/>
    <cellStyle name="Normal 3 7 7 5 2 2 3" xfId="49786"/>
    <cellStyle name="Normal 3 7 7 5 2 3" xfId="32918"/>
    <cellStyle name="Normal 3 7 7 5 2 4" xfId="49787"/>
    <cellStyle name="Normal 3 7 7 5 3" xfId="32919"/>
    <cellStyle name="Normal 3 7 7 5 3 2" xfId="32920"/>
    <cellStyle name="Normal 3 7 7 5 3 3" xfId="49788"/>
    <cellStyle name="Normal 3 7 7 5 4" xfId="32921"/>
    <cellStyle name="Normal 3 7 7 5 5" xfId="49789"/>
    <cellStyle name="Normal 3 7 7 6" xfId="16428"/>
    <cellStyle name="Normal 3 7 7 6 2" xfId="16429"/>
    <cellStyle name="Normal 3 7 7 6 2 2" xfId="32922"/>
    <cellStyle name="Normal 3 7 7 6 2 2 2" xfId="32923"/>
    <cellStyle name="Normal 3 7 7 6 2 2 3" xfId="49790"/>
    <cellStyle name="Normal 3 7 7 6 2 3" xfId="32924"/>
    <cellStyle name="Normal 3 7 7 6 2 4" xfId="49791"/>
    <cellStyle name="Normal 3 7 7 6 3" xfId="32925"/>
    <cellStyle name="Normal 3 7 7 6 3 2" xfId="32926"/>
    <cellStyle name="Normal 3 7 7 6 3 3" xfId="49792"/>
    <cellStyle name="Normal 3 7 7 6 4" xfId="32927"/>
    <cellStyle name="Normal 3 7 7 6 5" xfId="49793"/>
    <cellStyle name="Normal 3 7 7 7" xfId="16430"/>
    <cellStyle name="Normal 3 7 7 7 2" xfId="16431"/>
    <cellStyle name="Normal 3 7 7 7 2 2" xfId="32928"/>
    <cellStyle name="Normal 3 7 7 7 2 3" xfId="49794"/>
    <cellStyle name="Normal 3 7 7 7 3" xfId="32929"/>
    <cellStyle name="Normal 3 7 7 7 4" xfId="49795"/>
    <cellStyle name="Normal 3 7 7 8" xfId="16432"/>
    <cellStyle name="Normal 3 7 7 8 2" xfId="32930"/>
    <cellStyle name="Normal 3 7 7 8 3" xfId="49796"/>
    <cellStyle name="Normal 3 7 7 9" xfId="32931"/>
    <cellStyle name="Normal 3 7 7 9 2" xfId="49797"/>
    <cellStyle name="Normal 3 7 8" xfId="16433"/>
    <cellStyle name="Normal 3 7 8 10" xfId="49798"/>
    <cellStyle name="Normal 3 7 8 11" xfId="49799"/>
    <cellStyle name="Normal 3 7 8 2" xfId="16434"/>
    <cellStyle name="Normal 3 7 8 2 2" xfId="16435"/>
    <cellStyle name="Normal 3 7 8 2 2 2" xfId="16436"/>
    <cellStyle name="Normal 3 7 8 2 2 2 2" xfId="16437"/>
    <cellStyle name="Normal 3 7 8 2 2 2 2 2" xfId="32932"/>
    <cellStyle name="Normal 3 7 8 2 2 2 2 2 2" xfId="32933"/>
    <cellStyle name="Normal 3 7 8 2 2 2 2 2 3" xfId="49800"/>
    <cellStyle name="Normal 3 7 8 2 2 2 2 3" xfId="32934"/>
    <cellStyle name="Normal 3 7 8 2 2 2 2 4" xfId="49801"/>
    <cellStyle name="Normal 3 7 8 2 2 2 3" xfId="16438"/>
    <cellStyle name="Normal 3 7 8 2 2 2 3 2" xfId="32935"/>
    <cellStyle name="Normal 3 7 8 2 2 2 3 3" xfId="49802"/>
    <cellStyle name="Normal 3 7 8 2 2 2 4" xfId="32936"/>
    <cellStyle name="Normal 3 7 8 2 2 2 5" xfId="49803"/>
    <cellStyle name="Normal 3 7 8 2 2 3" xfId="16439"/>
    <cellStyle name="Normal 3 7 8 2 2 3 2" xfId="16440"/>
    <cellStyle name="Normal 3 7 8 2 2 3 2 2" xfId="32937"/>
    <cellStyle name="Normal 3 7 8 2 2 3 2 3" xfId="49804"/>
    <cellStyle name="Normal 3 7 8 2 2 3 3" xfId="32938"/>
    <cellStyle name="Normal 3 7 8 2 2 3 4" xfId="49805"/>
    <cellStyle name="Normal 3 7 8 2 2 4" xfId="16441"/>
    <cellStyle name="Normal 3 7 8 2 2 4 2" xfId="16442"/>
    <cellStyle name="Normal 3 7 8 2 2 4 3" xfId="49806"/>
    <cellStyle name="Normal 3 7 8 2 2 5" xfId="16443"/>
    <cellStyle name="Normal 3 7 8 2 2 5 2" xfId="16444"/>
    <cellStyle name="Normal 3 7 8 2 2 6" xfId="16445"/>
    <cellStyle name="Normal 3 7 8 2 2 7" xfId="49807"/>
    <cellStyle name="Normal 3 7 8 2 3" xfId="16446"/>
    <cellStyle name="Normal 3 7 8 2 3 2" xfId="16447"/>
    <cellStyle name="Normal 3 7 8 2 3 2 2" xfId="32939"/>
    <cellStyle name="Normal 3 7 8 2 3 2 2 2" xfId="32940"/>
    <cellStyle name="Normal 3 7 8 2 3 2 2 3" xfId="49808"/>
    <cellStyle name="Normal 3 7 8 2 3 2 3" xfId="32941"/>
    <cellStyle name="Normal 3 7 8 2 3 2 4" xfId="49809"/>
    <cellStyle name="Normal 3 7 8 2 3 3" xfId="16448"/>
    <cellStyle name="Normal 3 7 8 2 3 3 2" xfId="32942"/>
    <cellStyle name="Normal 3 7 8 2 3 3 3" xfId="49810"/>
    <cellStyle name="Normal 3 7 8 2 3 4" xfId="32943"/>
    <cellStyle name="Normal 3 7 8 2 3 5" xfId="49811"/>
    <cellStyle name="Normal 3 7 8 2 4" xfId="16449"/>
    <cellStyle name="Normal 3 7 8 2 4 2" xfId="16450"/>
    <cellStyle name="Normal 3 7 8 2 4 2 2" xfId="32944"/>
    <cellStyle name="Normal 3 7 8 2 4 2 3" xfId="49812"/>
    <cellStyle name="Normal 3 7 8 2 4 3" xfId="32945"/>
    <cellStyle name="Normal 3 7 8 2 4 4" xfId="49813"/>
    <cellStyle name="Normal 3 7 8 2 5" xfId="16451"/>
    <cellStyle name="Normal 3 7 8 2 5 2" xfId="16452"/>
    <cellStyle name="Normal 3 7 8 2 5 3" xfId="49814"/>
    <cellStyle name="Normal 3 7 8 2 6" xfId="16453"/>
    <cellStyle name="Normal 3 7 8 2 6 2" xfId="16454"/>
    <cellStyle name="Normal 3 7 8 2 7" xfId="16455"/>
    <cellStyle name="Normal 3 7 8 2 8" xfId="49815"/>
    <cellStyle name="Normal 3 7 8 3" xfId="16456"/>
    <cellStyle name="Normal 3 7 8 3 2" xfId="16457"/>
    <cellStyle name="Normal 3 7 8 3 2 2" xfId="16458"/>
    <cellStyle name="Normal 3 7 8 3 2 2 2" xfId="32946"/>
    <cellStyle name="Normal 3 7 8 3 2 2 2 2" xfId="32947"/>
    <cellStyle name="Normal 3 7 8 3 2 2 2 3" xfId="49816"/>
    <cellStyle name="Normal 3 7 8 3 2 2 3" xfId="32948"/>
    <cellStyle name="Normal 3 7 8 3 2 2 4" xfId="49817"/>
    <cellStyle name="Normal 3 7 8 3 2 3" xfId="16459"/>
    <cellStyle name="Normal 3 7 8 3 2 3 2" xfId="32949"/>
    <cellStyle name="Normal 3 7 8 3 2 3 3" xfId="49818"/>
    <cellStyle name="Normal 3 7 8 3 2 4" xfId="32950"/>
    <cellStyle name="Normal 3 7 8 3 2 5" xfId="49819"/>
    <cellStyle name="Normal 3 7 8 3 3" xfId="16460"/>
    <cellStyle name="Normal 3 7 8 3 3 2" xfId="16461"/>
    <cellStyle name="Normal 3 7 8 3 3 2 2" xfId="32951"/>
    <cellStyle name="Normal 3 7 8 3 3 2 3" xfId="49820"/>
    <cellStyle name="Normal 3 7 8 3 3 3" xfId="32952"/>
    <cellStyle name="Normal 3 7 8 3 3 4" xfId="49821"/>
    <cellStyle name="Normal 3 7 8 3 4" xfId="16462"/>
    <cellStyle name="Normal 3 7 8 3 4 2" xfId="16463"/>
    <cellStyle name="Normal 3 7 8 3 4 3" xfId="49822"/>
    <cellStyle name="Normal 3 7 8 3 5" xfId="16464"/>
    <cellStyle name="Normal 3 7 8 3 5 2" xfId="16465"/>
    <cellStyle name="Normal 3 7 8 3 6" xfId="16466"/>
    <cellStyle name="Normal 3 7 8 3 7" xfId="49823"/>
    <cellStyle name="Normal 3 7 8 4" xfId="16467"/>
    <cellStyle name="Normal 3 7 8 4 2" xfId="16468"/>
    <cellStyle name="Normal 3 7 8 4 2 2" xfId="32953"/>
    <cellStyle name="Normal 3 7 8 4 2 2 2" xfId="32954"/>
    <cellStyle name="Normal 3 7 8 4 2 2 2 2" xfId="32955"/>
    <cellStyle name="Normal 3 7 8 4 2 2 2 3" xfId="49824"/>
    <cellStyle name="Normal 3 7 8 4 2 2 3" xfId="32956"/>
    <cellStyle name="Normal 3 7 8 4 2 2 4" xfId="49825"/>
    <cellStyle name="Normal 3 7 8 4 2 3" xfId="32957"/>
    <cellStyle name="Normal 3 7 8 4 2 3 2" xfId="32958"/>
    <cellStyle name="Normal 3 7 8 4 2 3 3" xfId="49826"/>
    <cellStyle name="Normal 3 7 8 4 2 4" xfId="32959"/>
    <cellStyle name="Normal 3 7 8 4 2 5" xfId="49827"/>
    <cellStyle name="Normal 3 7 8 4 3" xfId="16469"/>
    <cellStyle name="Normal 3 7 8 4 3 2" xfId="32960"/>
    <cellStyle name="Normal 3 7 8 4 3 2 2" xfId="32961"/>
    <cellStyle name="Normal 3 7 8 4 3 2 3" xfId="49828"/>
    <cellStyle name="Normal 3 7 8 4 3 3" xfId="32962"/>
    <cellStyle name="Normal 3 7 8 4 3 4" xfId="49829"/>
    <cellStyle name="Normal 3 7 8 4 4" xfId="32963"/>
    <cellStyle name="Normal 3 7 8 4 4 2" xfId="32964"/>
    <cellStyle name="Normal 3 7 8 4 4 3" xfId="49830"/>
    <cellStyle name="Normal 3 7 8 4 5" xfId="32965"/>
    <cellStyle name="Normal 3 7 8 4 6" xfId="49831"/>
    <cellStyle name="Normal 3 7 8 5" xfId="16470"/>
    <cellStyle name="Normal 3 7 8 5 2" xfId="16471"/>
    <cellStyle name="Normal 3 7 8 5 2 2" xfId="32966"/>
    <cellStyle name="Normal 3 7 8 5 2 2 2" xfId="32967"/>
    <cellStyle name="Normal 3 7 8 5 2 2 3" xfId="49832"/>
    <cellStyle name="Normal 3 7 8 5 2 3" xfId="32968"/>
    <cellStyle name="Normal 3 7 8 5 2 4" xfId="49833"/>
    <cellStyle name="Normal 3 7 8 5 3" xfId="32969"/>
    <cellStyle name="Normal 3 7 8 5 3 2" xfId="32970"/>
    <cellStyle name="Normal 3 7 8 5 3 3" xfId="49834"/>
    <cellStyle name="Normal 3 7 8 5 4" xfId="32971"/>
    <cellStyle name="Normal 3 7 8 5 5" xfId="49835"/>
    <cellStyle name="Normal 3 7 8 6" xfId="16472"/>
    <cellStyle name="Normal 3 7 8 6 2" xfId="16473"/>
    <cellStyle name="Normal 3 7 8 6 2 2" xfId="32972"/>
    <cellStyle name="Normal 3 7 8 6 2 3" xfId="49836"/>
    <cellStyle name="Normal 3 7 8 6 3" xfId="32973"/>
    <cellStyle name="Normal 3 7 8 6 4" xfId="49837"/>
    <cellStyle name="Normal 3 7 8 7" xfId="16474"/>
    <cellStyle name="Normal 3 7 8 7 2" xfId="16475"/>
    <cellStyle name="Normal 3 7 8 7 3" xfId="49838"/>
    <cellStyle name="Normal 3 7 8 8" xfId="16476"/>
    <cellStyle name="Normal 3 7 8 8 2" xfId="49839"/>
    <cellStyle name="Normal 3 7 8 9" xfId="49840"/>
    <cellStyle name="Normal 3 7 9" xfId="16477"/>
    <cellStyle name="Normal 3 7 9 10" xfId="49841"/>
    <cellStyle name="Normal 3 7 9 2" xfId="16478"/>
    <cellStyle name="Normal 3 7 9 2 2" xfId="16479"/>
    <cellStyle name="Normal 3 7 9 2 2 2" xfId="16480"/>
    <cellStyle name="Normal 3 7 9 2 2 2 2" xfId="32974"/>
    <cellStyle name="Normal 3 7 9 2 2 2 2 2" xfId="32975"/>
    <cellStyle name="Normal 3 7 9 2 2 2 2 3" xfId="49842"/>
    <cellStyle name="Normal 3 7 9 2 2 2 3" xfId="32976"/>
    <cellStyle name="Normal 3 7 9 2 2 2 4" xfId="49843"/>
    <cellStyle name="Normal 3 7 9 2 2 3" xfId="16481"/>
    <cellStyle name="Normal 3 7 9 2 2 3 2" xfId="32977"/>
    <cellStyle name="Normal 3 7 9 2 2 3 3" xfId="49844"/>
    <cellStyle name="Normal 3 7 9 2 2 4" xfId="32978"/>
    <cellStyle name="Normal 3 7 9 2 2 5" xfId="49845"/>
    <cellStyle name="Normal 3 7 9 2 3" xfId="16482"/>
    <cellStyle name="Normal 3 7 9 2 3 2" xfId="16483"/>
    <cellStyle name="Normal 3 7 9 2 3 2 2" xfId="32979"/>
    <cellStyle name="Normal 3 7 9 2 3 2 3" xfId="49846"/>
    <cellStyle name="Normal 3 7 9 2 3 3" xfId="32980"/>
    <cellStyle name="Normal 3 7 9 2 3 4" xfId="49847"/>
    <cellStyle name="Normal 3 7 9 2 4" xfId="16484"/>
    <cellStyle name="Normal 3 7 9 2 4 2" xfId="16485"/>
    <cellStyle name="Normal 3 7 9 2 4 3" xfId="49848"/>
    <cellStyle name="Normal 3 7 9 2 5" xfId="16486"/>
    <cellStyle name="Normal 3 7 9 2 5 2" xfId="16487"/>
    <cellStyle name="Normal 3 7 9 2 6" xfId="16488"/>
    <cellStyle name="Normal 3 7 9 2 7" xfId="49849"/>
    <cellStyle name="Normal 3 7 9 3" xfId="16489"/>
    <cellStyle name="Normal 3 7 9 3 2" xfId="16490"/>
    <cellStyle name="Normal 3 7 9 3 2 2" xfId="32981"/>
    <cellStyle name="Normal 3 7 9 3 2 2 2" xfId="32982"/>
    <cellStyle name="Normal 3 7 9 3 2 2 2 2" xfId="32983"/>
    <cellStyle name="Normal 3 7 9 3 2 2 2 3" xfId="49850"/>
    <cellStyle name="Normal 3 7 9 3 2 2 3" xfId="32984"/>
    <cellStyle name="Normal 3 7 9 3 2 2 4" xfId="49851"/>
    <cellStyle name="Normal 3 7 9 3 2 3" xfId="32985"/>
    <cellStyle name="Normal 3 7 9 3 2 3 2" xfId="32986"/>
    <cellStyle name="Normal 3 7 9 3 2 3 3" xfId="49852"/>
    <cellStyle name="Normal 3 7 9 3 2 4" xfId="32987"/>
    <cellStyle name="Normal 3 7 9 3 2 5" xfId="49853"/>
    <cellStyle name="Normal 3 7 9 3 3" xfId="16491"/>
    <cellStyle name="Normal 3 7 9 3 3 2" xfId="32988"/>
    <cellStyle name="Normal 3 7 9 3 3 2 2" xfId="32989"/>
    <cellStyle name="Normal 3 7 9 3 3 2 3" xfId="49854"/>
    <cellStyle name="Normal 3 7 9 3 3 3" xfId="32990"/>
    <cellStyle name="Normal 3 7 9 3 3 4" xfId="49855"/>
    <cellStyle name="Normal 3 7 9 3 4" xfId="32991"/>
    <cellStyle name="Normal 3 7 9 3 4 2" xfId="32992"/>
    <cellStyle name="Normal 3 7 9 3 4 3" xfId="49856"/>
    <cellStyle name="Normal 3 7 9 3 5" xfId="32993"/>
    <cellStyle name="Normal 3 7 9 3 6" xfId="49857"/>
    <cellStyle name="Normal 3 7 9 4" xfId="16492"/>
    <cellStyle name="Normal 3 7 9 4 2" xfId="16493"/>
    <cellStyle name="Normal 3 7 9 4 2 2" xfId="32994"/>
    <cellStyle name="Normal 3 7 9 4 2 2 2" xfId="32995"/>
    <cellStyle name="Normal 3 7 9 4 2 2 3" xfId="49858"/>
    <cellStyle name="Normal 3 7 9 4 2 3" xfId="32996"/>
    <cellStyle name="Normal 3 7 9 4 2 4" xfId="49859"/>
    <cellStyle name="Normal 3 7 9 4 3" xfId="32997"/>
    <cellStyle name="Normal 3 7 9 4 3 2" xfId="32998"/>
    <cellStyle name="Normal 3 7 9 4 3 3" xfId="49860"/>
    <cellStyle name="Normal 3 7 9 4 4" xfId="32999"/>
    <cellStyle name="Normal 3 7 9 4 5" xfId="49861"/>
    <cellStyle name="Normal 3 7 9 5" xfId="16494"/>
    <cellStyle name="Normal 3 7 9 5 2" xfId="16495"/>
    <cellStyle name="Normal 3 7 9 5 2 2" xfId="33000"/>
    <cellStyle name="Normal 3 7 9 5 2 3" xfId="49862"/>
    <cellStyle name="Normal 3 7 9 5 3" xfId="33001"/>
    <cellStyle name="Normal 3 7 9 5 4" xfId="49863"/>
    <cellStyle name="Normal 3 7 9 6" xfId="16496"/>
    <cellStyle name="Normal 3 7 9 6 2" xfId="16497"/>
    <cellStyle name="Normal 3 7 9 6 3" xfId="49864"/>
    <cellStyle name="Normal 3 7 9 7" xfId="16498"/>
    <cellStyle name="Normal 3 7 9 7 2" xfId="49865"/>
    <cellStyle name="Normal 3 7 9 8" xfId="49866"/>
    <cellStyle name="Normal 3 7 9 9" xfId="49867"/>
    <cellStyle name="Normal 3 8" xfId="4733"/>
    <cellStyle name="Normal 3 8 10" xfId="16499"/>
    <cellStyle name="Normal 3 8 10 2" xfId="16500"/>
    <cellStyle name="Normal 3 8 10 2 2" xfId="33002"/>
    <cellStyle name="Normal 3 8 10 2 3" xfId="49868"/>
    <cellStyle name="Normal 3 8 10 3" xfId="33003"/>
    <cellStyle name="Normal 3 8 10 4" xfId="49869"/>
    <cellStyle name="Normal 3 8 11" xfId="16501"/>
    <cellStyle name="Normal 3 8 11 2" xfId="33004"/>
    <cellStyle name="Normal 3 8 11 3" xfId="49870"/>
    <cellStyle name="Normal 3 8 12" xfId="33005"/>
    <cellStyle name="Normal 3 8 12 2" xfId="49871"/>
    <cellStyle name="Normal 3 8 13" xfId="49872"/>
    <cellStyle name="Normal 3 8 14" xfId="49873"/>
    <cellStyle name="Normal 3 8 15" xfId="49874"/>
    <cellStyle name="Normal 3 8 2" xfId="16502"/>
    <cellStyle name="Normal 3 8 2 10" xfId="49875"/>
    <cellStyle name="Normal 3 8 2 11" xfId="49876"/>
    <cellStyle name="Normal 3 8 2 12" xfId="49877"/>
    <cellStyle name="Normal 3 8 2 2" xfId="16503"/>
    <cellStyle name="Normal 3 8 2 2 2" xfId="16504"/>
    <cellStyle name="Normal 3 8 2 2 2 2" xfId="16505"/>
    <cellStyle name="Normal 3 8 2 2 2 2 2" xfId="16506"/>
    <cellStyle name="Normal 3 8 2 2 2 2 2 2" xfId="33006"/>
    <cellStyle name="Normal 3 8 2 2 2 2 2 2 2" xfId="33007"/>
    <cellStyle name="Normal 3 8 2 2 2 2 2 2 3" xfId="49878"/>
    <cellStyle name="Normal 3 8 2 2 2 2 2 3" xfId="33008"/>
    <cellStyle name="Normal 3 8 2 2 2 2 2 4" xfId="49879"/>
    <cellStyle name="Normal 3 8 2 2 2 2 3" xfId="16507"/>
    <cellStyle name="Normal 3 8 2 2 2 2 3 2" xfId="33009"/>
    <cellStyle name="Normal 3 8 2 2 2 2 3 3" xfId="49880"/>
    <cellStyle name="Normal 3 8 2 2 2 2 4" xfId="33010"/>
    <cellStyle name="Normal 3 8 2 2 2 2 5" xfId="49881"/>
    <cellStyle name="Normal 3 8 2 2 2 3" xfId="16508"/>
    <cellStyle name="Normal 3 8 2 2 2 3 2" xfId="16509"/>
    <cellStyle name="Normal 3 8 2 2 2 3 2 2" xfId="33011"/>
    <cellStyle name="Normal 3 8 2 2 2 3 2 3" xfId="49882"/>
    <cellStyle name="Normal 3 8 2 2 2 3 3" xfId="33012"/>
    <cellStyle name="Normal 3 8 2 2 2 3 4" xfId="49883"/>
    <cellStyle name="Normal 3 8 2 2 2 4" xfId="16510"/>
    <cellStyle name="Normal 3 8 2 2 2 4 2" xfId="16511"/>
    <cellStyle name="Normal 3 8 2 2 2 4 3" xfId="49884"/>
    <cellStyle name="Normal 3 8 2 2 2 5" xfId="16512"/>
    <cellStyle name="Normal 3 8 2 2 2 5 2" xfId="16513"/>
    <cellStyle name="Normal 3 8 2 2 2 6" xfId="16514"/>
    <cellStyle name="Normal 3 8 2 2 2 7" xfId="49885"/>
    <cellStyle name="Normal 3 8 2 2 3" xfId="16515"/>
    <cellStyle name="Normal 3 8 2 2 3 2" xfId="16516"/>
    <cellStyle name="Normal 3 8 2 2 3 2 2" xfId="33013"/>
    <cellStyle name="Normal 3 8 2 2 3 2 2 2" xfId="33014"/>
    <cellStyle name="Normal 3 8 2 2 3 2 2 3" xfId="49886"/>
    <cellStyle name="Normal 3 8 2 2 3 2 3" xfId="33015"/>
    <cellStyle name="Normal 3 8 2 2 3 2 4" xfId="49887"/>
    <cellStyle name="Normal 3 8 2 2 3 3" xfId="16517"/>
    <cellStyle name="Normal 3 8 2 2 3 3 2" xfId="33016"/>
    <cellStyle name="Normal 3 8 2 2 3 3 3" xfId="49888"/>
    <cellStyle name="Normal 3 8 2 2 3 4" xfId="33017"/>
    <cellStyle name="Normal 3 8 2 2 3 5" xfId="49889"/>
    <cellStyle name="Normal 3 8 2 2 4" xfId="16518"/>
    <cellStyle name="Normal 3 8 2 2 4 2" xfId="16519"/>
    <cellStyle name="Normal 3 8 2 2 4 2 2" xfId="33018"/>
    <cellStyle name="Normal 3 8 2 2 4 2 3" xfId="49890"/>
    <cellStyle name="Normal 3 8 2 2 4 3" xfId="33019"/>
    <cellStyle name="Normal 3 8 2 2 4 4" xfId="49891"/>
    <cellStyle name="Normal 3 8 2 2 5" xfId="16520"/>
    <cellStyle name="Normal 3 8 2 2 5 2" xfId="16521"/>
    <cellStyle name="Normal 3 8 2 2 5 3" xfId="49892"/>
    <cellStyle name="Normal 3 8 2 2 6" xfId="16522"/>
    <cellStyle name="Normal 3 8 2 2 6 2" xfId="16523"/>
    <cellStyle name="Normal 3 8 2 2 7" xfId="16524"/>
    <cellStyle name="Normal 3 8 2 2 8" xfId="49893"/>
    <cellStyle name="Normal 3 8 2 3" xfId="16525"/>
    <cellStyle name="Normal 3 8 2 3 2" xfId="16526"/>
    <cellStyle name="Normal 3 8 2 3 2 2" xfId="16527"/>
    <cellStyle name="Normal 3 8 2 3 2 2 2" xfId="33020"/>
    <cellStyle name="Normal 3 8 2 3 2 2 2 2" xfId="33021"/>
    <cellStyle name="Normal 3 8 2 3 2 2 2 3" xfId="49894"/>
    <cellStyle name="Normal 3 8 2 3 2 2 3" xfId="33022"/>
    <cellStyle name="Normal 3 8 2 3 2 2 4" xfId="49895"/>
    <cellStyle name="Normal 3 8 2 3 2 3" xfId="16528"/>
    <cellStyle name="Normal 3 8 2 3 2 3 2" xfId="33023"/>
    <cellStyle name="Normal 3 8 2 3 2 3 3" xfId="49896"/>
    <cellStyle name="Normal 3 8 2 3 2 4" xfId="33024"/>
    <cellStyle name="Normal 3 8 2 3 2 5" xfId="49897"/>
    <cellStyle name="Normal 3 8 2 3 3" xfId="16529"/>
    <cellStyle name="Normal 3 8 2 3 3 2" xfId="16530"/>
    <cellStyle name="Normal 3 8 2 3 3 2 2" xfId="33025"/>
    <cellStyle name="Normal 3 8 2 3 3 2 3" xfId="49898"/>
    <cellStyle name="Normal 3 8 2 3 3 3" xfId="33026"/>
    <cellStyle name="Normal 3 8 2 3 3 4" xfId="49899"/>
    <cellStyle name="Normal 3 8 2 3 4" xfId="16531"/>
    <cellStyle name="Normal 3 8 2 3 4 2" xfId="16532"/>
    <cellStyle name="Normal 3 8 2 3 4 3" xfId="49900"/>
    <cellStyle name="Normal 3 8 2 3 5" xfId="16533"/>
    <cellStyle name="Normal 3 8 2 3 5 2" xfId="16534"/>
    <cellStyle name="Normal 3 8 2 3 6" xfId="16535"/>
    <cellStyle name="Normal 3 8 2 3 7" xfId="49901"/>
    <cellStyle name="Normal 3 8 2 4" xfId="16536"/>
    <cellStyle name="Normal 3 8 2 4 2" xfId="16537"/>
    <cellStyle name="Normal 3 8 2 4 2 2" xfId="33027"/>
    <cellStyle name="Normal 3 8 2 4 2 2 2" xfId="33028"/>
    <cellStyle name="Normal 3 8 2 4 2 2 2 2" xfId="33029"/>
    <cellStyle name="Normal 3 8 2 4 2 2 2 3" xfId="49902"/>
    <cellStyle name="Normal 3 8 2 4 2 2 3" xfId="33030"/>
    <cellStyle name="Normal 3 8 2 4 2 2 4" xfId="49903"/>
    <cellStyle name="Normal 3 8 2 4 2 3" xfId="33031"/>
    <cellStyle name="Normal 3 8 2 4 2 3 2" xfId="33032"/>
    <cellStyle name="Normal 3 8 2 4 2 3 3" xfId="49904"/>
    <cellStyle name="Normal 3 8 2 4 2 4" xfId="33033"/>
    <cellStyle name="Normal 3 8 2 4 2 5" xfId="49905"/>
    <cellStyle name="Normal 3 8 2 4 3" xfId="16538"/>
    <cellStyle name="Normal 3 8 2 4 3 2" xfId="33034"/>
    <cellStyle name="Normal 3 8 2 4 3 2 2" xfId="33035"/>
    <cellStyle name="Normal 3 8 2 4 3 2 3" xfId="49906"/>
    <cellStyle name="Normal 3 8 2 4 3 3" xfId="33036"/>
    <cellStyle name="Normal 3 8 2 4 3 4" xfId="49907"/>
    <cellStyle name="Normal 3 8 2 4 4" xfId="33037"/>
    <cellStyle name="Normal 3 8 2 4 4 2" xfId="33038"/>
    <cellStyle name="Normal 3 8 2 4 4 3" xfId="49908"/>
    <cellStyle name="Normal 3 8 2 4 5" xfId="33039"/>
    <cellStyle name="Normal 3 8 2 4 6" xfId="49909"/>
    <cellStyle name="Normal 3 8 2 5" xfId="16539"/>
    <cellStyle name="Normal 3 8 2 5 2" xfId="16540"/>
    <cellStyle name="Normal 3 8 2 5 2 2" xfId="33040"/>
    <cellStyle name="Normal 3 8 2 5 2 2 2" xfId="33041"/>
    <cellStyle name="Normal 3 8 2 5 2 2 3" xfId="49910"/>
    <cellStyle name="Normal 3 8 2 5 2 3" xfId="33042"/>
    <cellStyle name="Normal 3 8 2 5 2 4" xfId="49911"/>
    <cellStyle name="Normal 3 8 2 5 3" xfId="33043"/>
    <cellStyle name="Normal 3 8 2 5 3 2" xfId="33044"/>
    <cellStyle name="Normal 3 8 2 5 3 3" xfId="49912"/>
    <cellStyle name="Normal 3 8 2 5 4" xfId="33045"/>
    <cellStyle name="Normal 3 8 2 5 5" xfId="49913"/>
    <cellStyle name="Normal 3 8 2 6" xfId="16541"/>
    <cellStyle name="Normal 3 8 2 6 2" xfId="16542"/>
    <cellStyle name="Normal 3 8 2 6 2 2" xfId="33046"/>
    <cellStyle name="Normal 3 8 2 6 2 2 2" xfId="33047"/>
    <cellStyle name="Normal 3 8 2 6 2 2 3" xfId="49914"/>
    <cellStyle name="Normal 3 8 2 6 2 3" xfId="33048"/>
    <cellStyle name="Normal 3 8 2 6 2 4" xfId="49915"/>
    <cellStyle name="Normal 3 8 2 6 3" xfId="33049"/>
    <cellStyle name="Normal 3 8 2 6 3 2" xfId="33050"/>
    <cellStyle name="Normal 3 8 2 6 3 3" xfId="49916"/>
    <cellStyle name="Normal 3 8 2 6 4" xfId="33051"/>
    <cellStyle name="Normal 3 8 2 6 5" xfId="49917"/>
    <cellStyle name="Normal 3 8 2 7" xfId="16543"/>
    <cellStyle name="Normal 3 8 2 7 2" xfId="16544"/>
    <cellStyle name="Normal 3 8 2 7 2 2" xfId="33052"/>
    <cellStyle name="Normal 3 8 2 7 2 3" xfId="49918"/>
    <cellStyle name="Normal 3 8 2 7 3" xfId="33053"/>
    <cellStyle name="Normal 3 8 2 7 4" xfId="49919"/>
    <cellStyle name="Normal 3 8 2 8" xfId="16545"/>
    <cellStyle name="Normal 3 8 2 8 2" xfId="33054"/>
    <cellStyle name="Normal 3 8 2 8 3" xfId="49920"/>
    <cellStyle name="Normal 3 8 2 9" xfId="33055"/>
    <cellStyle name="Normal 3 8 2 9 2" xfId="49921"/>
    <cellStyle name="Normal 3 8 3" xfId="16546"/>
    <cellStyle name="Normal 3 8 3 10" xfId="49922"/>
    <cellStyle name="Normal 3 8 3 11" xfId="49923"/>
    <cellStyle name="Normal 3 8 3 2" xfId="16547"/>
    <cellStyle name="Normal 3 8 3 2 2" xfId="16548"/>
    <cellStyle name="Normal 3 8 3 2 2 2" xfId="16549"/>
    <cellStyle name="Normal 3 8 3 2 2 2 2" xfId="16550"/>
    <cellStyle name="Normal 3 8 3 2 2 2 2 2" xfId="33056"/>
    <cellStyle name="Normal 3 8 3 2 2 2 2 2 2" xfId="33057"/>
    <cellStyle name="Normal 3 8 3 2 2 2 2 2 3" xfId="49924"/>
    <cellStyle name="Normal 3 8 3 2 2 2 2 3" xfId="33058"/>
    <cellStyle name="Normal 3 8 3 2 2 2 2 4" xfId="49925"/>
    <cellStyle name="Normal 3 8 3 2 2 2 3" xfId="16551"/>
    <cellStyle name="Normal 3 8 3 2 2 2 3 2" xfId="33059"/>
    <cellStyle name="Normal 3 8 3 2 2 2 3 3" xfId="49926"/>
    <cellStyle name="Normal 3 8 3 2 2 2 4" xfId="33060"/>
    <cellStyle name="Normal 3 8 3 2 2 2 5" xfId="49927"/>
    <cellStyle name="Normal 3 8 3 2 2 3" xfId="16552"/>
    <cellStyle name="Normal 3 8 3 2 2 3 2" xfId="16553"/>
    <cellStyle name="Normal 3 8 3 2 2 3 2 2" xfId="33061"/>
    <cellStyle name="Normal 3 8 3 2 2 3 2 3" xfId="49928"/>
    <cellStyle name="Normal 3 8 3 2 2 3 3" xfId="33062"/>
    <cellStyle name="Normal 3 8 3 2 2 3 4" xfId="49929"/>
    <cellStyle name="Normal 3 8 3 2 2 4" xfId="16554"/>
    <cellStyle name="Normal 3 8 3 2 2 4 2" xfId="16555"/>
    <cellStyle name="Normal 3 8 3 2 2 4 3" xfId="49930"/>
    <cellStyle name="Normal 3 8 3 2 2 5" xfId="16556"/>
    <cellStyle name="Normal 3 8 3 2 2 5 2" xfId="16557"/>
    <cellStyle name="Normal 3 8 3 2 2 6" xfId="16558"/>
    <cellStyle name="Normal 3 8 3 2 2 7" xfId="49931"/>
    <cellStyle name="Normal 3 8 3 2 3" xfId="16559"/>
    <cellStyle name="Normal 3 8 3 2 3 2" xfId="16560"/>
    <cellStyle name="Normal 3 8 3 2 3 2 2" xfId="33063"/>
    <cellStyle name="Normal 3 8 3 2 3 2 2 2" xfId="33064"/>
    <cellStyle name="Normal 3 8 3 2 3 2 2 3" xfId="49932"/>
    <cellStyle name="Normal 3 8 3 2 3 2 3" xfId="33065"/>
    <cellStyle name="Normal 3 8 3 2 3 2 4" xfId="49933"/>
    <cellStyle name="Normal 3 8 3 2 3 3" xfId="16561"/>
    <cellStyle name="Normal 3 8 3 2 3 3 2" xfId="33066"/>
    <cellStyle name="Normal 3 8 3 2 3 3 3" xfId="49934"/>
    <cellStyle name="Normal 3 8 3 2 3 4" xfId="33067"/>
    <cellStyle name="Normal 3 8 3 2 3 5" xfId="49935"/>
    <cellStyle name="Normal 3 8 3 2 4" xfId="16562"/>
    <cellStyle name="Normal 3 8 3 2 4 2" xfId="16563"/>
    <cellStyle name="Normal 3 8 3 2 4 2 2" xfId="33068"/>
    <cellStyle name="Normal 3 8 3 2 4 2 3" xfId="49936"/>
    <cellStyle name="Normal 3 8 3 2 4 3" xfId="33069"/>
    <cellStyle name="Normal 3 8 3 2 4 4" xfId="49937"/>
    <cellStyle name="Normal 3 8 3 2 5" xfId="16564"/>
    <cellStyle name="Normal 3 8 3 2 5 2" xfId="16565"/>
    <cellStyle name="Normal 3 8 3 2 5 3" xfId="49938"/>
    <cellStyle name="Normal 3 8 3 2 6" xfId="16566"/>
    <cellStyle name="Normal 3 8 3 2 6 2" xfId="16567"/>
    <cellStyle name="Normal 3 8 3 2 7" xfId="16568"/>
    <cellStyle name="Normal 3 8 3 2 8" xfId="49939"/>
    <cellStyle name="Normal 3 8 3 3" xfId="16569"/>
    <cellStyle name="Normal 3 8 3 3 2" xfId="16570"/>
    <cellStyle name="Normal 3 8 3 3 2 2" xfId="16571"/>
    <cellStyle name="Normal 3 8 3 3 2 2 2" xfId="33070"/>
    <cellStyle name="Normal 3 8 3 3 2 2 2 2" xfId="33071"/>
    <cellStyle name="Normal 3 8 3 3 2 2 2 3" xfId="49940"/>
    <cellStyle name="Normal 3 8 3 3 2 2 3" xfId="33072"/>
    <cellStyle name="Normal 3 8 3 3 2 2 4" xfId="49941"/>
    <cellStyle name="Normal 3 8 3 3 2 3" xfId="16572"/>
    <cellStyle name="Normal 3 8 3 3 2 3 2" xfId="33073"/>
    <cellStyle name="Normal 3 8 3 3 2 3 3" xfId="49942"/>
    <cellStyle name="Normal 3 8 3 3 2 4" xfId="33074"/>
    <cellStyle name="Normal 3 8 3 3 2 5" xfId="49943"/>
    <cellStyle name="Normal 3 8 3 3 3" xfId="16573"/>
    <cellStyle name="Normal 3 8 3 3 3 2" xfId="16574"/>
    <cellStyle name="Normal 3 8 3 3 3 2 2" xfId="33075"/>
    <cellStyle name="Normal 3 8 3 3 3 2 3" xfId="49944"/>
    <cellStyle name="Normal 3 8 3 3 3 3" xfId="33076"/>
    <cellStyle name="Normal 3 8 3 3 3 4" xfId="49945"/>
    <cellStyle name="Normal 3 8 3 3 4" xfId="16575"/>
    <cellStyle name="Normal 3 8 3 3 4 2" xfId="16576"/>
    <cellStyle name="Normal 3 8 3 3 4 3" xfId="49946"/>
    <cellStyle name="Normal 3 8 3 3 5" xfId="16577"/>
    <cellStyle name="Normal 3 8 3 3 5 2" xfId="16578"/>
    <cellStyle name="Normal 3 8 3 3 6" xfId="16579"/>
    <cellStyle name="Normal 3 8 3 3 7" xfId="49947"/>
    <cellStyle name="Normal 3 8 3 4" xfId="16580"/>
    <cellStyle name="Normal 3 8 3 4 2" xfId="16581"/>
    <cellStyle name="Normal 3 8 3 4 2 2" xfId="33077"/>
    <cellStyle name="Normal 3 8 3 4 2 2 2" xfId="33078"/>
    <cellStyle name="Normal 3 8 3 4 2 2 2 2" xfId="33079"/>
    <cellStyle name="Normal 3 8 3 4 2 2 2 3" xfId="49948"/>
    <cellStyle name="Normal 3 8 3 4 2 2 3" xfId="33080"/>
    <cellStyle name="Normal 3 8 3 4 2 2 4" xfId="49949"/>
    <cellStyle name="Normal 3 8 3 4 2 3" xfId="33081"/>
    <cellStyle name="Normal 3 8 3 4 2 3 2" xfId="33082"/>
    <cellStyle name="Normal 3 8 3 4 2 3 3" xfId="49950"/>
    <cellStyle name="Normal 3 8 3 4 2 4" xfId="33083"/>
    <cellStyle name="Normal 3 8 3 4 2 5" xfId="49951"/>
    <cellStyle name="Normal 3 8 3 4 3" xfId="16582"/>
    <cellStyle name="Normal 3 8 3 4 3 2" xfId="33084"/>
    <cellStyle name="Normal 3 8 3 4 3 2 2" xfId="33085"/>
    <cellStyle name="Normal 3 8 3 4 3 2 3" xfId="49952"/>
    <cellStyle name="Normal 3 8 3 4 3 3" xfId="33086"/>
    <cellStyle name="Normal 3 8 3 4 3 4" xfId="49953"/>
    <cellStyle name="Normal 3 8 3 4 4" xfId="33087"/>
    <cellStyle name="Normal 3 8 3 4 4 2" xfId="33088"/>
    <cellStyle name="Normal 3 8 3 4 4 3" xfId="49954"/>
    <cellStyle name="Normal 3 8 3 4 5" xfId="33089"/>
    <cellStyle name="Normal 3 8 3 4 6" xfId="49955"/>
    <cellStyle name="Normal 3 8 3 5" xfId="16583"/>
    <cellStyle name="Normal 3 8 3 5 2" xfId="16584"/>
    <cellStyle name="Normal 3 8 3 5 2 2" xfId="33090"/>
    <cellStyle name="Normal 3 8 3 5 2 2 2" xfId="33091"/>
    <cellStyle name="Normal 3 8 3 5 2 2 3" xfId="49956"/>
    <cellStyle name="Normal 3 8 3 5 2 3" xfId="33092"/>
    <cellStyle name="Normal 3 8 3 5 2 4" xfId="49957"/>
    <cellStyle name="Normal 3 8 3 5 3" xfId="33093"/>
    <cellStyle name="Normal 3 8 3 5 3 2" xfId="33094"/>
    <cellStyle name="Normal 3 8 3 5 3 3" xfId="49958"/>
    <cellStyle name="Normal 3 8 3 5 4" xfId="33095"/>
    <cellStyle name="Normal 3 8 3 5 5" xfId="49959"/>
    <cellStyle name="Normal 3 8 3 6" xfId="16585"/>
    <cellStyle name="Normal 3 8 3 6 2" xfId="16586"/>
    <cellStyle name="Normal 3 8 3 6 2 2" xfId="33096"/>
    <cellStyle name="Normal 3 8 3 6 2 3" xfId="49960"/>
    <cellStyle name="Normal 3 8 3 6 3" xfId="33097"/>
    <cellStyle name="Normal 3 8 3 6 4" xfId="49961"/>
    <cellStyle name="Normal 3 8 3 7" xfId="16587"/>
    <cellStyle name="Normal 3 8 3 7 2" xfId="16588"/>
    <cellStyle name="Normal 3 8 3 7 3" xfId="49962"/>
    <cellStyle name="Normal 3 8 3 8" xfId="16589"/>
    <cellStyle name="Normal 3 8 3 8 2" xfId="49963"/>
    <cellStyle name="Normal 3 8 3 9" xfId="49964"/>
    <cellStyle name="Normal 3 8 4" xfId="16590"/>
    <cellStyle name="Normal 3 8 4 10" xfId="49965"/>
    <cellStyle name="Normal 3 8 4 2" xfId="16591"/>
    <cellStyle name="Normal 3 8 4 2 2" xfId="16592"/>
    <cellStyle name="Normal 3 8 4 2 2 2" xfId="16593"/>
    <cellStyle name="Normal 3 8 4 2 2 2 2" xfId="33098"/>
    <cellStyle name="Normal 3 8 4 2 2 2 2 2" xfId="33099"/>
    <cellStyle name="Normal 3 8 4 2 2 2 2 3" xfId="49966"/>
    <cellStyle name="Normal 3 8 4 2 2 2 3" xfId="33100"/>
    <cellStyle name="Normal 3 8 4 2 2 2 4" xfId="49967"/>
    <cellStyle name="Normal 3 8 4 2 2 3" xfId="16594"/>
    <cellStyle name="Normal 3 8 4 2 2 3 2" xfId="33101"/>
    <cellStyle name="Normal 3 8 4 2 2 3 3" xfId="49968"/>
    <cellStyle name="Normal 3 8 4 2 2 4" xfId="33102"/>
    <cellStyle name="Normal 3 8 4 2 2 5" xfId="49969"/>
    <cellStyle name="Normal 3 8 4 2 3" xfId="16595"/>
    <cellStyle name="Normal 3 8 4 2 3 2" xfId="16596"/>
    <cellStyle name="Normal 3 8 4 2 3 2 2" xfId="33103"/>
    <cellStyle name="Normal 3 8 4 2 3 2 3" xfId="49970"/>
    <cellStyle name="Normal 3 8 4 2 3 3" xfId="33104"/>
    <cellStyle name="Normal 3 8 4 2 3 4" xfId="49971"/>
    <cellStyle name="Normal 3 8 4 2 4" xfId="16597"/>
    <cellStyle name="Normal 3 8 4 2 4 2" xfId="16598"/>
    <cellStyle name="Normal 3 8 4 2 4 3" xfId="49972"/>
    <cellStyle name="Normal 3 8 4 2 5" xfId="16599"/>
    <cellStyle name="Normal 3 8 4 2 5 2" xfId="16600"/>
    <cellStyle name="Normal 3 8 4 2 6" xfId="16601"/>
    <cellStyle name="Normal 3 8 4 2 7" xfId="49973"/>
    <cellStyle name="Normal 3 8 4 3" xfId="16602"/>
    <cellStyle name="Normal 3 8 4 3 2" xfId="16603"/>
    <cellStyle name="Normal 3 8 4 3 2 2" xfId="33105"/>
    <cellStyle name="Normal 3 8 4 3 2 2 2" xfId="33106"/>
    <cellStyle name="Normal 3 8 4 3 2 2 2 2" xfId="33107"/>
    <cellStyle name="Normal 3 8 4 3 2 2 2 3" xfId="49974"/>
    <cellStyle name="Normal 3 8 4 3 2 2 3" xfId="33108"/>
    <cellStyle name="Normal 3 8 4 3 2 2 4" xfId="49975"/>
    <cellStyle name="Normal 3 8 4 3 2 3" xfId="33109"/>
    <cellStyle name="Normal 3 8 4 3 2 3 2" xfId="33110"/>
    <cellStyle name="Normal 3 8 4 3 2 3 3" xfId="49976"/>
    <cellStyle name="Normal 3 8 4 3 2 4" xfId="33111"/>
    <cellStyle name="Normal 3 8 4 3 2 5" xfId="49977"/>
    <cellStyle name="Normal 3 8 4 3 3" xfId="16604"/>
    <cellStyle name="Normal 3 8 4 3 3 2" xfId="33112"/>
    <cellStyle name="Normal 3 8 4 3 3 2 2" xfId="33113"/>
    <cellStyle name="Normal 3 8 4 3 3 2 3" xfId="49978"/>
    <cellStyle name="Normal 3 8 4 3 3 3" xfId="33114"/>
    <cellStyle name="Normal 3 8 4 3 3 4" xfId="49979"/>
    <cellStyle name="Normal 3 8 4 3 4" xfId="33115"/>
    <cellStyle name="Normal 3 8 4 3 4 2" xfId="33116"/>
    <cellStyle name="Normal 3 8 4 3 4 3" xfId="49980"/>
    <cellStyle name="Normal 3 8 4 3 5" xfId="33117"/>
    <cellStyle name="Normal 3 8 4 3 6" xfId="49981"/>
    <cellStyle name="Normal 3 8 4 4" xfId="16605"/>
    <cellStyle name="Normal 3 8 4 4 2" xfId="16606"/>
    <cellStyle name="Normal 3 8 4 4 2 2" xfId="33118"/>
    <cellStyle name="Normal 3 8 4 4 2 2 2" xfId="33119"/>
    <cellStyle name="Normal 3 8 4 4 2 2 3" xfId="49982"/>
    <cellStyle name="Normal 3 8 4 4 2 3" xfId="33120"/>
    <cellStyle name="Normal 3 8 4 4 2 4" xfId="49983"/>
    <cellStyle name="Normal 3 8 4 4 3" xfId="33121"/>
    <cellStyle name="Normal 3 8 4 4 3 2" xfId="33122"/>
    <cellStyle name="Normal 3 8 4 4 3 3" xfId="49984"/>
    <cellStyle name="Normal 3 8 4 4 4" xfId="33123"/>
    <cellStyle name="Normal 3 8 4 4 5" xfId="49985"/>
    <cellStyle name="Normal 3 8 4 5" xfId="16607"/>
    <cellStyle name="Normal 3 8 4 5 2" xfId="16608"/>
    <cellStyle name="Normal 3 8 4 5 2 2" xfId="33124"/>
    <cellStyle name="Normal 3 8 4 5 2 3" xfId="49986"/>
    <cellStyle name="Normal 3 8 4 5 3" xfId="33125"/>
    <cellStyle name="Normal 3 8 4 5 4" xfId="49987"/>
    <cellStyle name="Normal 3 8 4 6" xfId="16609"/>
    <cellStyle name="Normal 3 8 4 6 2" xfId="16610"/>
    <cellStyle name="Normal 3 8 4 6 3" xfId="49988"/>
    <cellStyle name="Normal 3 8 4 7" xfId="16611"/>
    <cellStyle name="Normal 3 8 4 7 2" xfId="49989"/>
    <cellStyle name="Normal 3 8 4 8" xfId="49990"/>
    <cellStyle name="Normal 3 8 4 9" xfId="49991"/>
    <cellStyle name="Normal 3 8 5" xfId="16612"/>
    <cellStyle name="Normal 3 8 5 2" xfId="16613"/>
    <cellStyle name="Normal 3 8 5 2 2" xfId="16614"/>
    <cellStyle name="Normal 3 8 5 2 2 2" xfId="33126"/>
    <cellStyle name="Normal 3 8 5 2 2 2 2" xfId="33127"/>
    <cellStyle name="Normal 3 8 5 2 2 2 3" xfId="49992"/>
    <cellStyle name="Normal 3 8 5 2 2 3" xfId="33128"/>
    <cellStyle name="Normal 3 8 5 2 2 4" xfId="49993"/>
    <cellStyle name="Normal 3 8 5 2 3" xfId="16615"/>
    <cellStyle name="Normal 3 8 5 2 3 2" xfId="33129"/>
    <cellStyle name="Normal 3 8 5 2 3 3" xfId="49994"/>
    <cellStyle name="Normal 3 8 5 2 4" xfId="33130"/>
    <cellStyle name="Normal 3 8 5 2 5" xfId="49995"/>
    <cellStyle name="Normal 3 8 5 2 6" xfId="49996"/>
    <cellStyle name="Normal 3 8 5 3" xfId="16616"/>
    <cellStyle name="Normal 3 8 5 3 2" xfId="16617"/>
    <cellStyle name="Normal 3 8 5 3 2 2" xfId="33131"/>
    <cellStyle name="Normal 3 8 5 3 2 3" xfId="49997"/>
    <cellStyle name="Normal 3 8 5 3 3" xfId="33132"/>
    <cellStyle name="Normal 3 8 5 3 4" xfId="49998"/>
    <cellStyle name="Normal 3 8 5 4" xfId="16618"/>
    <cellStyle name="Normal 3 8 5 4 2" xfId="16619"/>
    <cellStyle name="Normal 3 8 5 4 3" xfId="49999"/>
    <cellStyle name="Normal 3 8 5 5" xfId="16620"/>
    <cellStyle name="Normal 3 8 5 5 2" xfId="16621"/>
    <cellStyle name="Normal 3 8 5 6" xfId="16622"/>
    <cellStyle name="Normal 3 8 5 7" xfId="50000"/>
    <cellStyle name="Normal 3 8 6" xfId="16623"/>
    <cellStyle name="Normal 3 8 6 2" xfId="16624"/>
    <cellStyle name="Normal 3 8 6 2 2" xfId="33133"/>
    <cellStyle name="Normal 3 8 6 2 2 2" xfId="33134"/>
    <cellStyle name="Normal 3 8 6 2 2 2 2" xfId="33135"/>
    <cellStyle name="Normal 3 8 6 2 2 2 3" xfId="50001"/>
    <cellStyle name="Normal 3 8 6 2 2 3" xfId="33136"/>
    <cellStyle name="Normal 3 8 6 2 2 4" xfId="50002"/>
    <cellStyle name="Normal 3 8 6 2 3" xfId="33137"/>
    <cellStyle name="Normal 3 8 6 2 3 2" xfId="33138"/>
    <cellStyle name="Normal 3 8 6 2 3 3" xfId="50003"/>
    <cellStyle name="Normal 3 8 6 2 4" xfId="33139"/>
    <cellStyle name="Normal 3 8 6 2 5" xfId="50004"/>
    <cellStyle name="Normal 3 8 6 3" xfId="16625"/>
    <cellStyle name="Normal 3 8 6 3 2" xfId="33140"/>
    <cellStyle name="Normal 3 8 6 3 2 2" xfId="33141"/>
    <cellStyle name="Normal 3 8 6 3 2 3" xfId="50005"/>
    <cellStyle name="Normal 3 8 6 3 3" xfId="33142"/>
    <cellStyle name="Normal 3 8 6 3 4" xfId="50006"/>
    <cellStyle name="Normal 3 8 6 4" xfId="33143"/>
    <cellStyle name="Normal 3 8 6 4 2" xfId="33144"/>
    <cellStyle name="Normal 3 8 6 4 3" xfId="50007"/>
    <cellStyle name="Normal 3 8 6 5" xfId="33145"/>
    <cellStyle name="Normal 3 8 6 6" xfId="50008"/>
    <cellStyle name="Normal 3 8 6 7" xfId="50009"/>
    <cellStyle name="Normal 3 8 7" xfId="16626"/>
    <cellStyle name="Normal 3 8 7 2" xfId="16627"/>
    <cellStyle name="Normal 3 8 7 2 2" xfId="33146"/>
    <cellStyle name="Normal 3 8 7 2 2 2" xfId="33147"/>
    <cellStyle name="Normal 3 8 7 2 2 3" xfId="50010"/>
    <cellStyle name="Normal 3 8 7 2 3" xfId="33148"/>
    <cellStyle name="Normal 3 8 7 2 4" xfId="50011"/>
    <cellStyle name="Normal 3 8 7 3" xfId="16628"/>
    <cellStyle name="Normal 3 8 7 3 2" xfId="33149"/>
    <cellStyle name="Normal 3 8 7 3 3" xfId="50012"/>
    <cellStyle name="Normal 3 8 7 4" xfId="33150"/>
    <cellStyle name="Normal 3 8 7 5" xfId="50013"/>
    <cellStyle name="Normal 3 8 8" xfId="16629"/>
    <cellStyle name="Normal 3 8 8 2" xfId="16630"/>
    <cellStyle name="Normal 3 8 8 2 2" xfId="33151"/>
    <cellStyle name="Normal 3 8 8 2 2 2" xfId="33152"/>
    <cellStyle name="Normal 3 8 8 2 2 3" xfId="50014"/>
    <cellStyle name="Normal 3 8 8 2 3" xfId="33153"/>
    <cellStyle name="Normal 3 8 8 2 4" xfId="50015"/>
    <cellStyle name="Normal 3 8 8 3" xfId="33154"/>
    <cellStyle name="Normal 3 8 8 3 2" xfId="33155"/>
    <cellStyle name="Normal 3 8 8 3 3" xfId="50016"/>
    <cellStyle name="Normal 3 8 8 4" xfId="33156"/>
    <cellStyle name="Normal 3 8 8 5" xfId="50017"/>
    <cellStyle name="Normal 3 8 9" xfId="16631"/>
    <cellStyle name="Normal 3 8 9 2" xfId="16632"/>
    <cellStyle name="Normal 3 8 9 2 2" xfId="33157"/>
    <cellStyle name="Normal 3 8 9 2 2 2" xfId="33158"/>
    <cellStyle name="Normal 3 8 9 2 2 3" xfId="50018"/>
    <cellStyle name="Normal 3 8 9 2 3" xfId="33159"/>
    <cellStyle name="Normal 3 8 9 2 4" xfId="50019"/>
    <cellStyle name="Normal 3 8 9 3" xfId="33160"/>
    <cellStyle name="Normal 3 8 9 3 2" xfId="33161"/>
    <cellStyle name="Normal 3 8 9 3 3" xfId="50020"/>
    <cellStyle name="Normal 3 8 9 4" xfId="33162"/>
    <cellStyle name="Normal 3 8 9 5" xfId="50021"/>
    <cellStyle name="Normal 3 9" xfId="4734"/>
    <cellStyle name="Normal 3 9 10" xfId="16633"/>
    <cellStyle name="Normal 3 9 10 2" xfId="16634"/>
    <cellStyle name="Normal 3 9 10 2 2" xfId="33163"/>
    <cellStyle name="Normal 3 9 10 2 3" xfId="50022"/>
    <cellStyle name="Normal 3 9 10 3" xfId="33164"/>
    <cellStyle name="Normal 3 9 10 4" xfId="50023"/>
    <cellStyle name="Normal 3 9 11" xfId="16635"/>
    <cellStyle name="Normal 3 9 11 2" xfId="33165"/>
    <cellStyle name="Normal 3 9 11 3" xfId="50024"/>
    <cellStyle name="Normal 3 9 12" xfId="33166"/>
    <cellStyle name="Normal 3 9 12 2" xfId="50025"/>
    <cellStyle name="Normal 3 9 13" xfId="50026"/>
    <cellStyle name="Normal 3 9 14" xfId="50027"/>
    <cellStyle name="Normal 3 9 15" xfId="50028"/>
    <cellStyle name="Normal 3 9 2" xfId="16636"/>
    <cellStyle name="Normal 3 9 2 10" xfId="50029"/>
    <cellStyle name="Normal 3 9 2 11" xfId="50030"/>
    <cellStyle name="Normal 3 9 2 12" xfId="50031"/>
    <cellStyle name="Normal 3 9 2 2" xfId="16637"/>
    <cellStyle name="Normal 3 9 2 2 2" xfId="16638"/>
    <cellStyle name="Normal 3 9 2 2 2 2" xfId="16639"/>
    <cellStyle name="Normal 3 9 2 2 2 2 2" xfId="16640"/>
    <cellStyle name="Normal 3 9 2 2 2 2 2 2" xfId="33167"/>
    <cellStyle name="Normal 3 9 2 2 2 2 2 2 2" xfId="33168"/>
    <cellStyle name="Normal 3 9 2 2 2 2 2 2 3" xfId="50032"/>
    <cellStyle name="Normal 3 9 2 2 2 2 2 3" xfId="33169"/>
    <cellStyle name="Normal 3 9 2 2 2 2 2 4" xfId="50033"/>
    <cellStyle name="Normal 3 9 2 2 2 2 3" xfId="16641"/>
    <cellStyle name="Normal 3 9 2 2 2 2 3 2" xfId="33170"/>
    <cellStyle name="Normal 3 9 2 2 2 2 3 3" xfId="50034"/>
    <cellStyle name="Normal 3 9 2 2 2 2 4" xfId="33171"/>
    <cellStyle name="Normal 3 9 2 2 2 2 5" xfId="50035"/>
    <cellStyle name="Normal 3 9 2 2 2 3" xfId="16642"/>
    <cellStyle name="Normal 3 9 2 2 2 3 2" xfId="16643"/>
    <cellStyle name="Normal 3 9 2 2 2 3 2 2" xfId="33172"/>
    <cellStyle name="Normal 3 9 2 2 2 3 2 3" xfId="50036"/>
    <cellStyle name="Normal 3 9 2 2 2 3 3" xfId="33173"/>
    <cellStyle name="Normal 3 9 2 2 2 3 4" xfId="50037"/>
    <cellStyle name="Normal 3 9 2 2 2 4" xfId="16644"/>
    <cellStyle name="Normal 3 9 2 2 2 4 2" xfId="16645"/>
    <cellStyle name="Normal 3 9 2 2 2 4 3" xfId="50038"/>
    <cellStyle name="Normal 3 9 2 2 2 5" xfId="16646"/>
    <cellStyle name="Normal 3 9 2 2 2 5 2" xfId="16647"/>
    <cellStyle name="Normal 3 9 2 2 2 6" xfId="16648"/>
    <cellStyle name="Normal 3 9 2 2 2 7" xfId="50039"/>
    <cellStyle name="Normal 3 9 2 2 3" xfId="16649"/>
    <cellStyle name="Normal 3 9 2 2 3 2" xfId="16650"/>
    <cellStyle name="Normal 3 9 2 2 3 2 2" xfId="33174"/>
    <cellStyle name="Normal 3 9 2 2 3 2 2 2" xfId="33175"/>
    <cellStyle name="Normal 3 9 2 2 3 2 2 3" xfId="50040"/>
    <cellStyle name="Normal 3 9 2 2 3 2 3" xfId="33176"/>
    <cellStyle name="Normal 3 9 2 2 3 2 4" xfId="50041"/>
    <cellStyle name="Normal 3 9 2 2 3 3" xfId="16651"/>
    <cellStyle name="Normal 3 9 2 2 3 3 2" xfId="33177"/>
    <cellStyle name="Normal 3 9 2 2 3 3 3" xfId="50042"/>
    <cellStyle name="Normal 3 9 2 2 3 4" xfId="33178"/>
    <cellStyle name="Normal 3 9 2 2 3 5" xfId="50043"/>
    <cellStyle name="Normal 3 9 2 2 4" xfId="16652"/>
    <cellStyle name="Normal 3 9 2 2 4 2" xfId="16653"/>
    <cellStyle name="Normal 3 9 2 2 4 2 2" xfId="33179"/>
    <cellStyle name="Normal 3 9 2 2 4 2 3" xfId="50044"/>
    <cellStyle name="Normal 3 9 2 2 4 3" xfId="33180"/>
    <cellStyle name="Normal 3 9 2 2 4 4" xfId="50045"/>
    <cellStyle name="Normal 3 9 2 2 5" xfId="16654"/>
    <cellStyle name="Normal 3 9 2 2 5 2" xfId="16655"/>
    <cellStyle name="Normal 3 9 2 2 5 3" xfId="50046"/>
    <cellStyle name="Normal 3 9 2 2 6" xfId="16656"/>
    <cellStyle name="Normal 3 9 2 2 6 2" xfId="16657"/>
    <cellStyle name="Normal 3 9 2 2 7" xfId="16658"/>
    <cellStyle name="Normal 3 9 2 2 8" xfId="50047"/>
    <cellStyle name="Normal 3 9 2 3" xfId="16659"/>
    <cellStyle name="Normal 3 9 2 3 2" xfId="16660"/>
    <cellStyle name="Normal 3 9 2 3 2 2" xfId="16661"/>
    <cellStyle name="Normal 3 9 2 3 2 2 2" xfId="33181"/>
    <cellStyle name="Normal 3 9 2 3 2 2 2 2" xfId="33182"/>
    <cellStyle name="Normal 3 9 2 3 2 2 2 3" xfId="50048"/>
    <cellStyle name="Normal 3 9 2 3 2 2 3" xfId="33183"/>
    <cellStyle name="Normal 3 9 2 3 2 2 4" xfId="50049"/>
    <cellStyle name="Normal 3 9 2 3 2 3" xfId="16662"/>
    <cellStyle name="Normal 3 9 2 3 2 3 2" xfId="33184"/>
    <cellStyle name="Normal 3 9 2 3 2 3 3" xfId="50050"/>
    <cellStyle name="Normal 3 9 2 3 2 4" xfId="33185"/>
    <cellStyle name="Normal 3 9 2 3 2 5" xfId="50051"/>
    <cellStyle name="Normal 3 9 2 3 3" xfId="16663"/>
    <cellStyle name="Normal 3 9 2 3 3 2" xfId="16664"/>
    <cellStyle name="Normal 3 9 2 3 3 2 2" xfId="33186"/>
    <cellStyle name="Normal 3 9 2 3 3 2 3" xfId="50052"/>
    <cellStyle name="Normal 3 9 2 3 3 3" xfId="33187"/>
    <cellStyle name="Normal 3 9 2 3 3 4" xfId="50053"/>
    <cellStyle name="Normal 3 9 2 3 4" xfId="16665"/>
    <cellStyle name="Normal 3 9 2 3 4 2" xfId="16666"/>
    <cellStyle name="Normal 3 9 2 3 4 3" xfId="50054"/>
    <cellStyle name="Normal 3 9 2 3 5" xfId="16667"/>
    <cellStyle name="Normal 3 9 2 3 5 2" xfId="16668"/>
    <cellStyle name="Normal 3 9 2 3 6" xfId="16669"/>
    <cellStyle name="Normal 3 9 2 3 7" xfId="50055"/>
    <cellStyle name="Normal 3 9 2 4" xfId="16670"/>
    <cellStyle name="Normal 3 9 2 4 2" xfId="16671"/>
    <cellStyle name="Normal 3 9 2 4 2 2" xfId="33188"/>
    <cellStyle name="Normal 3 9 2 4 2 2 2" xfId="33189"/>
    <cellStyle name="Normal 3 9 2 4 2 2 2 2" xfId="33190"/>
    <cellStyle name="Normal 3 9 2 4 2 2 2 3" xfId="50056"/>
    <cellStyle name="Normal 3 9 2 4 2 2 3" xfId="33191"/>
    <cellStyle name="Normal 3 9 2 4 2 2 4" xfId="50057"/>
    <cellStyle name="Normal 3 9 2 4 2 3" xfId="33192"/>
    <cellStyle name="Normal 3 9 2 4 2 3 2" xfId="33193"/>
    <cellStyle name="Normal 3 9 2 4 2 3 3" xfId="50058"/>
    <cellStyle name="Normal 3 9 2 4 2 4" xfId="33194"/>
    <cellStyle name="Normal 3 9 2 4 2 5" xfId="50059"/>
    <cellStyle name="Normal 3 9 2 4 3" xfId="16672"/>
    <cellStyle name="Normal 3 9 2 4 3 2" xfId="33195"/>
    <cellStyle name="Normal 3 9 2 4 3 2 2" xfId="33196"/>
    <cellStyle name="Normal 3 9 2 4 3 2 3" xfId="50060"/>
    <cellStyle name="Normal 3 9 2 4 3 3" xfId="33197"/>
    <cellStyle name="Normal 3 9 2 4 3 4" xfId="50061"/>
    <cellStyle name="Normal 3 9 2 4 4" xfId="33198"/>
    <cellStyle name="Normal 3 9 2 4 4 2" xfId="33199"/>
    <cellStyle name="Normal 3 9 2 4 4 3" xfId="50062"/>
    <cellStyle name="Normal 3 9 2 4 5" xfId="33200"/>
    <cellStyle name="Normal 3 9 2 4 6" xfId="50063"/>
    <cellStyle name="Normal 3 9 2 5" xfId="16673"/>
    <cellStyle name="Normal 3 9 2 5 2" xfId="16674"/>
    <cellStyle name="Normal 3 9 2 5 2 2" xfId="33201"/>
    <cellStyle name="Normal 3 9 2 5 2 2 2" xfId="33202"/>
    <cellStyle name="Normal 3 9 2 5 2 2 3" xfId="50064"/>
    <cellStyle name="Normal 3 9 2 5 2 3" xfId="33203"/>
    <cellStyle name="Normal 3 9 2 5 2 4" xfId="50065"/>
    <cellStyle name="Normal 3 9 2 5 3" xfId="33204"/>
    <cellStyle name="Normal 3 9 2 5 3 2" xfId="33205"/>
    <cellStyle name="Normal 3 9 2 5 3 3" xfId="50066"/>
    <cellStyle name="Normal 3 9 2 5 4" xfId="33206"/>
    <cellStyle name="Normal 3 9 2 5 5" xfId="50067"/>
    <cellStyle name="Normal 3 9 2 6" xfId="16675"/>
    <cellStyle name="Normal 3 9 2 6 2" xfId="16676"/>
    <cellStyle name="Normal 3 9 2 6 2 2" xfId="33207"/>
    <cellStyle name="Normal 3 9 2 6 2 2 2" xfId="33208"/>
    <cellStyle name="Normal 3 9 2 6 2 2 3" xfId="50068"/>
    <cellStyle name="Normal 3 9 2 6 2 3" xfId="33209"/>
    <cellStyle name="Normal 3 9 2 6 2 4" xfId="50069"/>
    <cellStyle name="Normal 3 9 2 6 3" xfId="33210"/>
    <cellStyle name="Normal 3 9 2 6 3 2" xfId="33211"/>
    <cellStyle name="Normal 3 9 2 6 3 3" xfId="50070"/>
    <cellStyle name="Normal 3 9 2 6 4" xfId="33212"/>
    <cellStyle name="Normal 3 9 2 6 5" xfId="50071"/>
    <cellStyle name="Normal 3 9 2 7" xfId="16677"/>
    <cellStyle name="Normal 3 9 2 7 2" xfId="16678"/>
    <cellStyle name="Normal 3 9 2 7 2 2" xfId="33213"/>
    <cellStyle name="Normal 3 9 2 7 2 3" xfId="50072"/>
    <cellStyle name="Normal 3 9 2 7 3" xfId="33214"/>
    <cellStyle name="Normal 3 9 2 7 4" xfId="50073"/>
    <cellStyle name="Normal 3 9 2 8" xfId="16679"/>
    <cellStyle name="Normal 3 9 2 8 2" xfId="33215"/>
    <cellStyle name="Normal 3 9 2 8 3" xfId="50074"/>
    <cellStyle name="Normal 3 9 2 9" xfId="33216"/>
    <cellStyle name="Normal 3 9 2 9 2" xfId="50075"/>
    <cellStyle name="Normal 3 9 3" xfId="16680"/>
    <cellStyle name="Normal 3 9 3 10" xfId="50076"/>
    <cellStyle name="Normal 3 9 3 11" xfId="50077"/>
    <cellStyle name="Normal 3 9 3 2" xfId="16681"/>
    <cellStyle name="Normal 3 9 3 2 2" xfId="16682"/>
    <cellStyle name="Normal 3 9 3 2 2 2" xfId="16683"/>
    <cellStyle name="Normal 3 9 3 2 2 2 2" xfId="16684"/>
    <cellStyle name="Normal 3 9 3 2 2 2 2 2" xfId="33217"/>
    <cellStyle name="Normal 3 9 3 2 2 2 2 2 2" xfId="33218"/>
    <cellStyle name="Normal 3 9 3 2 2 2 2 2 3" xfId="50078"/>
    <cellStyle name="Normal 3 9 3 2 2 2 2 3" xfId="33219"/>
    <cellStyle name="Normal 3 9 3 2 2 2 2 4" xfId="50079"/>
    <cellStyle name="Normal 3 9 3 2 2 2 3" xfId="16685"/>
    <cellStyle name="Normal 3 9 3 2 2 2 3 2" xfId="33220"/>
    <cellStyle name="Normal 3 9 3 2 2 2 3 3" xfId="50080"/>
    <cellStyle name="Normal 3 9 3 2 2 2 4" xfId="33221"/>
    <cellStyle name="Normal 3 9 3 2 2 2 5" xfId="50081"/>
    <cellStyle name="Normal 3 9 3 2 2 3" xfId="16686"/>
    <cellStyle name="Normal 3 9 3 2 2 3 2" xfId="16687"/>
    <cellStyle name="Normal 3 9 3 2 2 3 2 2" xfId="33222"/>
    <cellStyle name="Normal 3 9 3 2 2 3 2 3" xfId="50082"/>
    <cellStyle name="Normal 3 9 3 2 2 3 3" xfId="33223"/>
    <cellStyle name="Normal 3 9 3 2 2 3 4" xfId="50083"/>
    <cellStyle name="Normal 3 9 3 2 2 4" xfId="16688"/>
    <cellStyle name="Normal 3 9 3 2 2 4 2" xfId="16689"/>
    <cellStyle name="Normal 3 9 3 2 2 4 3" xfId="50084"/>
    <cellStyle name="Normal 3 9 3 2 2 5" xfId="16690"/>
    <cellStyle name="Normal 3 9 3 2 2 5 2" xfId="16691"/>
    <cellStyle name="Normal 3 9 3 2 2 6" xfId="16692"/>
    <cellStyle name="Normal 3 9 3 2 2 7" xfId="50085"/>
    <cellStyle name="Normal 3 9 3 2 3" xfId="16693"/>
    <cellStyle name="Normal 3 9 3 2 3 2" xfId="16694"/>
    <cellStyle name="Normal 3 9 3 2 3 2 2" xfId="33224"/>
    <cellStyle name="Normal 3 9 3 2 3 2 2 2" xfId="33225"/>
    <cellStyle name="Normal 3 9 3 2 3 2 2 3" xfId="50086"/>
    <cellStyle name="Normal 3 9 3 2 3 2 3" xfId="33226"/>
    <cellStyle name="Normal 3 9 3 2 3 2 4" xfId="50087"/>
    <cellStyle name="Normal 3 9 3 2 3 3" xfId="16695"/>
    <cellStyle name="Normal 3 9 3 2 3 3 2" xfId="33227"/>
    <cellStyle name="Normal 3 9 3 2 3 3 3" xfId="50088"/>
    <cellStyle name="Normal 3 9 3 2 3 4" xfId="33228"/>
    <cellStyle name="Normal 3 9 3 2 3 5" xfId="50089"/>
    <cellStyle name="Normal 3 9 3 2 4" xfId="16696"/>
    <cellStyle name="Normal 3 9 3 2 4 2" xfId="16697"/>
    <cellStyle name="Normal 3 9 3 2 4 2 2" xfId="33229"/>
    <cellStyle name="Normal 3 9 3 2 4 2 3" xfId="50090"/>
    <cellStyle name="Normal 3 9 3 2 4 3" xfId="33230"/>
    <cellStyle name="Normal 3 9 3 2 4 4" xfId="50091"/>
    <cellStyle name="Normal 3 9 3 2 5" xfId="16698"/>
    <cellStyle name="Normal 3 9 3 2 5 2" xfId="16699"/>
    <cellStyle name="Normal 3 9 3 2 5 3" xfId="50092"/>
    <cellStyle name="Normal 3 9 3 2 6" xfId="16700"/>
    <cellStyle name="Normal 3 9 3 2 6 2" xfId="16701"/>
    <cellStyle name="Normal 3 9 3 2 7" xfId="16702"/>
    <cellStyle name="Normal 3 9 3 2 8" xfId="50093"/>
    <cellStyle name="Normal 3 9 3 3" xfId="16703"/>
    <cellStyle name="Normal 3 9 3 3 2" xfId="16704"/>
    <cellStyle name="Normal 3 9 3 3 2 2" xfId="16705"/>
    <cellStyle name="Normal 3 9 3 3 2 2 2" xfId="33231"/>
    <cellStyle name="Normal 3 9 3 3 2 2 2 2" xfId="33232"/>
    <cellStyle name="Normal 3 9 3 3 2 2 2 3" xfId="50094"/>
    <cellStyle name="Normal 3 9 3 3 2 2 3" xfId="33233"/>
    <cellStyle name="Normal 3 9 3 3 2 2 4" xfId="50095"/>
    <cellStyle name="Normal 3 9 3 3 2 3" xfId="16706"/>
    <cellStyle name="Normal 3 9 3 3 2 3 2" xfId="33234"/>
    <cellStyle name="Normal 3 9 3 3 2 3 3" xfId="50096"/>
    <cellStyle name="Normal 3 9 3 3 2 4" xfId="33235"/>
    <cellStyle name="Normal 3 9 3 3 2 5" xfId="50097"/>
    <cellStyle name="Normal 3 9 3 3 3" xfId="16707"/>
    <cellStyle name="Normal 3 9 3 3 3 2" xfId="16708"/>
    <cellStyle name="Normal 3 9 3 3 3 2 2" xfId="33236"/>
    <cellStyle name="Normal 3 9 3 3 3 2 3" xfId="50098"/>
    <cellStyle name="Normal 3 9 3 3 3 3" xfId="33237"/>
    <cellStyle name="Normal 3 9 3 3 3 4" xfId="50099"/>
    <cellStyle name="Normal 3 9 3 3 4" xfId="16709"/>
    <cellStyle name="Normal 3 9 3 3 4 2" xfId="16710"/>
    <cellStyle name="Normal 3 9 3 3 4 3" xfId="50100"/>
    <cellStyle name="Normal 3 9 3 3 5" xfId="16711"/>
    <cellStyle name="Normal 3 9 3 3 5 2" xfId="16712"/>
    <cellStyle name="Normal 3 9 3 3 6" xfId="16713"/>
    <cellStyle name="Normal 3 9 3 3 7" xfId="50101"/>
    <cellStyle name="Normal 3 9 3 4" xfId="16714"/>
    <cellStyle name="Normal 3 9 3 4 2" xfId="16715"/>
    <cellStyle name="Normal 3 9 3 4 2 2" xfId="33238"/>
    <cellStyle name="Normal 3 9 3 4 2 2 2" xfId="33239"/>
    <cellStyle name="Normal 3 9 3 4 2 2 2 2" xfId="33240"/>
    <cellStyle name="Normal 3 9 3 4 2 2 2 3" xfId="50102"/>
    <cellStyle name="Normal 3 9 3 4 2 2 3" xfId="33241"/>
    <cellStyle name="Normal 3 9 3 4 2 2 4" xfId="50103"/>
    <cellStyle name="Normal 3 9 3 4 2 3" xfId="33242"/>
    <cellStyle name="Normal 3 9 3 4 2 3 2" xfId="33243"/>
    <cellStyle name="Normal 3 9 3 4 2 3 3" xfId="50104"/>
    <cellStyle name="Normal 3 9 3 4 2 4" xfId="33244"/>
    <cellStyle name="Normal 3 9 3 4 2 5" xfId="50105"/>
    <cellStyle name="Normal 3 9 3 4 3" xfId="16716"/>
    <cellStyle name="Normal 3 9 3 4 3 2" xfId="33245"/>
    <cellStyle name="Normal 3 9 3 4 3 2 2" xfId="33246"/>
    <cellStyle name="Normal 3 9 3 4 3 2 3" xfId="50106"/>
    <cellStyle name="Normal 3 9 3 4 3 3" xfId="33247"/>
    <cellStyle name="Normal 3 9 3 4 3 4" xfId="50107"/>
    <cellStyle name="Normal 3 9 3 4 4" xfId="33248"/>
    <cellStyle name="Normal 3 9 3 4 4 2" xfId="33249"/>
    <cellStyle name="Normal 3 9 3 4 4 3" xfId="50108"/>
    <cellStyle name="Normal 3 9 3 4 5" xfId="33250"/>
    <cellStyle name="Normal 3 9 3 4 6" xfId="50109"/>
    <cellStyle name="Normal 3 9 3 5" xfId="16717"/>
    <cellStyle name="Normal 3 9 3 5 2" xfId="16718"/>
    <cellStyle name="Normal 3 9 3 5 2 2" xfId="33251"/>
    <cellStyle name="Normal 3 9 3 5 2 2 2" xfId="33252"/>
    <cellStyle name="Normal 3 9 3 5 2 2 3" xfId="50110"/>
    <cellStyle name="Normal 3 9 3 5 2 3" xfId="33253"/>
    <cellStyle name="Normal 3 9 3 5 2 4" xfId="50111"/>
    <cellStyle name="Normal 3 9 3 5 3" xfId="33254"/>
    <cellStyle name="Normal 3 9 3 5 3 2" xfId="33255"/>
    <cellStyle name="Normal 3 9 3 5 3 3" xfId="50112"/>
    <cellStyle name="Normal 3 9 3 5 4" xfId="33256"/>
    <cellStyle name="Normal 3 9 3 5 5" xfId="50113"/>
    <cellStyle name="Normal 3 9 3 6" xfId="16719"/>
    <cellStyle name="Normal 3 9 3 6 2" xfId="16720"/>
    <cellStyle name="Normal 3 9 3 6 2 2" xfId="33257"/>
    <cellStyle name="Normal 3 9 3 6 2 3" xfId="50114"/>
    <cellStyle name="Normal 3 9 3 6 3" xfId="33258"/>
    <cellStyle name="Normal 3 9 3 6 4" xfId="50115"/>
    <cellStyle name="Normal 3 9 3 7" xfId="16721"/>
    <cellStyle name="Normal 3 9 3 7 2" xfId="16722"/>
    <cellStyle name="Normal 3 9 3 7 3" xfId="50116"/>
    <cellStyle name="Normal 3 9 3 8" xfId="16723"/>
    <cellStyle name="Normal 3 9 3 8 2" xfId="50117"/>
    <cellStyle name="Normal 3 9 3 9" xfId="50118"/>
    <cellStyle name="Normal 3 9 4" xfId="16724"/>
    <cellStyle name="Normal 3 9 4 10" xfId="50119"/>
    <cellStyle name="Normal 3 9 4 2" xfId="16725"/>
    <cellStyle name="Normal 3 9 4 2 2" xfId="16726"/>
    <cellStyle name="Normal 3 9 4 2 2 2" xfId="16727"/>
    <cellStyle name="Normal 3 9 4 2 2 2 2" xfId="33259"/>
    <cellStyle name="Normal 3 9 4 2 2 2 2 2" xfId="33260"/>
    <cellStyle name="Normal 3 9 4 2 2 2 2 3" xfId="50120"/>
    <cellStyle name="Normal 3 9 4 2 2 2 3" xfId="33261"/>
    <cellStyle name="Normal 3 9 4 2 2 2 4" xfId="50121"/>
    <cellStyle name="Normal 3 9 4 2 2 3" xfId="16728"/>
    <cellStyle name="Normal 3 9 4 2 2 3 2" xfId="33262"/>
    <cellStyle name="Normal 3 9 4 2 2 3 3" xfId="50122"/>
    <cellStyle name="Normal 3 9 4 2 2 4" xfId="33263"/>
    <cellStyle name="Normal 3 9 4 2 2 5" xfId="50123"/>
    <cellStyle name="Normal 3 9 4 2 3" xfId="16729"/>
    <cellStyle name="Normal 3 9 4 2 3 2" xfId="16730"/>
    <cellStyle name="Normal 3 9 4 2 3 2 2" xfId="33264"/>
    <cellStyle name="Normal 3 9 4 2 3 2 3" xfId="50124"/>
    <cellStyle name="Normal 3 9 4 2 3 3" xfId="33265"/>
    <cellStyle name="Normal 3 9 4 2 3 4" xfId="50125"/>
    <cellStyle name="Normal 3 9 4 2 4" xfId="16731"/>
    <cellStyle name="Normal 3 9 4 2 4 2" xfId="16732"/>
    <cellStyle name="Normal 3 9 4 2 4 3" xfId="50126"/>
    <cellStyle name="Normal 3 9 4 2 5" xfId="16733"/>
    <cellStyle name="Normal 3 9 4 2 5 2" xfId="16734"/>
    <cellStyle name="Normal 3 9 4 2 6" xfId="16735"/>
    <cellStyle name="Normal 3 9 4 2 7" xfId="50127"/>
    <cellStyle name="Normal 3 9 4 3" xfId="16736"/>
    <cellStyle name="Normal 3 9 4 3 2" xfId="16737"/>
    <cellStyle name="Normal 3 9 4 3 2 2" xfId="33266"/>
    <cellStyle name="Normal 3 9 4 3 2 2 2" xfId="33267"/>
    <cellStyle name="Normal 3 9 4 3 2 2 2 2" xfId="33268"/>
    <cellStyle name="Normal 3 9 4 3 2 2 2 3" xfId="50128"/>
    <cellStyle name="Normal 3 9 4 3 2 2 3" xfId="33269"/>
    <cellStyle name="Normal 3 9 4 3 2 2 4" xfId="50129"/>
    <cellStyle name="Normal 3 9 4 3 2 3" xfId="33270"/>
    <cellStyle name="Normal 3 9 4 3 2 3 2" xfId="33271"/>
    <cellStyle name="Normal 3 9 4 3 2 3 3" xfId="50130"/>
    <cellStyle name="Normal 3 9 4 3 2 4" xfId="33272"/>
    <cellStyle name="Normal 3 9 4 3 2 5" xfId="50131"/>
    <cellStyle name="Normal 3 9 4 3 3" xfId="16738"/>
    <cellStyle name="Normal 3 9 4 3 3 2" xfId="33273"/>
    <cellStyle name="Normal 3 9 4 3 3 2 2" xfId="33274"/>
    <cellStyle name="Normal 3 9 4 3 3 2 3" xfId="50132"/>
    <cellStyle name="Normal 3 9 4 3 3 3" xfId="33275"/>
    <cellStyle name="Normal 3 9 4 3 3 4" xfId="50133"/>
    <cellStyle name="Normal 3 9 4 3 4" xfId="33276"/>
    <cellStyle name="Normal 3 9 4 3 4 2" xfId="33277"/>
    <cellStyle name="Normal 3 9 4 3 4 3" xfId="50134"/>
    <cellStyle name="Normal 3 9 4 3 5" xfId="33278"/>
    <cellStyle name="Normal 3 9 4 3 6" xfId="50135"/>
    <cellStyle name="Normal 3 9 4 4" xfId="16739"/>
    <cellStyle name="Normal 3 9 4 4 2" xfId="16740"/>
    <cellStyle name="Normal 3 9 4 4 2 2" xfId="33279"/>
    <cellStyle name="Normal 3 9 4 4 2 2 2" xfId="33280"/>
    <cellStyle name="Normal 3 9 4 4 2 2 3" xfId="50136"/>
    <cellStyle name="Normal 3 9 4 4 2 3" xfId="33281"/>
    <cellStyle name="Normal 3 9 4 4 2 4" xfId="50137"/>
    <cellStyle name="Normal 3 9 4 4 3" xfId="33282"/>
    <cellStyle name="Normal 3 9 4 4 3 2" xfId="33283"/>
    <cellStyle name="Normal 3 9 4 4 3 3" xfId="50138"/>
    <cellStyle name="Normal 3 9 4 4 4" xfId="33284"/>
    <cellStyle name="Normal 3 9 4 4 5" xfId="50139"/>
    <cellStyle name="Normal 3 9 4 5" xfId="16741"/>
    <cellStyle name="Normal 3 9 4 5 2" xfId="16742"/>
    <cellStyle name="Normal 3 9 4 5 2 2" xfId="33285"/>
    <cellStyle name="Normal 3 9 4 5 2 3" xfId="50140"/>
    <cellStyle name="Normal 3 9 4 5 3" xfId="33286"/>
    <cellStyle name="Normal 3 9 4 5 4" xfId="50141"/>
    <cellStyle name="Normal 3 9 4 6" xfId="16743"/>
    <cellStyle name="Normal 3 9 4 6 2" xfId="16744"/>
    <cellStyle name="Normal 3 9 4 6 3" xfId="50142"/>
    <cellStyle name="Normal 3 9 4 7" xfId="16745"/>
    <cellStyle name="Normal 3 9 4 7 2" xfId="50143"/>
    <cellStyle name="Normal 3 9 4 8" xfId="50144"/>
    <cellStyle name="Normal 3 9 4 9" xfId="50145"/>
    <cellStyle name="Normal 3 9 5" xfId="16746"/>
    <cellStyle name="Normal 3 9 5 2" xfId="16747"/>
    <cellStyle name="Normal 3 9 5 2 2" xfId="16748"/>
    <cellStyle name="Normal 3 9 5 2 2 2" xfId="33287"/>
    <cellStyle name="Normal 3 9 5 2 2 2 2" xfId="33288"/>
    <cellStyle name="Normal 3 9 5 2 2 2 3" xfId="50146"/>
    <cellStyle name="Normal 3 9 5 2 2 3" xfId="33289"/>
    <cellStyle name="Normal 3 9 5 2 2 4" xfId="50147"/>
    <cellStyle name="Normal 3 9 5 2 3" xfId="16749"/>
    <cellStyle name="Normal 3 9 5 2 3 2" xfId="33290"/>
    <cellStyle name="Normal 3 9 5 2 3 3" xfId="50148"/>
    <cellStyle name="Normal 3 9 5 2 4" xfId="33291"/>
    <cellStyle name="Normal 3 9 5 2 5" xfId="50149"/>
    <cellStyle name="Normal 3 9 5 2 6" xfId="50150"/>
    <cellStyle name="Normal 3 9 5 3" xfId="16750"/>
    <cellStyle name="Normal 3 9 5 3 2" xfId="16751"/>
    <cellStyle name="Normal 3 9 5 3 2 2" xfId="33292"/>
    <cellStyle name="Normal 3 9 5 3 2 3" xfId="50151"/>
    <cellStyle name="Normal 3 9 5 3 3" xfId="33293"/>
    <cellStyle name="Normal 3 9 5 3 4" xfId="50152"/>
    <cellStyle name="Normal 3 9 5 4" xfId="16752"/>
    <cellStyle name="Normal 3 9 5 4 2" xfId="16753"/>
    <cellStyle name="Normal 3 9 5 4 3" xfId="50153"/>
    <cellStyle name="Normal 3 9 5 5" xfId="16754"/>
    <cellStyle name="Normal 3 9 5 5 2" xfId="16755"/>
    <cellStyle name="Normal 3 9 5 6" xfId="16756"/>
    <cellStyle name="Normal 3 9 5 7" xfId="50154"/>
    <cellStyle name="Normal 3 9 6" xfId="16757"/>
    <cellStyle name="Normal 3 9 6 2" xfId="16758"/>
    <cellStyle name="Normal 3 9 6 2 2" xfId="33294"/>
    <cellStyle name="Normal 3 9 6 2 2 2" xfId="33295"/>
    <cellStyle name="Normal 3 9 6 2 2 2 2" xfId="33296"/>
    <cellStyle name="Normal 3 9 6 2 2 2 3" xfId="50155"/>
    <cellStyle name="Normal 3 9 6 2 2 3" xfId="33297"/>
    <cellStyle name="Normal 3 9 6 2 2 4" xfId="50156"/>
    <cellStyle name="Normal 3 9 6 2 3" xfId="33298"/>
    <cellStyle name="Normal 3 9 6 2 3 2" xfId="33299"/>
    <cellStyle name="Normal 3 9 6 2 3 3" xfId="50157"/>
    <cellStyle name="Normal 3 9 6 2 4" xfId="33300"/>
    <cellStyle name="Normal 3 9 6 2 5" xfId="50158"/>
    <cellStyle name="Normal 3 9 6 3" xfId="16759"/>
    <cellStyle name="Normal 3 9 6 3 2" xfId="33301"/>
    <cellStyle name="Normal 3 9 6 3 2 2" xfId="33302"/>
    <cellStyle name="Normal 3 9 6 3 2 3" xfId="50159"/>
    <cellStyle name="Normal 3 9 6 3 3" xfId="33303"/>
    <cellStyle name="Normal 3 9 6 3 4" xfId="50160"/>
    <cellStyle name="Normal 3 9 6 4" xfId="33304"/>
    <cellStyle name="Normal 3 9 6 4 2" xfId="33305"/>
    <cellStyle name="Normal 3 9 6 4 3" xfId="50161"/>
    <cellStyle name="Normal 3 9 6 5" xfId="33306"/>
    <cellStyle name="Normal 3 9 6 6" xfId="50162"/>
    <cellStyle name="Normal 3 9 6 7" xfId="50163"/>
    <cellStyle name="Normal 3 9 7" xfId="16760"/>
    <cellStyle name="Normal 3 9 7 2" xfId="16761"/>
    <cellStyle name="Normal 3 9 7 2 2" xfId="33307"/>
    <cellStyle name="Normal 3 9 7 2 2 2" xfId="33308"/>
    <cellStyle name="Normal 3 9 7 2 2 3" xfId="50164"/>
    <cellStyle name="Normal 3 9 7 2 3" xfId="33309"/>
    <cellStyle name="Normal 3 9 7 2 4" xfId="50165"/>
    <cellStyle name="Normal 3 9 7 3" xfId="16762"/>
    <cellStyle name="Normal 3 9 7 3 2" xfId="33310"/>
    <cellStyle name="Normal 3 9 7 3 3" xfId="50166"/>
    <cellStyle name="Normal 3 9 7 4" xfId="33311"/>
    <cellStyle name="Normal 3 9 7 5" xfId="50167"/>
    <cellStyle name="Normal 3 9 8" xfId="16763"/>
    <cellStyle name="Normal 3 9 8 2" xfId="16764"/>
    <cellStyle name="Normal 3 9 8 2 2" xfId="33312"/>
    <cellStyle name="Normal 3 9 8 2 2 2" xfId="33313"/>
    <cellStyle name="Normal 3 9 8 2 2 3" xfId="50168"/>
    <cellStyle name="Normal 3 9 8 2 3" xfId="33314"/>
    <cellStyle name="Normal 3 9 8 2 4" xfId="50169"/>
    <cellStyle name="Normal 3 9 8 3" xfId="33315"/>
    <cellStyle name="Normal 3 9 8 3 2" xfId="33316"/>
    <cellStyle name="Normal 3 9 8 3 3" xfId="50170"/>
    <cellStyle name="Normal 3 9 8 4" xfId="33317"/>
    <cellStyle name="Normal 3 9 8 5" xfId="50171"/>
    <cellStyle name="Normal 3 9 9" xfId="16765"/>
    <cellStyle name="Normal 3 9 9 2" xfId="16766"/>
    <cellStyle name="Normal 3 9 9 2 2" xfId="33318"/>
    <cellStyle name="Normal 3 9 9 2 2 2" xfId="33319"/>
    <cellStyle name="Normal 3 9 9 2 2 3" xfId="50172"/>
    <cellStyle name="Normal 3 9 9 2 3" xfId="33320"/>
    <cellStyle name="Normal 3 9 9 2 4" xfId="50173"/>
    <cellStyle name="Normal 3 9 9 3" xfId="33321"/>
    <cellStyle name="Normal 3 9 9 3 2" xfId="33322"/>
    <cellStyle name="Normal 3 9 9 3 3" xfId="50174"/>
    <cellStyle name="Normal 3 9 9 4" xfId="33323"/>
    <cellStyle name="Normal 3 9 9 5" xfId="50175"/>
    <cellStyle name="Normal 3_Carnet de piquetage" xfId="5800"/>
    <cellStyle name="Normal 30" xfId="4735"/>
    <cellStyle name="Normal 30 10" xfId="33324"/>
    <cellStyle name="Normal 30 11" xfId="33325"/>
    <cellStyle name="Normal 30 12" xfId="33326"/>
    <cellStyle name="Normal 30 13" xfId="33327"/>
    <cellStyle name="Normal 30 14" xfId="33328"/>
    <cellStyle name="Normal 30 15" xfId="33329"/>
    <cellStyle name="Normal 30 16" xfId="33330"/>
    <cellStyle name="Normal 30 17" xfId="33331"/>
    <cellStyle name="Normal 30 18" xfId="33332"/>
    <cellStyle name="Normal 30 19" xfId="33333"/>
    <cellStyle name="Normal 30 2" xfId="33334"/>
    <cellStyle name="Normal 30 20" xfId="33335"/>
    <cellStyle name="Normal 30 21" xfId="33336"/>
    <cellStyle name="Normal 30 22" xfId="33337"/>
    <cellStyle name="Normal 30 23" xfId="33338"/>
    <cellStyle name="Normal 30 24" xfId="33339"/>
    <cellStyle name="Normal 30 25" xfId="33340"/>
    <cellStyle name="Normal 30 26" xfId="33341"/>
    <cellStyle name="Normal 30 27" xfId="33342"/>
    <cellStyle name="Normal 30 28" xfId="33343"/>
    <cellStyle name="Normal 30 29" xfId="33344"/>
    <cellStyle name="Normal 30 3" xfId="33345"/>
    <cellStyle name="Normal 30 30" xfId="33346"/>
    <cellStyle name="Normal 30 31" xfId="33347"/>
    <cellStyle name="Normal 30 32" xfId="33348"/>
    <cellStyle name="Normal 30 33" xfId="33349"/>
    <cellStyle name="Normal 30 34" xfId="33350"/>
    <cellStyle name="Normal 30 35" xfId="33351"/>
    <cellStyle name="Normal 30 36" xfId="33352"/>
    <cellStyle name="Normal 30 37" xfId="33353"/>
    <cellStyle name="Normal 30 38" xfId="33354"/>
    <cellStyle name="Normal 30 39" xfId="33355"/>
    <cellStyle name="Normal 30 4" xfId="33356"/>
    <cellStyle name="Normal 30 40" xfId="33357"/>
    <cellStyle name="Normal 30 41" xfId="33358"/>
    <cellStyle name="Normal 30 42" xfId="33359"/>
    <cellStyle name="Normal 30 43" xfId="33360"/>
    <cellStyle name="Normal 30 44" xfId="33361"/>
    <cellStyle name="Normal 30 45" xfId="33362"/>
    <cellStyle name="Normal 30 46" xfId="33363"/>
    <cellStyle name="Normal 30 47" xfId="33364"/>
    <cellStyle name="Normal 30 5" xfId="33365"/>
    <cellStyle name="Normal 30 6" xfId="33366"/>
    <cellStyle name="Normal 30 7" xfId="33367"/>
    <cellStyle name="Normal 30 8" xfId="33368"/>
    <cellStyle name="Normal 30 9" xfId="33369"/>
    <cellStyle name="Normal 31" xfId="4736"/>
    <cellStyle name="Normal 31 10" xfId="33370"/>
    <cellStyle name="Normal 31 11" xfId="33371"/>
    <cellStyle name="Normal 31 12" xfId="33372"/>
    <cellStyle name="Normal 31 13" xfId="33373"/>
    <cellStyle name="Normal 31 14" xfId="33374"/>
    <cellStyle name="Normal 31 15" xfId="33375"/>
    <cellStyle name="Normal 31 16" xfId="33376"/>
    <cellStyle name="Normal 31 17" xfId="33377"/>
    <cellStyle name="Normal 31 18" xfId="33378"/>
    <cellStyle name="Normal 31 19" xfId="33379"/>
    <cellStyle name="Normal 31 2" xfId="33380"/>
    <cellStyle name="Normal 31 20" xfId="33381"/>
    <cellStyle name="Normal 31 21" xfId="33382"/>
    <cellStyle name="Normal 31 22" xfId="33383"/>
    <cellStyle name="Normal 31 23" xfId="33384"/>
    <cellStyle name="Normal 31 24" xfId="33385"/>
    <cellStyle name="Normal 31 25" xfId="33386"/>
    <cellStyle name="Normal 31 26" xfId="33387"/>
    <cellStyle name="Normal 31 27" xfId="33388"/>
    <cellStyle name="Normal 31 28" xfId="33389"/>
    <cellStyle name="Normal 31 29" xfId="33390"/>
    <cellStyle name="Normal 31 3" xfId="33391"/>
    <cellStyle name="Normal 31 30" xfId="33392"/>
    <cellStyle name="Normal 31 31" xfId="33393"/>
    <cellStyle name="Normal 31 32" xfId="33394"/>
    <cellStyle name="Normal 31 33" xfId="33395"/>
    <cellStyle name="Normal 31 34" xfId="33396"/>
    <cellStyle name="Normal 31 35" xfId="33397"/>
    <cellStyle name="Normal 31 36" xfId="33398"/>
    <cellStyle name="Normal 31 37" xfId="33399"/>
    <cellStyle name="Normal 31 38" xfId="33400"/>
    <cellStyle name="Normal 31 39" xfId="33401"/>
    <cellStyle name="Normal 31 4" xfId="33402"/>
    <cellStyle name="Normal 31 40" xfId="33403"/>
    <cellStyle name="Normal 31 41" xfId="33404"/>
    <cellStyle name="Normal 31 42" xfId="33405"/>
    <cellStyle name="Normal 31 43" xfId="33406"/>
    <cellStyle name="Normal 31 44" xfId="33407"/>
    <cellStyle name="Normal 31 45" xfId="33408"/>
    <cellStyle name="Normal 31 46" xfId="33409"/>
    <cellStyle name="Normal 31 47" xfId="33410"/>
    <cellStyle name="Normal 31 5" xfId="33411"/>
    <cellStyle name="Normal 31 6" xfId="33412"/>
    <cellStyle name="Normal 31 7" xfId="33413"/>
    <cellStyle name="Normal 31 8" xfId="33414"/>
    <cellStyle name="Normal 31 9" xfId="33415"/>
    <cellStyle name="Normal 32" xfId="4737"/>
    <cellStyle name="Normal 33" xfId="4738"/>
    <cellStyle name="Normal 33 10" xfId="33416"/>
    <cellStyle name="Normal 33 11" xfId="33417"/>
    <cellStyle name="Normal 33 12" xfId="33418"/>
    <cellStyle name="Normal 33 13" xfId="33419"/>
    <cellStyle name="Normal 33 14" xfId="33420"/>
    <cellStyle name="Normal 33 15" xfId="33421"/>
    <cellStyle name="Normal 33 16" xfId="33422"/>
    <cellStyle name="Normal 33 17" xfId="33423"/>
    <cellStyle name="Normal 33 18" xfId="33424"/>
    <cellStyle name="Normal 33 19" xfId="33425"/>
    <cellStyle name="Normal 33 2" xfId="33426"/>
    <cellStyle name="Normal 33 20" xfId="33427"/>
    <cellStyle name="Normal 33 21" xfId="33428"/>
    <cellStyle name="Normal 33 22" xfId="33429"/>
    <cellStyle name="Normal 33 23" xfId="33430"/>
    <cellStyle name="Normal 33 24" xfId="33431"/>
    <cellStyle name="Normal 33 25" xfId="33432"/>
    <cellStyle name="Normal 33 26" xfId="33433"/>
    <cellStyle name="Normal 33 27" xfId="33434"/>
    <cellStyle name="Normal 33 28" xfId="33435"/>
    <cellStyle name="Normal 33 29" xfId="33436"/>
    <cellStyle name="Normal 33 3" xfId="33437"/>
    <cellStyle name="Normal 33 30" xfId="33438"/>
    <cellStyle name="Normal 33 31" xfId="33439"/>
    <cellStyle name="Normal 33 32" xfId="33440"/>
    <cellStyle name="Normal 33 33" xfId="33441"/>
    <cellStyle name="Normal 33 34" xfId="33442"/>
    <cellStyle name="Normal 33 35" xfId="33443"/>
    <cellStyle name="Normal 33 36" xfId="33444"/>
    <cellStyle name="Normal 33 37" xfId="33445"/>
    <cellStyle name="Normal 33 38" xfId="33446"/>
    <cellStyle name="Normal 33 39" xfId="33447"/>
    <cellStyle name="Normal 33 4" xfId="33448"/>
    <cellStyle name="Normal 33 40" xfId="33449"/>
    <cellStyle name="Normal 33 41" xfId="33450"/>
    <cellStyle name="Normal 33 42" xfId="33451"/>
    <cellStyle name="Normal 33 43" xfId="33452"/>
    <cellStyle name="Normal 33 44" xfId="33453"/>
    <cellStyle name="Normal 33 45" xfId="33454"/>
    <cellStyle name="Normal 33 46" xfId="33455"/>
    <cellStyle name="Normal 33 47" xfId="33456"/>
    <cellStyle name="Normal 33 5" xfId="33457"/>
    <cellStyle name="Normal 33 6" xfId="33458"/>
    <cellStyle name="Normal 33 7" xfId="33459"/>
    <cellStyle name="Normal 33 8" xfId="33460"/>
    <cellStyle name="Normal 33 9" xfId="33461"/>
    <cellStyle name="Normal 34" xfId="4739"/>
    <cellStyle name="Normal 34 10" xfId="33462"/>
    <cellStyle name="Normal 34 11" xfId="33463"/>
    <cellStyle name="Normal 34 12" xfId="33464"/>
    <cellStyle name="Normal 34 13" xfId="33465"/>
    <cellStyle name="Normal 34 14" xfId="33466"/>
    <cellStyle name="Normal 34 15" xfId="33467"/>
    <cellStyle name="Normal 34 16" xfId="33468"/>
    <cellStyle name="Normal 34 17" xfId="33469"/>
    <cellStyle name="Normal 34 18" xfId="33470"/>
    <cellStyle name="Normal 34 19" xfId="33471"/>
    <cellStyle name="Normal 34 2" xfId="33472"/>
    <cellStyle name="Normal 34 20" xfId="33473"/>
    <cellStyle name="Normal 34 21" xfId="33474"/>
    <cellStyle name="Normal 34 22" xfId="33475"/>
    <cellStyle name="Normal 34 23" xfId="33476"/>
    <cellStyle name="Normal 34 24" xfId="33477"/>
    <cellStyle name="Normal 34 25" xfId="33478"/>
    <cellStyle name="Normal 34 26" xfId="33479"/>
    <cellStyle name="Normal 34 27" xfId="33480"/>
    <cellStyle name="Normal 34 28" xfId="33481"/>
    <cellStyle name="Normal 34 29" xfId="33482"/>
    <cellStyle name="Normal 34 3" xfId="33483"/>
    <cellStyle name="Normal 34 30" xfId="33484"/>
    <cellStyle name="Normal 34 31" xfId="33485"/>
    <cellStyle name="Normal 34 32" xfId="33486"/>
    <cellStyle name="Normal 34 33" xfId="33487"/>
    <cellStyle name="Normal 34 34" xfId="33488"/>
    <cellStyle name="Normal 34 35" xfId="33489"/>
    <cellStyle name="Normal 34 36" xfId="33490"/>
    <cellStyle name="Normal 34 37" xfId="33491"/>
    <cellStyle name="Normal 34 38" xfId="33492"/>
    <cellStyle name="Normal 34 39" xfId="33493"/>
    <cellStyle name="Normal 34 4" xfId="33494"/>
    <cellStyle name="Normal 34 40" xfId="33495"/>
    <cellStyle name="Normal 34 41" xfId="33496"/>
    <cellStyle name="Normal 34 42" xfId="33497"/>
    <cellStyle name="Normal 34 43" xfId="33498"/>
    <cellStyle name="Normal 34 44" xfId="33499"/>
    <cellStyle name="Normal 34 45" xfId="33500"/>
    <cellStyle name="Normal 34 46" xfId="33501"/>
    <cellStyle name="Normal 34 47" xfId="33502"/>
    <cellStyle name="Normal 34 5" xfId="33503"/>
    <cellStyle name="Normal 34 6" xfId="33504"/>
    <cellStyle name="Normal 34 7" xfId="33505"/>
    <cellStyle name="Normal 34 8" xfId="33506"/>
    <cellStyle name="Normal 34 9" xfId="33507"/>
    <cellStyle name="Normal 35" xfId="4740"/>
    <cellStyle name="Normal 35 10" xfId="33508"/>
    <cellStyle name="Normal 35 11" xfId="33509"/>
    <cellStyle name="Normal 35 12" xfId="33510"/>
    <cellStyle name="Normal 35 13" xfId="33511"/>
    <cellStyle name="Normal 35 14" xfId="33512"/>
    <cellStyle name="Normal 35 15" xfId="33513"/>
    <cellStyle name="Normal 35 16" xfId="33514"/>
    <cellStyle name="Normal 35 17" xfId="33515"/>
    <cellStyle name="Normal 35 18" xfId="33516"/>
    <cellStyle name="Normal 35 19" xfId="33517"/>
    <cellStyle name="Normal 35 2" xfId="33518"/>
    <cellStyle name="Normal 35 20" xfId="33519"/>
    <cellStyle name="Normal 35 21" xfId="33520"/>
    <cellStyle name="Normal 35 22" xfId="33521"/>
    <cellStyle name="Normal 35 23" xfId="33522"/>
    <cellStyle name="Normal 35 24" xfId="33523"/>
    <cellStyle name="Normal 35 25" xfId="33524"/>
    <cellStyle name="Normal 35 26" xfId="33525"/>
    <cellStyle name="Normal 35 27" xfId="33526"/>
    <cellStyle name="Normal 35 28" xfId="33527"/>
    <cellStyle name="Normal 35 29" xfId="33528"/>
    <cellStyle name="Normal 35 3" xfId="33529"/>
    <cellStyle name="Normal 35 30" xfId="33530"/>
    <cellStyle name="Normal 35 31" xfId="33531"/>
    <cellStyle name="Normal 35 32" xfId="33532"/>
    <cellStyle name="Normal 35 33" xfId="33533"/>
    <cellStyle name="Normal 35 34" xfId="33534"/>
    <cellStyle name="Normal 35 35" xfId="33535"/>
    <cellStyle name="Normal 35 36" xfId="33536"/>
    <cellStyle name="Normal 35 37" xfId="33537"/>
    <cellStyle name="Normal 35 38" xfId="33538"/>
    <cellStyle name="Normal 35 39" xfId="33539"/>
    <cellStyle name="Normal 35 4" xfId="33540"/>
    <cellStyle name="Normal 35 40" xfId="33541"/>
    <cellStyle name="Normal 35 41" xfId="33542"/>
    <cellStyle name="Normal 35 42" xfId="33543"/>
    <cellStyle name="Normal 35 43" xfId="33544"/>
    <cellStyle name="Normal 35 44" xfId="33545"/>
    <cellStyle name="Normal 35 45" xfId="33546"/>
    <cellStyle name="Normal 35 46" xfId="33547"/>
    <cellStyle name="Normal 35 47" xfId="33548"/>
    <cellStyle name="Normal 35 5" xfId="33549"/>
    <cellStyle name="Normal 35 6" xfId="33550"/>
    <cellStyle name="Normal 35 7" xfId="33551"/>
    <cellStyle name="Normal 35 8" xfId="33552"/>
    <cellStyle name="Normal 35 9" xfId="33553"/>
    <cellStyle name="Normal 36" xfId="4741"/>
    <cellStyle name="Normal 36 10" xfId="33554"/>
    <cellStyle name="Normal 36 11" xfId="33555"/>
    <cellStyle name="Normal 36 12" xfId="33556"/>
    <cellStyle name="Normal 36 13" xfId="33557"/>
    <cellStyle name="Normal 36 14" xfId="33558"/>
    <cellStyle name="Normal 36 15" xfId="33559"/>
    <cellStyle name="Normal 36 16" xfId="33560"/>
    <cellStyle name="Normal 36 17" xfId="33561"/>
    <cellStyle name="Normal 36 18" xfId="33562"/>
    <cellStyle name="Normal 36 19" xfId="33563"/>
    <cellStyle name="Normal 36 2" xfId="33564"/>
    <cellStyle name="Normal 36 20" xfId="33565"/>
    <cellStyle name="Normal 36 21" xfId="33566"/>
    <cellStyle name="Normal 36 22" xfId="33567"/>
    <cellStyle name="Normal 36 23" xfId="33568"/>
    <cellStyle name="Normal 36 24" xfId="33569"/>
    <cellStyle name="Normal 36 25" xfId="33570"/>
    <cellStyle name="Normal 36 26" xfId="33571"/>
    <cellStyle name="Normal 36 27" xfId="33572"/>
    <cellStyle name="Normal 36 28" xfId="33573"/>
    <cellStyle name="Normal 36 29" xfId="33574"/>
    <cellStyle name="Normal 36 3" xfId="33575"/>
    <cellStyle name="Normal 36 30" xfId="33576"/>
    <cellStyle name="Normal 36 31" xfId="33577"/>
    <cellStyle name="Normal 36 32" xfId="33578"/>
    <cellStyle name="Normal 36 33" xfId="33579"/>
    <cellStyle name="Normal 36 34" xfId="33580"/>
    <cellStyle name="Normal 36 35" xfId="33581"/>
    <cellStyle name="Normal 36 36" xfId="33582"/>
    <cellStyle name="Normal 36 37" xfId="33583"/>
    <cellStyle name="Normal 36 38" xfId="33584"/>
    <cellStyle name="Normal 36 39" xfId="33585"/>
    <cellStyle name="Normal 36 4" xfId="33586"/>
    <cellStyle name="Normal 36 40" xfId="33587"/>
    <cellStyle name="Normal 36 41" xfId="33588"/>
    <cellStyle name="Normal 36 42" xfId="33589"/>
    <cellStyle name="Normal 36 43" xfId="33590"/>
    <cellStyle name="Normal 36 44" xfId="33591"/>
    <cellStyle name="Normal 36 45" xfId="33592"/>
    <cellStyle name="Normal 36 46" xfId="33593"/>
    <cellStyle name="Normal 36 47" xfId="33594"/>
    <cellStyle name="Normal 36 5" xfId="33595"/>
    <cellStyle name="Normal 36 6" xfId="33596"/>
    <cellStyle name="Normal 36 7" xfId="33597"/>
    <cellStyle name="Normal 36 8" xfId="33598"/>
    <cellStyle name="Normal 36 9" xfId="33599"/>
    <cellStyle name="Normal 37" xfId="4742"/>
    <cellStyle name="Normal 37 10" xfId="33600"/>
    <cellStyle name="Normal 37 11" xfId="33601"/>
    <cellStyle name="Normal 37 12" xfId="33602"/>
    <cellStyle name="Normal 37 13" xfId="33603"/>
    <cellStyle name="Normal 37 14" xfId="33604"/>
    <cellStyle name="Normal 37 15" xfId="33605"/>
    <cellStyle name="Normal 37 16" xfId="33606"/>
    <cellStyle name="Normal 37 17" xfId="33607"/>
    <cellStyle name="Normal 37 18" xfId="33608"/>
    <cellStyle name="Normal 37 19" xfId="33609"/>
    <cellStyle name="Normal 37 2" xfId="33610"/>
    <cellStyle name="Normal 37 20" xfId="33611"/>
    <cellStyle name="Normal 37 21" xfId="33612"/>
    <cellStyle name="Normal 37 22" xfId="33613"/>
    <cellStyle name="Normal 37 23" xfId="33614"/>
    <cellStyle name="Normal 37 24" xfId="33615"/>
    <cellStyle name="Normal 37 25" xfId="33616"/>
    <cellStyle name="Normal 37 26" xfId="33617"/>
    <cellStyle name="Normal 37 27" xfId="33618"/>
    <cellStyle name="Normal 37 28" xfId="33619"/>
    <cellStyle name="Normal 37 3" xfId="33620"/>
    <cellStyle name="Normal 37 4" xfId="33621"/>
    <cellStyle name="Normal 37 5" xfId="33622"/>
    <cellStyle name="Normal 37 6" xfId="33623"/>
    <cellStyle name="Normal 37 7" xfId="33624"/>
    <cellStyle name="Normal 37 8" xfId="33625"/>
    <cellStyle name="Normal 37 9" xfId="33626"/>
    <cellStyle name="Normal 38" xfId="4743"/>
    <cellStyle name="Normal 38 10" xfId="33627"/>
    <cellStyle name="Normal 38 11" xfId="33628"/>
    <cellStyle name="Normal 38 12" xfId="33629"/>
    <cellStyle name="Normal 38 13" xfId="33630"/>
    <cellStyle name="Normal 38 14" xfId="33631"/>
    <cellStyle name="Normal 38 15" xfId="33632"/>
    <cellStyle name="Normal 38 16" xfId="33633"/>
    <cellStyle name="Normal 38 17" xfId="33634"/>
    <cellStyle name="Normal 38 18" xfId="33635"/>
    <cellStyle name="Normal 38 19" xfId="33636"/>
    <cellStyle name="Normal 38 2" xfId="33637"/>
    <cellStyle name="Normal 38 20" xfId="33638"/>
    <cellStyle name="Normal 38 21" xfId="33639"/>
    <cellStyle name="Normal 38 22" xfId="33640"/>
    <cellStyle name="Normal 38 23" xfId="33641"/>
    <cellStyle name="Normal 38 24" xfId="33642"/>
    <cellStyle name="Normal 38 25" xfId="33643"/>
    <cellStyle name="Normal 38 26" xfId="33644"/>
    <cellStyle name="Normal 38 27" xfId="33645"/>
    <cellStyle name="Normal 38 28" xfId="33646"/>
    <cellStyle name="Normal 38 29" xfId="33647"/>
    <cellStyle name="Normal 38 3" xfId="33648"/>
    <cellStyle name="Normal 38 30" xfId="33649"/>
    <cellStyle name="Normal 38 31" xfId="33650"/>
    <cellStyle name="Normal 38 32" xfId="33651"/>
    <cellStyle name="Normal 38 33" xfId="33652"/>
    <cellStyle name="Normal 38 34" xfId="33653"/>
    <cellStyle name="Normal 38 35" xfId="33654"/>
    <cellStyle name="Normal 38 36" xfId="33655"/>
    <cellStyle name="Normal 38 37" xfId="33656"/>
    <cellStyle name="Normal 38 38" xfId="33657"/>
    <cellStyle name="Normal 38 39" xfId="33658"/>
    <cellStyle name="Normal 38 4" xfId="33659"/>
    <cellStyle name="Normal 38 40" xfId="33660"/>
    <cellStyle name="Normal 38 41" xfId="33661"/>
    <cellStyle name="Normal 38 42" xfId="33662"/>
    <cellStyle name="Normal 38 43" xfId="33663"/>
    <cellStyle name="Normal 38 44" xfId="33664"/>
    <cellStyle name="Normal 38 45" xfId="33665"/>
    <cellStyle name="Normal 38 46" xfId="33666"/>
    <cellStyle name="Normal 38 47" xfId="33667"/>
    <cellStyle name="Normal 38 5" xfId="33668"/>
    <cellStyle name="Normal 38 6" xfId="33669"/>
    <cellStyle name="Normal 38 7" xfId="33670"/>
    <cellStyle name="Normal 38 8" xfId="33671"/>
    <cellStyle name="Normal 38 9" xfId="33672"/>
    <cellStyle name="Normal 39" xfId="4744"/>
    <cellStyle name="Normal 39 10" xfId="33673"/>
    <cellStyle name="Normal 39 11" xfId="33674"/>
    <cellStyle name="Normal 39 12" xfId="33675"/>
    <cellStyle name="Normal 39 13" xfId="33676"/>
    <cellStyle name="Normal 39 14" xfId="33677"/>
    <cellStyle name="Normal 39 15" xfId="33678"/>
    <cellStyle name="Normal 39 16" xfId="33679"/>
    <cellStyle name="Normal 39 17" xfId="33680"/>
    <cellStyle name="Normal 39 18" xfId="33681"/>
    <cellStyle name="Normal 39 19" xfId="33682"/>
    <cellStyle name="Normal 39 2" xfId="33683"/>
    <cellStyle name="Normal 39 20" xfId="33684"/>
    <cellStyle name="Normal 39 21" xfId="33685"/>
    <cellStyle name="Normal 39 22" xfId="33686"/>
    <cellStyle name="Normal 39 23" xfId="33687"/>
    <cellStyle name="Normal 39 24" xfId="33688"/>
    <cellStyle name="Normal 39 25" xfId="33689"/>
    <cellStyle name="Normal 39 26" xfId="33690"/>
    <cellStyle name="Normal 39 27" xfId="33691"/>
    <cellStyle name="Normal 39 28" xfId="33692"/>
    <cellStyle name="Normal 39 29" xfId="33693"/>
    <cellStyle name="Normal 39 3" xfId="33694"/>
    <cellStyle name="Normal 39 30" xfId="33695"/>
    <cellStyle name="Normal 39 31" xfId="33696"/>
    <cellStyle name="Normal 39 32" xfId="33697"/>
    <cellStyle name="Normal 39 33" xfId="33698"/>
    <cellStyle name="Normal 39 34" xfId="33699"/>
    <cellStyle name="Normal 39 35" xfId="33700"/>
    <cellStyle name="Normal 39 36" xfId="33701"/>
    <cellStyle name="Normal 39 37" xfId="33702"/>
    <cellStyle name="Normal 39 38" xfId="33703"/>
    <cellStyle name="Normal 39 39" xfId="33704"/>
    <cellStyle name="Normal 39 4" xfId="33705"/>
    <cellStyle name="Normal 39 40" xfId="33706"/>
    <cellStyle name="Normal 39 41" xfId="33707"/>
    <cellStyle name="Normal 39 42" xfId="33708"/>
    <cellStyle name="Normal 39 43" xfId="33709"/>
    <cellStyle name="Normal 39 44" xfId="33710"/>
    <cellStyle name="Normal 39 45" xfId="33711"/>
    <cellStyle name="Normal 39 46" xfId="33712"/>
    <cellStyle name="Normal 39 47" xfId="33713"/>
    <cellStyle name="Normal 39 5" xfId="33714"/>
    <cellStyle name="Normal 39 6" xfId="33715"/>
    <cellStyle name="Normal 39 7" xfId="33716"/>
    <cellStyle name="Normal 39 8" xfId="33717"/>
    <cellStyle name="Normal 39 9" xfId="33718"/>
    <cellStyle name="Normal 4" xfId="4745"/>
    <cellStyle name="Normal 4 10" xfId="4746"/>
    <cellStyle name="Normal 4 11" xfId="4747"/>
    <cellStyle name="Normal 4 11 2" xfId="50176"/>
    <cellStyle name="Normal 4 12" xfId="4748"/>
    <cellStyle name="Normal 4 13" xfId="4749"/>
    <cellStyle name="Normal 4 14" xfId="4750"/>
    <cellStyle name="Normal 4 15" xfId="4751"/>
    <cellStyle name="Normal 4 16" xfId="4752"/>
    <cellStyle name="Normal 4 17" xfId="4753"/>
    <cellStyle name="Normal 4 18" xfId="4754"/>
    <cellStyle name="Normal 4 19" xfId="4755"/>
    <cellStyle name="Normal 4 2" xfId="4756"/>
    <cellStyle name="Normal 4 2 10" xfId="4757"/>
    <cellStyle name="Normal 4 2 11" xfId="4758"/>
    <cellStyle name="Normal 4 2 12" xfId="4759"/>
    <cellStyle name="Normal 4 2 13" xfId="4760"/>
    <cellStyle name="Normal 4 2 14" xfId="4761"/>
    <cellStyle name="Normal 4 2 15" xfId="4762"/>
    <cellStyle name="Normal 4 2 16" xfId="4763"/>
    <cellStyle name="Normal 4 2 17" xfId="4764"/>
    <cellStyle name="Normal 4 2 18" xfId="4765"/>
    <cellStyle name="Normal 4 2 19" xfId="4766"/>
    <cellStyle name="Normal 4 2 2" xfId="4767"/>
    <cellStyle name="Normal 4 2 2 2" xfId="50177"/>
    <cellStyle name="Normal 4 2 2 2 2" xfId="50178"/>
    <cellStyle name="Normal 4 2 2 3" xfId="50179"/>
    <cellStyle name="Normal 4 2 2 4" xfId="51927"/>
    <cellStyle name="Normal 4 2 20" xfId="4768"/>
    <cellStyle name="Normal 4 2 21" xfId="17080"/>
    <cellStyle name="Normal 4 2 22" xfId="17081"/>
    <cellStyle name="Normal 4 2 3" xfId="4769"/>
    <cellStyle name="Normal 4 2 4" xfId="4770"/>
    <cellStyle name="Normal 4 2 5" xfId="4771"/>
    <cellStyle name="Normal 4 2 6" xfId="4772"/>
    <cellStyle name="Normal 4 2 7" xfId="4773"/>
    <cellStyle name="Normal 4 2 8" xfId="4774"/>
    <cellStyle name="Normal 4 2 9" xfId="4775"/>
    <cellStyle name="Normal 4 20" xfId="4776"/>
    <cellStyle name="Normal 4 21" xfId="4777"/>
    <cellStyle name="Normal 4 22" xfId="4778"/>
    <cellStyle name="Normal 4 23" xfId="4779"/>
    <cellStyle name="Normal 4 24" xfId="4780"/>
    <cellStyle name="Normal 4 25" xfId="4781"/>
    <cellStyle name="Normal 4 26" xfId="4782"/>
    <cellStyle name="Normal 4 27" xfId="4783"/>
    <cellStyle name="Normal 4 28" xfId="4784"/>
    <cellStyle name="Normal 4 29" xfId="4785"/>
    <cellStyle name="Normal 4 3" xfId="4786"/>
    <cellStyle name="Normal 4 3 10" xfId="4787"/>
    <cellStyle name="Normal 4 3 11" xfId="4788"/>
    <cellStyle name="Normal 4 3 12" xfId="4789"/>
    <cellStyle name="Normal 4 3 13" xfId="4790"/>
    <cellStyle name="Normal 4 3 14" xfId="4791"/>
    <cellStyle name="Normal 4 3 15" xfId="4792"/>
    <cellStyle name="Normal 4 3 16" xfId="4793"/>
    <cellStyle name="Normal 4 3 17" xfId="4794"/>
    <cellStyle name="Normal 4 3 18" xfId="4795"/>
    <cellStyle name="Normal 4 3 19" xfId="4796"/>
    <cellStyle name="Normal 4 3 2" xfId="4797"/>
    <cellStyle name="Normal 4 3 20" xfId="4798"/>
    <cellStyle name="Normal 4 3 21" xfId="17082"/>
    <cellStyle name="Normal 4 3 22" xfId="50180"/>
    <cellStyle name="Normal 4 3 3" xfId="4799"/>
    <cellStyle name="Normal 4 3 4" xfId="4800"/>
    <cellStyle name="Normal 4 3 4 2" xfId="51312"/>
    <cellStyle name="Normal 4 3 5" xfId="4801"/>
    <cellStyle name="Normal 4 3 6" xfId="4802"/>
    <cellStyle name="Normal 4 3 7" xfId="4803"/>
    <cellStyle name="Normal 4 3 8" xfId="4804"/>
    <cellStyle name="Normal 4 3 9" xfId="4805"/>
    <cellStyle name="Normal 4 30" xfId="4806"/>
    <cellStyle name="Normal 4 31" xfId="4807"/>
    <cellStyle name="Normal 4 32" xfId="4808"/>
    <cellStyle name="Normal 4 33" xfId="4809"/>
    <cellStyle name="Normal 4 34" xfId="33719"/>
    <cellStyle name="Normal 4 35" xfId="50181"/>
    <cellStyle name="Normal 4 37" xfId="51992"/>
    <cellStyle name="Normal 4 4" xfId="4810"/>
    <cellStyle name="Normal 4 4 2" xfId="51313"/>
    <cellStyle name="Normal 4 5" xfId="4811"/>
    <cellStyle name="Normal 4 6" xfId="4812"/>
    <cellStyle name="Normal 4 7" xfId="4813"/>
    <cellStyle name="Normal 4 8" xfId="4814"/>
    <cellStyle name="Normal 4 9" xfId="4815"/>
    <cellStyle name="Normal 4 9 2" xfId="16767"/>
    <cellStyle name="Normal 4 9 2 2" xfId="16768"/>
    <cellStyle name="Normal 4 9 2 2 2" xfId="33720"/>
    <cellStyle name="Normal 4 9 2 2 2 2" xfId="51314"/>
    <cellStyle name="Normal 4 9 2 3" xfId="33721"/>
    <cellStyle name="Normal 4 9 2 3 2" xfId="51315"/>
    <cellStyle name="Normal 4 9 2 4" xfId="50182"/>
    <cellStyle name="Normal 4 9 2 5" xfId="50183"/>
    <cellStyle name="Normal 4 9 3" xfId="16769"/>
    <cellStyle name="Normal 4 9 3 2" xfId="16770"/>
    <cellStyle name="Normal 4 9 3 2 2" xfId="33722"/>
    <cellStyle name="Normal 4 9 3 2 2 2" xfId="51316"/>
    <cellStyle name="Normal 4 9 3 3" xfId="33723"/>
    <cellStyle name="Normal 4 9 3 3 2" xfId="51317"/>
    <cellStyle name="Normal 4 9 3 4" xfId="50184"/>
    <cellStyle name="Normal 4 9 3 5" xfId="50185"/>
    <cellStyle name="Normal 4_Bd bloc B1-B2-B3 Z A1Bnew+" xfId="4816"/>
    <cellStyle name="Normal 40" xfId="4817"/>
    <cellStyle name="Normal 41" xfId="4818"/>
    <cellStyle name="Normal 42" xfId="4819"/>
    <cellStyle name="Normal 43" xfId="4820"/>
    <cellStyle name="Normal 44" xfId="4821"/>
    <cellStyle name="Normal 44 10" xfId="33724"/>
    <cellStyle name="Normal 44 11" xfId="33725"/>
    <cellStyle name="Normal 44 12" xfId="33726"/>
    <cellStyle name="Normal 44 13" xfId="33727"/>
    <cellStyle name="Normal 44 14" xfId="33728"/>
    <cellStyle name="Normal 44 15" xfId="33729"/>
    <cellStyle name="Normal 44 16" xfId="33730"/>
    <cellStyle name="Normal 44 17" xfId="33731"/>
    <cellStyle name="Normal 44 18" xfId="33732"/>
    <cellStyle name="Normal 44 19" xfId="33733"/>
    <cellStyle name="Normal 44 2" xfId="33734"/>
    <cellStyle name="Normal 44 20" xfId="33735"/>
    <cellStyle name="Normal 44 21" xfId="33736"/>
    <cellStyle name="Normal 44 22" xfId="33737"/>
    <cellStyle name="Normal 44 23" xfId="33738"/>
    <cellStyle name="Normal 44 24" xfId="33739"/>
    <cellStyle name="Normal 44 25" xfId="33740"/>
    <cellStyle name="Normal 44 26" xfId="33741"/>
    <cellStyle name="Normal 44 27" xfId="33742"/>
    <cellStyle name="Normal 44 28" xfId="33743"/>
    <cellStyle name="Normal 44 29" xfId="33744"/>
    <cellStyle name="Normal 44 3" xfId="33745"/>
    <cellStyle name="Normal 44 30" xfId="33746"/>
    <cellStyle name="Normal 44 31" xfId="33747"/>
    <cellStyle name="Normal 44 32" xfId="33748"/>
    <cellStyle name="Normal 44 33" xfId="33749"/>
    <cellStyle name="Normal 44 34" xfId="33750"/>
    <cellStyle name="Normal 44 35" xfId="33751"/>
    <cellStyle name="Normal 44 36" xfId="33752"/>
    <cellStyle name="Normal 44 37" xfId="33753"/>
    <cellStyle name="Normal 44 38" xfId="33754"/>
    <cellStyle name="Normal 44 39" xfId="33755"/>
    <cellStyle name="Normal 44 4" xfId="33756"/>
    <cellStyle name="Normal 44 40" xfId="33757"/>
    <cellStyle name="Normal 44 41" xfId="33758"/>
    <cellStyle name="Normal 44 42" xfId="33759"/>
    <cellStyle name="Normal 44 43" xfId="33760"/>
    <cellStyle name="Normal 44 44" xfId="33761"/>
    <cellStyle name="Normal 44 45" xfId="33762"/>
    <cellStyle name="Normal 44 46" xfId="33763"/>
    <cellStyle name="Normal 44 47" xfId="33764"/>
    <cellStyle name="Normal 44 5" xfId="33765"/>
    <cellStyle name="Normal 44 6" xfId="33766"/>
    <cellStyle name="Normal 44 7" xfId="33767"/>
    <cellStyle name="Normal 44 8" xfId="33768"/>
    <cellStyle name="Normal 44 9" xfId="33769"/>
    <cellStyle name="Normal 45" xfId="4822"/>
    <cellStyle name="Normal 46" xfId="4823"/>
    <cellStyle name="Normal 46 10" xfId="33770"/>
    <cellStyle name="Normal 46 11" xfId="33771"/>
    <cellStyle name="Normal 46 12" xfId="33772"/>
    <cellStyle name="Normal 46 13" xfId="33773"/>
    <cellStyle name="Normal 46 14" xfId="33774"/>
    <cellStyle name="Normal 46 15" xfId="33775"/>
    <cellStyle name="Normal 46 16" xfId="33776"/>
    <cellStyle name="Normal 46 17" xfId="33777"/>
    <cellStyle name="Normal 46 18" xfId="33778"/>
    <cellStyle name="Normal 46 19" xfId="33779"/>
    <cellStyle name="Normal 46 2" xfId="4824"/>
    <cellStyle name="Normal 46 20" xfId="33780"/>
    <cellStyle name="Normal 46 21" xfId="33781"/>
    <cellStyle name="Normal 46 22" xfId="33782"/>
    <cellStyle name="Normal 46 23" xfId="33783"/>
    <cellStyle name="Normal 46 24" xfId="33784"/>
    <cellStyle name="Normal 46 25" xfId="33785"/>
    <cellStyle name="Normal 46 26" xfId="33786"/>
    <cellStyle name="Normal 46 27" xfId="33787"/>
    <cellStyle name="Normal 46 28" xfId="33788"/>
    <cellStyle name="Normal 46 29" xfId="33789"/>
    <cellStyle name="Normal 46 3" xfId="33790"/>
    <cellStyle name="Normal 46 30" xfId="33791"/>
    <cellStyle name="Normal 46 31" xfId="33792"/>
    <cellStyle name="Normal 46 32" xfId="33793"/>
    <cellStyle name="Normal 46 33" xfId="33794"/>
    <cellStyle name="Normal 46 34" xfId="33795"/>
    <cellStyle name="Normal 46 35" xfId="33796"/>
    <cellStyle name="Normal 46 36" xfId="33797"/>
    <cellStyle name="Normal 46 37" xfId="33798"/>
    <cellStyle name="Normal 46 38" xfId="33799"/>
    <cellStyle name="Normal 46 39" xfId="33800"/>
    <cellStyle name="Normal 46 4" xfId="33801"/>
    <cellStyle name="Normal 46 40" xfId="33802"/>
    <cellStyle name="Normal 46 41" xfId="33803"/>
    <cellStyle name="Normal 46 42" xfId="33804"/>
    <cellStyle name="Normal 46 43" xfId="33805"/>
    <cellStyle name="Normal 46 44" xfId="33806"/>
    <cellStyle name="Normal 46 45" xfId="33807"/>
    <cellStyle name="Normal 46 46" xfId="33808"/>
    <cellStyle name="Normal 46 47" xfId="33809"/>
    <cellStyle name="Normal 46 5" xfId="33810"/>
    <cellStyle name="Normal 46 6" xfId="33811"/>
    <cellStyle name="Normal 46 7" xfId="33812"/>
    <cellStyle name="Normal 46 8" xfId="33813"/>
    <cellStyle name="Normal 46 9" xfId="33814"/>
    <cellStyle name="Normal 47" xfId="4825"/>
    <cellStyle name="Normal 47 2" xfId="33815"/>
    <cellStyle name="Normal 47 3" xfId="50186"/>
    <cellStyle name="Normal 48" xfId="4826"/>
    <cellStyle name="Normal 48 2" xfId="33816"/>
    <cellStyle name="Normal 48 3" xfId="50187"/>
    <cellStyle name="Normal 49" xfId="4827"/>
    <cellStyle name="Normal 49 10" xfId="33817"/>
    <cellStyle name="Normal 49 11" xfId="33818"/>
    <cellStyle name="Normal 49 12" xfId="33819"/>
    <cellStyle name="Normal 49 13" xfId="33820"/>
    <cellStyle name="Normal 49 14" xfId="33821"/>
    <cellStyle name="Normal 49 15" xfId="33822"/>
    <cellStyle name="Normal 49 16" xfId="33823"/>
    <cellStyle name="Normal 49 17" xfId="33824"/>
    <cellStyle name="Normal 49 18" xfId="33825"/>
    <cellStyle name="Normal 49 19" xfId="33826"/>
    <cellStyle name="Normal 49 2" xfId="33827"/>
    <cellStyle name="Normal 49 20" xfId="33828"/>
    <cellStyle name="Normal 49 21" xfId="33829"/>
    <cellStyle name="Normal 49 22" xfId="33830"/>
    <cellStyle name="Normal 49 23" xfId="33831"/>
    <cellStyle name="Normal 49 24" xfId="33832"/>
    <cellStyle name="Normal 49 25" xfId="33833"/>
    <cellStyle name="Normal 49 26" xfId="33834"/>
    <cellStyle name="Normal 49 27" xfId="33835"/>
    <cellStyle name="Normal 49 28" xfId="33836"/>
    <cellStyle name="Normal 49 29" xfId="33837"/>
    <cellStyle name="Normal 49 3" xfId="33838"/>
    <cellStyle name="Normal 49 30" xfId="33839"/>
    <cellStyle name="Normal 49 31" xfId="33840"/>
    <cellStyle name="Normal 49 32" xfId="33841"/>
    <cellStyle name="Normal 49 33" xfId="33842"/>
    <cellStyle name="Normal 49 34" xfId="33843"/>
    <cellStyle name="Normal 49 35" xfId="33844"/>
    <cellStyle name="Normal 49 36" xfId="33845"/>
    <cellStyle name="Normal 49 37" xfId="33846"/>
    <cellStyle name="Normal 49 38" xfId="33847"/>
    <cellStyle name="Normal 49 39" xfId="33848"/>
    <cellStyle name="Normal 49 4" xfId="33849"/>
    <cellStyle name="Normal 49 40" xfId="33850"/>
    <cellStyle name="Normal 49 41" xfId="33851"/>
    <cellStyle name="Normal 49 42" xfId="33852"/>
    <cellStyle name="Normal 49 43" xfId="33853"/>
    <cellStyle name="Normal 49 44" xfId="33854"/>
    <cellStyle name="Normal 49 45" xfId="33855"/>
    <cellStyle name="Normal 49 46" xfId="33856"/>
    <cellStyle name="Normal 49 47" xfId="33857"/>
    <cellStyle name="Normal 49 5" xfId="33858"/>
    <cellStyle name="Normal 49 6" xfId="33859"/>
    <cellStyle name="Normal 49 7" xfId="33860"/>
    <cellStyle name="Normal 49 8" xfId="33861"/>
    <cellStyle name="Normal 49 9" xfId="33862"/>
    <cellStyle name="Normal 5" xfId="4828"/>
    <cellStyle name="Normal 5 10" xfId="33863"/>
    <cellStyle name="Normal 5 10 2" xfId="33864"/>
    <cellStyle name="Normal 5 10 2 2" xfId="33865"/>
    <cellStyle name="Normal 5 10 2 3" xfId="50188"/>
    <cellStyle name="Normal 5 10 3" xfId="33866"/>
    <cellStyle name="Normal 5 10 3 2" xfId="33867"/>
    <cellStyle name="Normal 5 10 3 3" xfId="50189"/>
    <cellStyle name="Normal 5 10 4" xfId="33868"/>
    <cellStyle name="Normal 5 10 4 2" xfId="33869"/>
    <cellStyle name="Normal 5 10 4 3" xfId="50190"/>
    <cellStyle name="Normal 5 10 5" xfId="33870"/>
    <cellStyle name="Normal 5 10 5 2" xfId="33871"/>
    <cellStyle name="Normal 5 10 5 3" xfId="50191"/>
    <cellStyle name="Normal 5 10 6" xfId="33872"/>
    <cellStyle name="Normal 5 10 6 2" xfId="33873"/>
    <cellStyle name="Normal 5 10 6 3" xfId="50192"/>
    <cellStyle name="Normal 5 10 7" xfId="33874"/>
    <cellStyle name="Normal 5 10 8" xfId="50193"/>
    <cellStyle name="Normal 5 11" xfId="33875"/>
    <cellStyle name="Normal 5 12" xfId="33876"/>
    <cellStyle name="Normal 5 13" xfId="33877"/>
    <cellStyle name="Normal 5 13 2" xfId="33878"/>
    <cellStyle name="Normal 5 13 2 2" xfId="33879"/>
    <cellStyle name="Normal 5 13 2 3" xfId="50194"/>
    <cellStyle name="Normal 5 13 3" xfId="33880"/>
    <cellStyle name="Normal 5 13 3 2" xfId="33881"/>
    <cellStyle name="Normal 5 13 3 3" xfId="50195"/>
    <cellStyle name="Normal 5 13 4" xfId="33882"/>
    <cellStyle name="Normal 5 13 4 2" xfId="33883"/>
    <cellStyle name="Normal 5 13 4 3" xfId="50196"/>
    <cellStyle name="Normal 5 13 5" xfId="33884"/>
    <cellStyle name="Normal 5 13 5 2" xfId="33885"/>
    <cellStyle name="Normal 5 13 5 3" xfId="50197"/>
    <cellStyle name="Normal 5 13 6" xfId="33886"/>
    <cellStyle name="Normal 5 13 6 2" xfId="33887"/>
    <cellStyle name="Normal 5 13 6 3" xfId="50198"/>
    <cellStyle name="Normal 5 13 7" xfId="33888"/>
    <cellStyle name="Normal 5 13 8" xfId="50199"/>
    <cellStyle name="Normal 5 14" xfId="50200"/>
    <cellStyle name="Normal 5 16" xfId="51990"/>
    <cellStyle name="Normal 5 2" xfId="4829"/>
    <cellStyle name="Normal 5 2 2" xfId="16771"/>
    <cellStyle name="Normal 5 2 2 2" xfId="33889"/>
    <cellStyle name="Normal 5 2 2 2 2" xfId="50201"/>
    <cellStyle name="Normal 5 2 2 2 3" xfId="50202"/>
    <cellStyle name="Normal 5 2 2 3" xfId="33890"/>
    <cellStyle name="Normal 5 2 2 3 2" xfId="33891"/>
    <cellStyle name="Normal 5 2 2 3 3" xfId="50203"/>
    <cellStyle name="Normal 5 2 2 4" xfId="33892"/>
    <cellStyle name="Normal 5 2 2 4 2" xfId="33893"/>
    <cellStyle name="Normal 5 2 2 4 3" xfId="50204"/>
    <cellStyle name="Normal 5 2 2 5" xfId="33894"/>
    <cellStyle name="Normal 5 2 2 5 2" xfId="33895"/>
    <cellStyle name="Normal 5 2 2 5 3" xfId="50205"/>
    <cellStyle name="Normal 5 2 2 6" xfId="33896"/>
    <cellStyle name="Normal 5 2 2 6 2" xfId="33897"/>
    <cellStyle name="Normal 5 2 2 6 3" xfId="50206"/>
    <cellStyle name="Normal 5 2 2 7" xfId="50207"/>
    <cellStyle name="Normal 5 2 2 8" xfId="50208"/>
    <cellStyle name="Normal 5 2 3" xfId="16772"/>
    <cellStyle name="Normal 5 2 3 2" xfId="33898"/>
    <cellStyle name="Normal 5 2 3 2 2" xfId="33899"/>
    <cellStyle name="Normal 5 2 3 2 3" xfId="50209"/>
    <cellStyle name="Normal 5 2 3 3" xfId="33900"/>
    <cellStyle name="Normal 5 2 3 3 2" xfId="33901"/>
    <cellStyle name="Normal 5 2 3 3 3" xfId="50210"/>
    <cellStyle name="Normal 5 2 3 4" xfId="33902"/>
    <cellStyle name="Normal 5 2 3 4 2" xfId="33903"/>
    <cellStyle name="Normal 5 2 3 4 3" xfId="50211"/>
    <cellStyle name="Normal 5 2 3 5" xfId="33904"/>
    <cellStyle name="Normal 5 2 3 5 2" xfId="33905"/>
    <cellStyle name="Normal 5 2 3 5 3" xfId="50212"/>
    <cellStyle name="Normal 5 2 3 6" xfId="33906"/>
    <cellStyle name="Normal 5 2 3 6 2" xfId="33907"/>
    <cellStyle name="Normal 5 2 3 6 3" xfId="50213"/>
    <cellStyle name="Normal 5 2 3 7" xfId="50214"/>
    <cellStyle name="Normal 5 2 3 8" xfId="50215"/>
    <cellStyle name="Normal 5 2 4" xfId="16773"/>
    <cellStyle name="Normal 5 2 4 2" xfId="33908"/>
    <cellStyle name="Normal 5 2 4 2 2" xfId="33909"/>
    <cellStyle name="Normal 5 2 4 2 3" xfId="50216"/>
    <cellStyle name="Normal 5 2 4 3" xfId="33910"/>
    <cellStyle name="Normal 5 2 4 3 2" xfId="33911"/>
    <cellStyle name="Normal 5 2 4 3 3" xfId="50217"/>
    <cellStyle name="Normal 5 2 4 4" xfId="33912"/>
    <cellStyle name="Normal 5 2 4 4 2" xfId="33913"/>
    <cellStyle name="Normal 5 2 4 4 3" xfId="50218"/>
    <cellStyle name="Normal 5 2 4 5" xfId="33914"/>
    <cellStyle name="Normal 5 2 4 5 2" xfId="33915"/>
    <cellStyle name="Normal 5 2 4 5 3" xfId="50219"/>
    <cellStyle name="Normal 5 2 4 6" xfId="33916"/>
    <cellStyle name="Normal 5 2 4 6 2" xfId="33917"/>
    <cellStyle name="Normal 5 2 4 6 3" xfId="50220"/>
    <cellStyle name="Normal 5 2 4 7" xfId="50221"/>
    <cellStyle name="Normal 5 2 5" xfId="33918"/>
    <cellStyle name="Normal 5 2 5 2" xfId="51318"/>
    <cellStyle name="Normal 5 2 6" xfId="50222"/>
    <cellStyle name="Normal 5 2 7" xfId="50223"/>
    <cellStyle name="Normal 5 3" xfId="16774"/>
    <cellStyle name="Normal 5 3 2" xfId="16775"/>
    <cellStyle name="Normal 5 3 2 2" xfId="33919"/>
    <cellStyle name="Normal 5 3 2 2 2" xfId="33920"/>
    <cellStyle name="Normal 5 3 2 2 2 2" xfId="33921"/>
    <cellStyle name="Normal 5 3 2 2 2 3" xfId="50224"/>
    <cellStyle name="Normal 5 3 2 2 3" xfId="33922"/>
    <cellStyle name="Normal 5 3 2 2 3 2" xfId="33923"/>
    <cellStyle name="Normal 5 3 2 2 3 3" xfId="50225"/>
    <cellStyle name="Normal 5 3 2 2 4" xfId="33924"/>
    <cellStyle name="Normal 5 3 2 2 4 2" xfId="33925"/>
    <cellStyle name="Normal 5 3 2 2 4 3" xfId="50226"/>
    <cellStyle name="Normal 5 3 2 2 5" xfId="33926"/>
    <cellStyle name="Normal 5 3 2 2 5 2" xfId="33927"/>
    <cellStyle name="Normal 5 3 2 2 5 3" xfId="50227"/>
    <cellStyle name="Normal 5 3 2 2 6" xfId="33928"/>
    <cellStyle name="Normal 5 3 2 2 6 2" xfId="33929"/>
    <cellStyle name="Normal 5 3 2 2 6 3" xfId="50228"/>
    <cellStyle name="Normal 5 3 2 2 7" xfId="33930"/>
    <cellStyle name="Normal 5 3 2 2 8" xfId="50229"/>
    <cellStyle name="Normal 5 3 2 3" xfId="50230"/>
    <cellStyle name="Normal 5 3 2 4" xfId="50231"/>
    <cellStyle name="Normal 5 3 3" xfId="16776"/>
    <cellStyle name="Normal 5 3 3 2" xfId="33931"/>
    <cellStyle name="Normal 5 3 3 2 2" xfId="33932"/>
    <cellStyle name="Normal 5 3 3 2 3" xfId="50232"/>
    <cellStyle name="Normal 5 3 3 3" xfId="33933"/>
    <cellStyle name="Normal 5 3 3 3 2" xfId="33934"/>
    <cellStyle name="Normal 5 3 3 3 3" xfId="50233"/>
    <cellStyle name="Normal 5 3 3 4" xfId="33935"/>
    <cellStyle name="Normal 5 3 3 4 2" xfId="33936"/>
    <cellStyle name="Normal 5 3 3 4 3" xfId="50234"/>
    <cellStyle name="Normal 5 3 3 5" xfId="33937"/>
    <cellStyle name="Normal 5 3 3 5 2" xfId="33938"/>
    <cellStyle name="Normal 5 3 3 5 3" xfId="50235"/>
    <cellStyle name="Normal 5 3 3 6" xfId="33939"/>
    <cellStyle name="Normal 5 3 3 6 2" xfId="33940"/>
    <cellStyle name="Normal 5 3 3 6 3" xfId="50236"/>
    <cellStyle name="Normal 5 3 3 7" xfId="50237"/>
    <cellStyle name="Normal 5 3 4" xfId="33941"/>
    <cellStyle name="Normal 5 3 4 2" xfId="33942"/>
    <cellStyle name="Normal 5 3 4 2 2" xfId="33943"/>
    <cellStyle name="Normal 5 3 4 2 3" xfId="50238"/>
    <cellStyle name="Normal 5 3 4 3" xfId="33944"/>
    <cellStyle name="Normal 5 3 4 3 2" xfId="33945"/>
    <cellStyle name="Normal 5 3 4 3 3" xfId="50239"/>
    <cellStyle name="Normal 5 3 4 4" xfId="33946"/>
    <cellStyle name="Normal 5 3 4 4 2" xfId="33947"/>
    <cellStyle name="Normal 5 3 4 4 3" xfId="50240"/>
    <cellStyle name="Normal 5 3 4 5" xfId="33948"/>
    <cellStyle name="Normal 5 3 4 5 2" xfId="33949"/>
    <cellStyle name="Normal 5 3 4 5 3" xfId="50241"/>
    <cellStyle name="Normal 5 3 4 6" xfId="33950"/>
    <cellStyle name="Normal 5 3 4 6 2" xfId="33951"/>
    <cellStyle name="Normal 5 3 4 6 3" xfId="50242"/>
    <cellStyle name="Normal 5 3 4 7" xfId="50243"/>
    <cellStyle name="Normal 5 3 5" xfId="51345"/>
    <cellStyle name="Normal 5 4" xfId="16777"/>
    <cellStyle name="Normal 5 4 2" xfId="33952"/>
    <cellStyle name="Normal 5 4 2 2" xfId="33953"/>
    <cellStyle name="Normal 5 4 2 2 2" xfId="33954"/>
    <cellStyle name="Normal 5 4 2 2 3" xfId="50244"/>
    <cellStyle name="Normal 5 4 2 3" xfId="33955"/>
    <cellStyle name="Normal 5 4 2 3 2" xfId="33956"/>
    <cellStyle name="Normal 5 4 2 3 3" xfId="50245"/>
    <cellStyle name="Normal 5 4 2 4" xfId="33957"/>
    <cellStyle name="Normal 5 4 2 4 2" xfId="33958"/>
    <cellStyle name="Normal 5 4 2 4 3" xfId="50246"/>
    <cellStyle name="Normal 5 4 2 5" xfId="33959"/>
    <cellStyle name="Normal 5 4 2 5 2" xfId="33960"/>
    <cellStyle name="Normal 5 4 2 5 3" xfId="50247"/>
    <cellStyle name="Normal 5 4 2 6" xfId="33961"/>
    <cellStyle name="Normal 5 4 2 6 2" xfId="33962"/>
    <cellStyle name="Normal 5 4 2 6 3" xfId="50248"/>
    <cellStyle name="Normal 5 4 2 7" xfId="33963"/>
    <cellStyle name="Normal 5 4 2 8" xfId="50249"/>
    <cellStyle name="Normal 5 4 3" xfId="33964"/>
    <cellStyle name="Normal 5 4 3 2" xfId="33965"/>
    <cellStyle name="Normal 5 4 3 2 2" xfId="33966"/>
    <cellStyle name="Normal 5 4 3 2 3" xfId="50250"/>
    <cellStyle name="Normal 5 4 3 3" xfId="33967"/>
    <cellStyle name="Normal 5 4 3 3 2" xfId="33968"/>
    <cellStyle name="Normal 5 4 3 3 3" xfId="50251"/>
    <cellStyle name="Normal 5 4 3 4" xfId="33969"/>
    <cellStyle name="Normal 5 4 3 4 2" xfId="33970"/>
    <cellStyle name="Normal 5 4 3 4 3" xfId="50252"/>
    <cellStyle name="Normal 5 4 3 5" xfId="33971"/>
    <cellStyle name="Normal 5 4 3 5 2" xfId="33972"/>
    <cellStyle name="Normal 5 4 3 5 3" xfId="50253"/>
    <cellStyle name="Normal 5 4 3 6" xfId="33973"/>
    <cellStyle name="Normal 5 4 3 6 2" xfId="33974"/>
    <cellStyle name="Normal 5 4 3 6 3" xfId="50254"/>
    <cellStyle name="Normal 5 4 3 7" xfId="33975"/>
    <cellStyle name="Normal 5 4 3 8" xfId="50255"/>
    <cellStyle name="Normal 5 4 4" xfId="33976"/>
    <cellStyle name="Normal 5 4 4 2" xfId="33977"/>
    <cellStyle name="Normal 5 4 4 2 2" xfId="33978"/>
    <cellStyle name="Normal 5 4 4 2 3" xfId="50256"/>
    <cellStyle name="Normal 5 4 4 3" xfId="33979"/>
    <cellStyle name="Normal 5 4 4 3 2" xfId="33980"/>
    <cellStyle name="Normal 5 4 4 3 3" xfId="50257"/>
    <cellStyle name="Normal 5 4 4 4" xfId="33981"/>
    <cellStyle name="Normal 5 4 4 4 2" xfId="33982"/>
    <cellStyle name="Normal 5 4 4 4 3" xfId="50258"/>
    <cellStyle name="Normal 5 4 4 5" xfId="33983"/>
    <cellStyle name="Normal 5 4 4 5 2" xfId="33984"/>
    <cellStyle name="Normal 5 4 4 5 3" xfId="50259"/>
    <cellStyle name="Normal 5 4 4 6" xfId="33985"/>
    <cellStyle name="Normal 5 4 4 6 2" xfId="33986"/>
    <cellStyle name="Normal 5 4 4 6 3" xfId="50260"/>
    <cellStyle name="Normal 5 4 4 7" xfId="33987"/>
    <cellStyle name="Normal 5 4 4 8" xfId="50261"/>
    <cellStyle name="Normal 5 4 5" xfId="50262"/>
    <cellStyle name="Normal 5 4 6" xfId="50263"/>
    <cellStyle name="Normal 5 5" xfId="33988"/>
    <cellStyle name="Normal 5 5 2" xfId="33989"/>
    <cellStyle name="Normal 5 5 2 2" xfId="33990"/>
    <cellStyle name="Normal 5 5 2 3" xfId="50264"/>
    <cellStyle name="Normal 5 5 3" xfId="33991"/>
    <cellStyle name="Normal 5 5 3 2" xfId="33992"/>
    <cellStyle name="Normal 5 5 3 3" xfId="50265"/>
    <cellStyle name="Normal 5 5 4" xfId="33993"/>
    <cellStyle name="Normal 5 5 4 2" xfId="33994"/>
    <cellStyle name="Normal 5 5 4 3" xfId="50266"/>
    <cellStyle name="Normal 5 5 5" xfId="33995"/>
    <cellStyle name="Normal 5 5 5 2" xfId="33996"/>
    <cellStyle name="Normal 5 5 5 3" xfId="50267"/>
    <cellStyle name="Normal 5 5 6" xfId="33997"/>
    <cellStyle name="Normal 5 5 6 2" xfId="33998"/>
    <cellStyle name="Normal 5 5 6 3" xfId="50268"/>
    <cellStyle name="Normal 5 5 7" xfId="33999"/>
    <cellStyle name="Normal 5 5 8" xfId="50269"/>
    <cellStyle name="Normal 5 6" xfId="34000"/>
    <cellStyle name="Normal 5 6 2" xfId="34001"/>
    <cellStyle name="Normal 5 6 2 2" xfId="34002"/>
    <cellStyle name="Normal 5 6 2 3" xfId="50270"/>
    <cellStyle name="Normal 5 6 3" xfId="34003"/>
    <cellStyle name="Normal 5 6 3 2" xfId="34004"/>
    <cellStyle name="Normal 5 6 3 3" xfId="50271"/>
    <cellStyle name="Normal 5 6 4" xfId="34005"/>
    <cellStyle name="Normal 5 6 4 2" xfId="34006"/>
    <cellStyle name="Normal 5 6 4 3" xfId="50272"/>
    <cellStyle name="Normal 5 6 5" xfId="34007"/>
    <cellStyle name="Normal 5 6 5 2" xfId="34008"/>
    <cellStyle name="Normal 5 6 5 3" xfId="50273"/>
    <cellStyle name="Normal 5 6 6" xfId="34009"/>
    <cellStyle name="Normal 5 6 6 2" xfId="34010"/>
    <cellStyle name="Normal 5 6 6 3" xfId="50274"/>
    <cellStyle name="Normal 5 6 7" xfId="34011"/>
    <cellStyle name="Normal 5 6 8" xfId="50275"/>
    <cellStyle name="Normal 5 7" xfId="34012"/>
    <cellStyle name="Normal 5 7 2" xfId="34013"/>
    <cellStyle name="Normal 5 7 2 2" xfId="34014"/>
    <cellStyle name="Normal 5 7 2 3" xfId="50276"/>
    <cellStyle name="Normal 5 7 3" xfId="34015"/>
    <cellStyle name="Normal 5 7 3 2" xfId="34016"/>
    <cellStyle name="Normal 5 7 3 3" xfId="50277"/>
    <cellStyle name="Normal 5 7 4" xfId="34017"/>
    <cellStyle name="Normal 5 7 4 2" xfId="34018"/>
    <cellStyle name="Normal 5 7 4 3" xfId="50278"/>
    <cellStyle name="Normal 5 7 5" xfId="34019"/>
    <cellStyle name="Normal 5 7 5 2" xfId="34020"/>
    <cellStyle name="Normal 5 7 5 3" xfId="50279"/>
    <cellStyle name="Normal 5 7 6" xfId="34021"/>
    <cellStyle name="Normal 5 7 6 2" xfId="34022"/>
    <cellStyle name="Normal 5 7 6 3" xfId="50280"/>
    <cellStyle name="Normal 5 7 7" xfId="34023"/>
    <cellStyle name="Normal 5 7 8" xfId="50281"/>
    <cellStyle name="Normal 5 8" xfId="34024"/>
    <cellStyle name="Normal 5 8 2" xfId="34025"/>
    <cellStyle name="Normal 5 8 2 2" xfId="34026"/>
    <cellStyle name="Normal 5 8 2 3" xfId="50282"/>
    <cellStyle name="Normal 5 8 3" xfId="34027"/>
    <cellStyle name="Normal 5 8 3 2" xfId="34028"/>
    <cellStyle name="Normal 5 8 3 3" xfId="50283"/>
    <cellStyle name="Normal 5 8 4" xfId="34029"/>
    <cellStyle name="Normal 5 8 4 2" xfId="34030"/>
    <cellStyle name="Normal 5 8 4 3" xfId="50284"/>
    <cellStyle name="Normal 5 8 5" xfId="34031"/>
    <cellStyle name="Normal 5 8 5 2" xfId="34032"/>
    <cellStyle name="Normal 5 8 5 3" xfId="50285"/>
    <cellStyle name="Normal 5 8 6" xfId="34033"/>
    <cellStyle name="Normal 5 8 6 2" xfId="34034"/>
    <cellStyle name="Normal 5 8 6 3" xfId="50286"/>
    <cellStyle name="Normal 5 8 7" xfId="34035"/>
    <cellStyle name="Normal 5 8 8" xfId="50287"/>
    <cellStyle name="Normal 5 9" xfId="34036"/>
    <cellStyle name="Normal 5 9 2" xfId="34037"/>
    <cellStyle name="Normal 5 9 2 2" xfId="34038"/>
    <cellStyle name="Normal 5 9 2 3" xfId="50288"/>
    <cellStyle name="Normal 5 9 3" xfId="34039"/>
    <cellStyle name="Normal 5 9 3 2" xfId="34040"/>
    <cellStyle name="Normal 5 9 3 3" xfId="50289"/>
    <cellStyle name="Normal 5 9 4" xfId="34041"/>
    <cellStyle name="Normal 5 9 4 2" xfId="34042"/>
    <cellStyle name="Normal 5 9 4 3" xfId="50290"/>
    <cellStyle name="Normal 5 9 5" xfId="34043"/>
    <cellStyle name="Normal 5 9 5 2" xfId="34044"/>
    <cellStyle name="Normal 5 9 5 3" xfId="50291"/>
    <cellStyle name="Normal 5 9 6" xfId="34045"/>
    <cellStyle name="Normal 5 9 6 2" xfId="34046"/>
    <cellStyle name="Normal 5 9 6 3" xfId="50292"/>
    <cellStyle name="Normal 5 9 7" xfId="34047"/>
    <cellStyle name="Normal 5 9 8" xfId="50293"/>
    <cellStyle name="Normal 5_bp coupe feu" xfId="4830"/>
    <cellStyle name="Normal 50" xfId="4831"/>
    <cellStyle name="Normal 50 10" xfId="34048"/>
    <cellStyle name="Normal 50 11" xfId="34049"/>
    <cellStyle name="Normal 50 12" xfId="34050"/>
    <cellStyle name="Normal 50 13" xfId="34051"/>
    <cellStyle name="Normal 50 14" xfId="34052"/>
    <cellStyle name="Normal 50 15" xfId="34053"/>
    <cellStyle name="Normal 50 16" xfId="34054"/>
    <cellStyle name="Normal 50 17" xfId="34055"/>
    <cellStyle name="Normal 50 18" xfId="34056"/>
    <cellStyle name="Normal 50 19" xfId="34057"/>
    <cellStyle name="Normal 50 2" xfId="34058"/>
    <cellStyle name="Normal 50 20" xfId="34059"/>
    <cellStyle name="Normal 50 21" xfId="34060"/>
    <cellStyle name="Normal 50 22" xfId="34061"/>
    <cellStyle name="Normal 50 23" xfId="34062"/>
    <cellStyle name="Normal 50 24" xfId="34063"/>
    <cellStyle name="Normal 50 25" xfId="34064"/>
    <cellStyle name="Normal 50 26" xfId="34065"/>
    <cellStyle name="Normal 50 27" xfId="34066"/>
    <cellStyle name="Normal 50 28" xfId="34067"/>
    <cellStyle name="Normal 50 29" xfId="34068"/>
    <cellStyle name="Normal 50 3" xfId="34069"/>
    <cellStyle name="Normal 50 30" xfId="34070"/>
    <cellStyle name="Normal 50 31" xfId="34071"/>
    <cellStyle name="Normal 50 32" xfId="34072"/>
    <cellStyle name="Normal 50 33" xfId="34073"/>
    <cellStyle name="Normal 50 34" xfId="34074"/>
    <cellStyle name="Normal 50 35" xfId="34075"/>
    <cellStyle name="Normal 50 36" xfId="34076"/>
    <cellStyle name="Normal 50 37" xfId="34077"/>
    <cellStyle name="Normal 50 38" xfId="34078"/>
    <cellStyle name="Normal 50 39" xfId="34079"/>
    <cellStyle name="Normal 50 4" xfId="34080"/>
    <cellStyle name="Normal 50 40" xfId="34081"/>
    <cellStyle name="Normal 50 41" xfId="34082"/>
    <cellStyle name="Normal 50 42" xfId="34083"/>
    <cellStyle name="Normal 50 43" xfId="34084"/>
    <cellStyle name="Normal 50 44" xfId="34085"/>
    <cellStyle name="Normal 50 45" xfId="34086"/>
    <cellStyle name="Normal 50 46" xfId="34087"/>
    <cellStyle name="Normal 50 47" xfId="34088"/>
    <cellStyle name="Normal 50 5" xfId="34089"/>
    <cellStyle name="Normal 50 6" xfId="34090"/>
    <cellStyle name="Normal 50 7" xfId="34091"/>
    <cellStyle name="Normal 50 8" xfId="34092"/>
    <cellStyle name="Normal 50 9" xfId="34093"/>
    <cellStyle name="Normal 51" xfId="4832"/>
    <cellStyle name="Normal 51 10" xfId="34094"/>
    <cellStyle name="Normal 51 11" xfId="34095"/>
    <cellStyle name="Normal 51 12" xfId="34096"/>
    <cellStyle name="Normal 51 13" xfId="34097"/>
    <cellStyle name="Normal 51 14" xfId="34098"/>
    <cellStyle name="Normal 51 15" xfId="34099"/>
    <cellStyle name="Normal 51 16" xfId="34100"/>
    <cellStyle name="Normal 51 17" xfId="34101"/>
    <cellStyle name="Normal 51 18" xfId="34102"/>
    <cellStyle name="Normal 51 19" xfId="34103"/>
    <cellStyle name="Normal 51 2" xfId="34104"/>
    <cellStyle name="Normal 51 20" xfId="34105"/>
    <cellStyle name="Normal 51 21" xfId="34106"/>
    <cellStyle name="Normal 51 22" xfId="34107"/>
    <cellStyle name="Normal 51 23" xfId="34108"/>
    <cellStyle name="Normal 51 24" xfId="34109"/>
    <cellStyle name="Normal 51 25" xfId="34110"/>
    <cellStyle name="Normal 51 26" xfId="34111"/>
    <cellStyle name="Normal 51 27" xfId="34112"/>
    <cellStyle name="Normal 51 28" xfId="34113"/>
    <cellStyle name="Normal 51 29" xfId="34114"/>
    <cellStyle name="Normal 51 3" xfId="34115"/>
    <cellStyle name="Normal 51 30" xfId="34116"/>
    <cellStyle name="Normal 51 31" xfId="34117"/>
    <cellStyle name="Normal 51 32" xfId="34118"/>
    <cellStyle name="Normal 51 33" xfId="34119"/>
    <cellStyle name="Normal 51 34" xfId="34120"/>
    <cellStyle name="Normal 51 35" xfId="34121"/>
    <cellStyle name="Normal 51 36" xfId="34122"/>
    <cellStyle name="Normal 51 37" xfId="34123"/>
    <cellStyle name="Normal 51 38" xfId="34124"/>
    <cellStyle name="Normal 51 39" xfId="34125"/>
    <cellStyle name="Normal 51 4" xfId="34126"/>
    <cellStyle name="Normal 51 40" xfId="34127"/>
    <cellStyle name="Normal 51 41" xfId="34128"/>
    <cellStyle name="Normal 51 42" xfId="34129"/>
    <cellStyle name="Normal 51 43" xfId="34130"/>
    <cellStyle name="Normal 51 44" xfId="34131"/>
    <cellStyle name="Normal 51 45" xfId="34132"/>
    <cellStyle name="Normal 51 46" xfId="34133"/>
    <cellStyle name="Normal 51 47" xfId="34134"/>
    <cellStyle name="Normal 51 5" xfId="34135"/>
    <cellStyle name="Normal 51 6" xfId="34136"/>
    <cellStyle name="Normal 51 7" xfId="34137"/>
    <cellStyle name="Normal 51 8" xfId="34138"/>
    <cellStyle name="Normal 51 9" xfId="34139"/>
    <cellStyle name="Normal 52" xfId="4833"/>
    <cellStyle name="Normal 52 2" xfId="50294"/>
    <cellStyle name="Normal 53" xfId="5802"/>
    <cellStyle name="Normal 53 2" xfId="5807"/>
    <cellStyle name="Normal 54" xfId="5803"/>
    <cellStyle name="Normal 54 2" xfId="51319"/>
    <cellStyle name="Normal 55" xfId="50295"/>
    <cellStyle name="Normal 55 2" xfId="51320"/>
    <cellStyle name="Normal 55 3" xfId="51960"/>
    <cellStyle name="Normal 55 4" xfId="51961"/>
    <cellStyle name="Normal 56" xfId="51321"/>
    <cellStyle name="Normal 57" xfId="51322"/>
    <cellStyle name="Normal 58" xfId="51323"/>
    <cellStyle name="Normal 59" xfId="51928"/>
    <cellStyle name="Normal 59 2" xfId="51991"/>
    <cellStyle name="Normal 6" xfId="4834"/>
    <cellStyle name="Normal 6 10" xfId="16778"/>
    <cellStyle name="Normal 6 10 2" xfId="16779"/>
    <cellStyle name="Normal 6 10 2 2" xfId="34140"/>
    <cellStyle name="Normal 6 10 2 2 2" xfId="34141"/>
    <cellStyle name="Normal 6 10 2 2 3" xfId="50296"/>
    <cellStyle name="Normal 6 10 2 3" xfId="34142"/>
    <cellStyle name="Normal 6 10 2 4" xfId="50297"/>
    <cellStyle name="Normal 6 10 3" xfId="16780"/>
    <cellStyle name="Normal 6 10 3 2" xfId="34143"/>
    <cellStyle name="Normal 6 10 3 3" xfId="50298"/>
    <cellStyle name="Normal 6 10 4" xfId="34144"/>
    <cellStyle name="Normal 6 10 5" xfId="50299"/>
    <cellStyle name="Normal 6 11" xfId="16781"/>
    <cellStyle name="Normal 6 11 2" xfId="16782"/>
    <cellStyle name="Normal 6 11 2 2" xfId="34145"/>
    <cellStyle name="Normal 6 11 2 2 2" xfId="34146"/>
    <cellStyle name="Normal 6 11 2 2 3" xfId="50300"/>
    <cellStyle name="Normal 6 11 2 3" xfId="34147"/>
    <cellStyle name="Normal 6 11 2 4" xfId="50301"/>
    <cellStyle name="Normal 6 11 3" xfId="34148"/>
    <cellStyle name="Normal 6 11 3 2" xfId="34149"/>
    <cellStyle name="Normal 6 11 3 3" xfId="50302"/>
    <cellStyle name="Normal 6 11 4" xfId="34150"/>
    <cellStyle name="Normal 6 11 5" xfId="50303"/>
    <cellStyle name="Normal 6 12" xfId="16783"/>
    <cellStyle name="Normal 6 12 2" xfId="16784"/>
    <cellStyle name="Normal 6 12 2 2" xfId="34151"/>
    <cellStyle name="Normal 6 12 2 2 2" xfId="34152"/>
    <cellStyle name="Normal 6 12 2 2 3" xfId="50304"/>
    <cellStyle name="Normal 6 12 2 3" xfId="34153"/>
    <cellStyle name="Normal 6 12 2 4" xfId="50305"/>
    <cellStyle name="Normal 6 12 3" xfId="34154"/>
    <cellStyle name="Normal 6 12 3 2" xfId="34155"/>
    <cellStyle name="Normal 6 12 3 3" xfId="50306"/>
    <cellStyle name="Normal 6 12 4" xfId="34156"/>
    <cellStyle name="Normal 6 12 5" xfId="50307"/>
    <cellStyle name="Normal 6 13" xfId="16785"/>
    <cellStyle name="Normal 6 13 2" xfId="16786"/>
    <cellStyle name="Normal 6 13 2 2" xfId="34157"/>
    <cellStyle name="Normal 6 13 2 3" xfId="50308"/>
    <cellStyle name="Normal 6 14" xfId="16787"/>
    <cellStyle name="Normal 6 15" xfId="34158"/>
    <cellStyle name="Normal 6 16" xfId="34159"/>
    <cellStyle name="Normal 6 17" xfId="34160"/>
    <cellStyle name="Normal 6 18" xfId="34161"/>
    <cellStyle name="Normal 6 19" xfId="34162"/>
    <cellStyle name="Normal 6 2" xfId="4835"/>
    <cellStyle name="Normal 6 2 2" xfId="16788"/>
    <cellStyle name="Normal 6 2 2 2" xfId="34163"/>
    <cellStyle name="Normal 6 2 3" xfId="16789"/>
    <cellStyle name="Normal 6 2 3 2" xfId="50309"/>
    <cellStyle name="Normal 6 2 4" xfId="16790"/>
    <cellStyle name="Normal 6 2 5" xfId="34164"/>
    <cellStyle name="Normal 6 2 5 2" xfId="51324"/>
    <cellStyle name="Normal 6 2 6" xfId="50310"/>
    <cellStyle name="Normal 6 2 7" xfId="50311"/>
    <cellStyle name="Normal 6 20" xfId="34165"/>
    <cellStyle name="Normal 6 21" xfId="34166"/>
    <cellStyle name="Normal 6 22" xfId="34167"/>
    <cellStyle name="Normal 6 23" xfId="34168"/>
    <cellStyle name="Normal 6 24" xfId="34169"/>
    <cellStyle name="Normal 6 25" xfId="34170"/>
    <cellStyle name="Normal 6 26" xfId="34171"/>
    <cellStyle name="Normal 6 27" xfId="34172"/>
    <cellStyle name="Normal 6 28" xfId="34173"/>
    <cellStyle name="Normal 6 29" xfId="34174"/>
    <cellStyle name="Normal 6 29 2" xfId="50312"/>
    <cellStyle name="Normal 6 3" xfId="16791"/>
    <cellStyle name="Normal 6 3 2" xfId="16792"/>
    <cellStyle name="Normal 6 3 3" xfId="16793"/>
    <cellStyle name="Normal 6 3 4" xfId="34175"/>
    <cellStyle name="Normal 6 3 4 2" xfId="51325"/>
    <cellStyle name="Normal 6 3 5" xfId="50313"/>
    <cellStyle name="Normal 6 3 6" xfId="50314"/>
    <cellStyle name="Normal 6 30" xfId="50315"/>
    <cellStyle name="Normal 6 31" xfId="50316"/>
    <cellStyle name="Normal 6 32" xfId="50317"/>
    <cellStyle name="Normal 6 33" xfId="51326"/>
    <cellStyle name="Normal 6 4" xfId="16794"/>
    <cellStyle name="Normal 6 4 2" xfId="50318"/>
    <cellStyle name="Normal 6 4 3" xfId="50319"/>
    <cellStyle name="Normal 6 5" xfId="16795"/>
    <cellStyle name="Normal 6 5 10" xfId="50320"/>
    <cellStyle name="Normal 6 5 11" xfId="50321"/>
    <cellStyle name="Normal 6 5 12" xfId="50322"/>
    <cellStyle name="Normal 6 5 2" xfId="16796"/>
    <cellStyle name="Normal 6 5 2 2" xfId="16797"/>
    <cellStyle name="Normal 6 5 2 2 2" xfId="16798"/>
    <cellStyle name="Normal 6 5 2 2 2 2" xfId="16799"/>
    <cellStyle name="Normal 6 5 2 2 2 2 2" xfId="34176"/>
    <cellStyle name="Normal 6 5 2 2 2 2 2 2" xfId="34177"/>
    <cellStyle name="Normal 6 5 2 2 2 2 2 3" xfId="50323"/>
    <cellStyle name="Normal 6 5 2 2 2 2 3" xfId="34178"/>
    <cellStyle name="Normal 6 5 2 2 2 2 4" xfId="50324"/>
    <cellStyle name="Normal 6 5 2 2 2 3" xfId="16800"/>
    <cellStyle name="Normal 6 5 2 2 2 3 2" xfId="34179"/>
    <cellStyle name="Normal 6 5 2 2 2 3 3" xfId="50325"/>
    <cellStyle name="Normal 6 5 2 2 2 4" xfId="34180"/>
    <cellStyle name="Normal 6 5 2 2 2 5" xfId="50326"/>
    <cellStyle name="Normal 6 5 2 2 3" xfId="16801"/>
    <cellStyle name="Normal 6 5 2 2 3 2" xfId="16802"/>
    <cellStyle name="Normal 6 5 2 2 3 2 2" xfId="34181"/>
    <cellStyle name="Normal 6 5 2 2 3 2 3" xfId="50327"/>
    <cellStyle name="Normal 6 5 2 2 3 3" xfId="34182"/>
    <cellStyle name="Normal 6 5 2 2 3 4" xfId="50328"/>
    <cellStyle name="Normal 6 5 2 2 4" xfId="16803"/>
    <cellStyle name="Normal 6 5 2 2 4 2" xfId="16804"/>
    <cellStyle name="Normal 6 5 2 2 4 3" xfId="50329"/>
    <cellStyle name="Normal 6 5 2 2 5" xfId="16805"/>
    <cellStyle name="Normal 6 5 2 2 5 2" xfId="16806"/>
    <cellStyle name="Normal 6 5 2 2 6" xfId="16807"/>
    <cellStyle name="Normal 6 5 2 2 7" xfId="50330"/>
    <cellStyle name="Normal 6 5 2 3" xfId="16808"/>
    <cellStyle name="Normal 6 5 2 3 2" xfId="16809"/>
    <cellStyle name="Normal 6 5 2 3 2 2" xfId="34183"/>
    <cellStyle name="Normal 6 5 2 3 2 2 2" xfId="34184"/>
    <cellStyle name="Normal 6 5 2 3 2 2 3" xfId="50331"/>
    <cellStyle name="Normal 6 5 2 3 2 3" xfId="34185"/>
    <cellStyle name="Normal 6 5 2 3 2 4" xfId="50332"/>
    <cellStyle name="Normal 6 5 2 3 3" xfId="16810"/>
    <cellStyle name="Normal 6 5 2 3 3 2" xfId="34186"/>
    <cellStyle name="Normal 6 5 2 3 3 3" xfId="50333"/>
    <cellStyle name="Normal 6 5 2 3 4" xfId="34187"/>
    <cellStyle name="Normal 6 5 2 3 5" xfId="50334"/>
    <cellStyle name="Normal 6 5 2 4" xfId="16811"/>
    <cellStyle name="Normal 6 5 2 4 2" xfId="16812"/>
    <cellStyle name="Normal 6 5 2 4 2 2" xfId="34188"/>
    <cellStyle name="Normal 6 5 2 4 2 3" xfId="50335"/>
    <cellStyle name="Normal 6 5 2 4 3" xfId="34189"/>
    <cellStyle name="Normal 6 5 2 4 4" xfId="50336"/>
    <cellStyle name="Normal 6 5 2 5" xfId="16813"/>
    <cellStyle name="Normal 6 5 2 5 2" xfId="16814"/>
    <cellStyle name="Normal 6 5 2 5 3" xfId="50337"/>
    <cellStyle name="Normal 6 5 2 6" xfId="16815"/>
    <cellStyle name="Normal 6 5 2 6 2" xfId="16816"/>
    <cellStyle name="Normal 6 5 2 7" xfId="16817"/>
    <cellStyle name="Normal 6 5 2 8" xfId="50338"/>
    <cellStyle name="Normal 6 5 3" xfId="16818"/>
    <cellStyle name="Normal 6 5 3 2" xfId="16819"/>
    <cellStyle name="Normal 6 5 3 2 2" xfId="16820"/>
    <cellStyle name="Normal 6 5 3 2 2 2" xfId="34190"/>
    <cellStyle name="Normal 6 5 3 2 2 2 2" xfId="34191"/>
    <cellStyle name="Normal 6 5 3 2 2 2 3" xfId="50339"/>
    <cellStyle name="Normal 6 5 3 2 2 3" xfId="34192"/>
    <cellStyle name="Normal 6 5 3 2 2 4" xfId="50340"/>
    <cellStyle name="Normal 6 5 3 2 3" xfId="16821"/>
    <cellStyle name="Normal 6 5 3 2 3 2" xfId="34193"/>
    <cellStyle name="Normal 6 5 3 2 3 3" xfId="50341"/>
    <cellStyle name="Normal 6 5 3 2 4" xfId="34194"/>
    <cellStyle name="Normal 6 5 3 2 5" xfId="50342"/>
    <cellStyle name="Normal 6 5 3 3" xfId="16822"/>
    <cellStyle name="Normal 6 5 3 3 2" xfId="16823"/>
    <cellStyle name="Normal 6 5 3 3 2 2" xfId="34195"/>
    <cellStyle name="Normal 6 5 3 3 2 3" xfId="50343"/>
    <cellStyle name="Normal 6 5 3 3 3" xfId="34196"/>
    <cellStyle name="Normal 6 5 3 3 4" xfId="50344"/>
    <cellStyle name="Normal 6 5 3 4" xfId="16824"/>
    <cellStyle name="Normal 6 5 3 4 2" xfId="16825"/>
    <cellStyle name="Normal 6 5 3 4 3" xfId="50345"/>
    <cellStyle name="Normal 6 5 3 5" xfId="16826"/>
    <cellStyle name="Normal 6 5 3 5 2" xfId="16827"/>
    <cellStyle name="Normal 6 5 3 6" xfId="16828"/>
    <cellStyle name="Normal 6 5 3 7" xfId="50346"/>
    <cellStyle name="Normal 6 5 4" xfId="16829"/>
    <cellStyle name="Normal 6 5 4 2" xfId="16830"/>
    <cellStyle name="Normal 6 5 4 2 2" xfId="34197"/>
    <cellStyle name="Normal 6 5 4 2 2 2" xfId="34198"/>
    <cellStyle name="Normal 6 5 4 2 2 2 2" xfId="34199"/>
    <cellStyle name="Normal 6 5 4 2 2 2 3" xfId="50347"/>
    <cellStyle name="Normal 6 5 4 2 2 3" xfId="34200"/>
    <cellStyle name="Normal 6 5 4 2 2 4" xfId="50348"/>
    <cellStyle name="Normal 6 5 4 2 3" xfId="34201"/>
    <cellStyle name="Normal 6 5 4 2 3 2" xfId="34202"/>
    <cellStyle name="Normal 6 5 4 2 3 3" xfId="50349"/>
    <cellStyle name="Normal 6 5 4 2 4" xfId="34203"/>
    <cellStyle name="Normal 6 5 4 2 5" xfId="50350"/>
    <cellStyle name="Normal 6 5 4 3" xfId="16831"/>
    <cellStyle name="Normal 6 5 4 3 2" xfId="34204"/>
    <cellStyle name="Normal 6 5 4 3 2 2" xfId="34205"/>
    <cellStyle name="Normal 6 5 4 3 2 3" xfId="50351"/>
    <cellStyle name="Normal 6 5 4 3 3" xfId="34206"/>
    <cellStyle name="Normal 6 5 4 3 4" xfId="50352"/>
    <cellStyle name="Normal 6 5 4 4" xfId="34207"/>
    <cellStyle name="Normal 6 5 4 4 2" xfId="34208"/>
    <cellStyle name="Normal 6 5 4 4 3" xfId="50353"/>
    <cellStyle name="Normal 6 5 4 5" xfId="34209"/>
    <cellStyle name="Normal 6 5 4 6" xfId="50354"/>
    <cellStyle name="Normal 6 5 5" xfId="16832"/>
    <cellStyle name="Normal 6 5 5 2" xfId="16833"/>
    <cellStyle name="Normal 6 5 5 2 2" xfId="34210"/>
    <cellStyle name="Normal 6 5 5 2 2 2" xfId="34211"/>
    <cellStyle name="Normal 6 5 5 2 2 3" xfId="50355"/>
    <cellStyle name="Normal 6 5 5 2 3" xfId="34212"/>
    <cellStyle name="Normal 6 5 5 2 4" xfId="50356"/>
    <cellStyle name="Normal 6 5 5 3" xfId="34213"/>
    <cellStyle name="Normal 6 5 5 3 2" xfId="34214"/>
    <cellStyle name="Normal 6 5 5 3 3" xfId="50357"/>
    <cellStyle name="Normal 6 5 5 4" xfId="34215"/>
    <cellStyle name="Normal 6 5 5 5" xfId="50358"/>
    <cellStyle name="Normal 6 5 6" xfId="16834"/>
    <cellStyle name="Normal 6 5 6 2" xfId="16835"/>
    <cellStyle name="Normal 6 5 6 2 2" xfId="34216"/>
    <cellStyle name="Normal 6 5 6 2 2 2" xfId="34217"/>
    <cellStyle name="Normal 6 5 6 2 2 3" xfId="50359"/>
    <cellStyle name="Normal 6 5 6 2 3" xfId="34218"/>
    <cellStyle name="Normal 6 5 6 2 4" xfId="50360"/>
    <cellStyle name="Normal 6 5 6 3" xfId="34219"/>
    <cellStyle name="Normal 6 5 6 3 2" xfId="34220"/>
    <cellStyle name="Normal 6 5 6 3 3" xfId="50361"/>
    <cellStyle name="Normal 6 5 6 4" xfId="34221"/>
    <cellStyle name="Normal 6 5 6 5" xfId="50362"/>
    <cellStyle name="Normal 6 5 7" xfId="16836"/>
    <cellStyle name="Normal 6 5 7 2" xfId="16837"/>
    <cellStyle name="Normal 6 5 7 2 2" xfId="34222"/>
    <cellStyle name="Normal 6 5 7 2 3" xfId="50363"/>
    <cellStyle name="Normal 6 5 7 3" xfId="34223"/>
    <cellStyle name="Normal 6 5 7 4" xfId="50364"/>
    <cellStyle name="Normal 6 5 8" xfId="16838"/>
    <cellStyle name="Normal 6 5 8 2" xfId="34224"/>
    <cellStyle name="Normal 6 5 8 3" xfId="50365"/>
    <cellStyle name="Normal 6 5 9" xfId="34225"/>
    <cellStyle name="Normal 6 5 9 2" xfId="50366"/>
    <cellStyle name="Normal 6 6" xfId="16839"/>
    <cellStyle name="Normal 6 6 10" xfId="50367"/>
    <cellStyle name="Normal 6 6 11" xfId="50368"/>
    <cellStyle name="Normal 6 6 2" xfId="16840"/>
    <cellStyle name="Normal 6 6 2 2" xfId="16841"/>
    <cellStyle name="Normal 6 6 2 2 2" xfId="16842"/>
    <cellStyle name="Normal 6 6 2 2 2 2" xfId="16843"/>
    <cellStyle name="Normal 6 6 2 2 2 2 2" xfId="34226"/>
    <cellStyle name="Normal 6 6 2 2 2 2 2 2" xfId="34227"/>
    <cellStyle name="Normal 6 6 2 2 2 2 2 3" xfId="50369"/>
    <cellStyle name="Normal 6 6 2 2 2 2 3" xfId="34228"/>
    <cellStyle name="Normal 6 6 2 2 2 2 4" xfId="50370"/>
    <cellStyle name="Normal 6 6 2 2 2 3" xfId="16844"/>
    <cellStyle name="Normal 6 6 2 2 2 3 2" xfId="34229"/>
    <cellStyle name="Normal 6 6 2 2 2 3 3" xfId="50371"/>
    <cellStyle name="Normal 6 6 2 2 2 4" xfId="34230"/>
    <cellStyle name="Normal 6 6 2 2 2 5" xfId="50372"/>
    <cellStyle name="Normal 6 6 2 2 3" xfId="16845"/>
    <cellStyle name="Normal 6 6 2 2 3 2" xfId="16846"/>
    <cellStyle name="Normal 6 6 2 2 3 2 2" xfId="34231"/>
    <cellStyle name="Normal 6 6 2 2 3 2 3" xfId="50373"/>
    <cellStyle name="Normal 6 6 2 2 3 3" xfId="34232"/>
    <cellStyle name="Normal 6 6 2 2 3 4" xfId="50374"/>
    <cellStyle name="Normal 6 6 2 2 4" xfId="16847"/>
    <cellStyle name="Normal 6 6 2 2 4 2" xfId="16848"/>
    <cellStyle name="Normal 6 6 2 2 4 3" xfId="50375"/>
    <cellStyle name="Normal 6 6 2 2 5" xfId="16849"/>
    <cellStyle name="Normal 6 6 2 2 5 2" xfId="16850"/>
    <cellStyle name="Normal 6 6 2 2 6" xfId="16851"/>
    <cellStyle name="Normal 6 6 2 2 7" xfId="50376"/>
    <cellStyle name="Normal 6 6 2 3" xfId="16852"/>
    <cellStyle name="Normal 6 6 2 3 2" xfId="16853"/>
    <cellStyle name="Normal 6 6 2 3 2 2" xfId="34233"/>
    <cellStyle name="Normal 6 6 2 3 2 2 2" xfId="34234"/>
    <cellStyle name="Normal 6 6 2 3 2 2 3" xfId="50377"/>
    <cellStyle name="Normal 6 6 2 3 2 3" xfId="34235"/>
    <cellStyle name="Normal 6 6 2 3 2 4" xfId="50378"/>
    <cellStyle name="Normal 6 6 2 3 3" xfId="16854"/>
    <cellStyle name="Normal 6 6 2 3 3 2" xfId="34236"/>
    <cellStyle name="Normal 6 6 2 3 3 3" xfId="50379"/>
    <cellStyle name="Normal 6 6 2 3 4" xfId="34237"/>
    <cellStyle name="Normal 6 6 2 3 5" xfId="50380"/>
    <cellStyle name="Normal 6 6 2 4" xfId="16855"/>
    <cellStyle name="Normal 6 6 2 4 2" xfId="16856"/>
    <cellStyle name="Normal 6 6 2 4 2 2" xfId="34238"/>
    <cellStyle name="Normal 6 6 2 4 2 3" xfId="50381"/>
    <cellStyle name="Normal 6 6 2 4 3" xfId="34239"/>
    <cellStyle name="Normal 6 6 2 4 4" xfId="50382"/>
    <cellStyle name="Normal 6 6 2 5" xfId="16857"/>
    <cellStyle name="Normal 6 6 2 5 2" xfId="16858"/>
    <cellStyle name="Normal 6 6 2 5 3" xfId="50383"/>
    <cellStyle name="Normal 6 6 2 6" xfId="16859"/>
    <cellStyle name="Normal 6 6 2 6 2" xfId="16860"/>
    <cellStyle name="Normal 6 6 2 7" xfId="16861"/>
    <cellStyle name="Normal 6 6 2 8" xfId="50384"/>
    <cellStyle name="Normal 6 6 3" xfId="16862"/>
    <cellStyle name="Normal 6 6 3 2" xfId="16863"/>
    <cellStyle name="Normal 6 6 3 2 2" xfId="16864"/>
    <cellStyle name="Normal 6 6 3 2 2 2" xfId="34240"/>
    <cellStyle name="Normal 6 6 3 2 2 2 2" xfId="34241"/>
    <cellStyle name="Normal 6 6 3 2 2 2 3" xfId="50385"/>
    <cellStyle name="Normal 6 6 3 2 2 3" xfId="34242"/>
    <cellStyle name="Normal 6 6 3 2 2 4" xfId="50386"/>
    <cellStyle name="Normal 6 6 3 2 3" xfId="16865"/>
    <cellStyle name="Normal 6 6 3 2 3 2" xfId="34243"/>
    <cellStyle name="Normal 6 6 3 2 3 3" xfId="50387"/>
    <cellStyle name="Normal 6 6 3 2 4" xfId="34244"/>
    <cellStyle name="Normal 6 6 3 2 5" xfId="50388"/>
    <cellStyle name="Normal 6 6 3 3" xfId="16866"/>
    <cellStyle name="Normal 6 6 3 3 2" xfId="16867"/>
    <cellStyle name="Normal 6 6 3 3 2 2" xfId="34245"/>
    <cellStyle name="Normal 6 6 3 3 2 3" xfId="50389"/>
    <cellStyle name="Normal 6 6 3 3 3" xfId="34246"/>
    <cellStyle name="Normal 6 6 3 3 4" xfId="50390"/>
    <cellStyle name="Normal 6 6 3 4" xfId="16868"/>
    <cellStyle name="Normal 6 6 3 4 2" xfId="16869"/>
    <cellStyle name="Normal 6 6 3 4 3" xfId="50391"/>
    <cellStyle name="Normal 6 6 3 5" xfId="16870"/>
    <cellStyle name="Normal 6 6 3 5 2" xfId="16871"/>
    <cellStyle name="Normal 6 6 3 6" xfId="16872"/>
    <cellStyle name="Normal 6 6 3 7" xfId="50392"/>
    <cellStyle name="Normal 6 6 4" xfId="16873"/>
    <cellStyle name="Normal 6 6 4 2" xfId="16874"/>
    <cellStyle name="Normal 6 6 4 2 2" xfId="34247"/>
    <cellStyle name="Normal 6 6 4 2 2 2" xfId="34248"/>
    <cellStyle name="Normal 6 6 4 2 2 2 2" xfId="34249"/>
    <cellStyle name="Normal 6 6 4 2 2 2 3" xfId="50393"/>
    <cellStyle name="Normal 6 6 4 2 2 3" xfId="34250"/>
    <cellStyle name="Normal 6 6 4 2 2 4" xfId="50394"/>
    <cellStyle name="Normal 6 6 4 2 3" xfId="34251"/>
    <cellStyle name="Normal 6 6 4 2 3 2" xfId="34252"/>
    <cellStyle name="Normal 6 6 4 2 3 3" xfId="50395"/>
    <cellStyle name="Normal 6 6 4 2 4" xfId="34253"/>
    <cellStyle name="Normal 6 6 4 2 5" xfId="50396"/>
    <cellStyle name="Normal 6 6 4 3" xfId="16875"/>
    <cellStyle name="Normal 6 6 4 3 2" xfId="34254"/>
    <cellStyle name="Normal 6 6 4 3 2 2" xfId="34255"/>
    <cellStyle name="Normal 6 6 4 3 2 3" xfId="50397"/>
    <cellStyle name="Normal 6 6 4 3 3" xfId="34256"/>
    <cellStyle name="Normal 6 6 4 3 4" xfId="50398"/>
    <cellStyle name="Normal 6 6 4 4" xfId="34257"/>
    <cellStyle name="Normal 6 6 4 4 2" xfId="34258"/>
    <cellStyle name="Normal 6 6 4 4 3" xfId="50399"/>
    <cellStyle name="Normal 6 6 4 5" xfId="34259"/>
    <cellStyle name="Normal 6 6 4 6" xfId="50400"/>
    <cellStyle name="Normal 6 6 5" xfId="16876"/>
    <cellStyle name="Normal 6 6 5 2" xfId="16877"/>
    <cellStyle name="Normal 6 6 5 2 2" xfId="34260"/>
    <cellStyle name="Normal 6 6 5 2 2 2" xfId="34261"/>
    <cellStyle name="Normal 6 6 5 2 2 3" xfId="50401"/>
    <cellStyle name="Normal 6 6 5 2 3" xfId="34262"/>
    <cellStyle name="Normal 6 6 5 2 4" xfId="50402"/>
    <cellStyle name="Normal 6 6 5 3" xfId="34263"/>
    <cellStyle name="Normal 6 6 5 3 2" xfId="34264"/>
    <cellStyle name="Normal 6 6 5 3 3" xfId="50403"/>
    <cellStyle name="Normal 6 6 5 4" xfId="34265"/>
    <cellStyle name="Normal 6 6 5 5" xfId="50404"/>
    <cellStyle name="Normal 6 6 6" xfId="16878"/>
    <cellStyle name="Normal 6 6 6 2" xfId="16879"/>
    <cellStyle name="Normal 6 6 6 2 2" xfId="34266"/>
    <cellStyle name="Normal 6 6 6 2 3" xfId="50405"/>
    <cellStyle name="Normal 6 6 6 3" xfId="34267"/>
    <cellStyle name="Normal 6 6 6 4" xfId="50406"/>
    <cellStyle name="Normal 6 6 7" xfId="16880"/>
    <cellStyle name="Normal 6 6 7 2" xfId="16881"/>
    <cellStyle name="Normal 6 6 7 3" xfId="50407"/>
    <cellStyle name="Normal 6 6 8" xfId="16882"/>
    <cellStyle name="Normal 6 6 8 2" xfId="50408"/>
    <cellStyle name="Normal 6 6 9" xfId="50409"/>
    <cellStyle name="Normal 6 7" xfId="16883"/>
    <cellStyle name="Normal 6 7 10" xfId="50410"/>
    <cellStyle name="Normal 6 7 2" xfId="16884"/>
    <cellStyle name="Normal 6 7 2 2" xfId="16885"/>
    <cellStyle name="Normal 6 7 2 2 2" xfId="16886"/>
    <cellStyle name="Normal 6 7 2 2 2 2" xfId="34268"/>
    <cellStyle name="Normal 6 7 2 2 2 2 2" xfId="34269"/>
    <cellStyle name="Normal 6 7 2 2 2 2 3" xfId="50411"/>
    <cellStyle name="Normal 6 7 2 2 2 3" xfId="34270"/>
    <cellStyle name="Normal 6 7 2 2 2 4" xfId="50412"/>
    <cellStyle name="Normal 6 7 2 2 3" xfId="16887"/>
    <cellStyle name="Normal 6 7 2 2 3 2" xfId="34271"/>
    <cellStyle name="Normal 6 7 2 2 3 3" xfId="50413"/>
    <cellStyle name="Normal 6 7 2 2 4" xfId="34272"/>
    <cellStyle name="Normal 6 7 2 2 5" xfId="50414"/>
    <cellStyle name="Normal 6 7 2 3" xfId="16888"/>
    <cellStyle name="Normal 6 7 2 3 2" xfId="16889"/>
    <cellStyle name="Normal 6 7 2 3 2 2" xfId="34273"/>
    <cellStyle name="Normal 6 7 2 3 2 3" xfId="50415"/>
    <cellStyle name="Normal 6 7 2 3 3" xfId="34274"/>
    <cellStyle name="Normal 6 7 2 3 4" xfId="50416"/>
    <cellStyle name="Normal 6 7 2 4" xfId="16890"/>
    <cellStyle name="Normal 6 7 2 4 2" xfId="16891"/>
    <cellStyle name="Normal 6 7 2 4 3" xfId="50417"/>
    <cellStyle name="Normal 6 7 2 5" xfId="16892"/>
    <cellStyle name="Normal 6 7 2 5 2" xfId="16893"/>
    <cellStyle name="Normal 6 7 2 6" xfId="16894"/>
    <cellStyle name="Normal 6 7 2 7" xfId="50418"/>
    <cellStyle name="Normal 6 7 3" xfId="16895"/>
    <cellStyle name="Normal 6 7 3 2" xfId="16896"/>
    <cellStyle name="Normal 6 7 3 2 2" xfId="34275"/>
    <cellStyle name="Normal 6 7 3 2 2 2" xfId="34276"/>
    <cellStyle name="Normal 6 7 3 2 2 2 2" xfId="34277"/>
    <cellStyle name="Normal 6 7 3 2 2 2 3" xfId="50419"/>
    <cellStyle name="Normal 6 7 3 2 2 3" xfId="34278"/>
    <cellStyle name="Normal 6 7 3 2 2 4" xfId="50420"/>
    <cellStyle name="Normal 6 7 3 2 3" xfId="34279"/>
    <cellStyle name="Normal 6 7 3 2 3 2" xfId="34280"/>
    <cellStyle name="Normal 6 7 3 2 3 3" xfId="50421"/>
    <cellStyle name="Normal 6 7 3 2 4" xfId="34281"/>
    <cellStyle name="Normal 6 7 3 2 5" xfId="50422"/>
    <cellStyle name="Normal 6 7 3 3" xfId="16897"/>
    <cellStyle name="Normal 6 7 3 3 2" xfId="34282"/>
    <cellStyle name="Normal 6 7 3 3 2 2" xfId="34283"/>
    <cellStyle name="Normal 6 7 3 3 2 3" xfId="50423"/>
    <cellStyle name="Normal 6 7 3 3 3" xfId="34284"/>
    <cellStyle name="Normal 6 7 3 3 4" xfId="50424"/>
    <cellStyle name="Normal 6 7 3 4" xfId="34285"/>
    <cellStyle name="Normal 6 7 3 4 2" xfId="34286"/>
    <cellStyle name="Normal 6 7 3 4 3" xfId="50425"/>
    <cellStyle name="Normal 6 7 3 5" xfId="34287"/>
    <cellStyle name="Normal 6 7 3 6" xfId="50426"/>
    <cellStyle name="Normal 6 7 4" xfId="16898"/>
    <cellStyle name="Normal 6 7 4 2" xfId="16899"/>
    <cellStyle name="Normal 6 7 4 2 2" xfId="34288"/>
    <cellStyle name="Normal 6 7 4 2 2 2" xfId="34289"/>
    <cellStyle name="Normal 6 7 4 2 2 3" xfId="50427"/>
    <cellStyle name="Normal 6 7 4 2 3" xfId="34290"/>
    <cellStyle name="Normal 6 7 4 2 4" xfId="50428"/>
    <cellStyle name="Normal 6 7 4 3" xfId="34291"/>
    <cellStyle name="Normal 6 7 4 3 2" xfId="34292"/>
    <cellStyle name="Normal 6 7 4 3 3" xfId="50429"/>
    <cellStyle name="Normal 6 7 4 4" xfId="34293"/>
    <cellStyle name="Normal 6 7 4 5" xfId="50430"/>
    <cellStyle name="Normal 6 7 5" xfId="16900"/>
    <cellStyle name="Normal 6 7 5 2" xfId="16901"/>
    <cellStyle name="Normal 6 7 5 2 2" xfId="34294"/>
    <cellStyle name="Normal 6 7 5 2 3" xfId="50431"/>
    <cellStyle name="Normal 6 7 5 3" xfId="34295"/>
    <cellStyle name="Normal 6 7 5 4" xfId="50432"/>
    <cellStyle name="Normal 6 7 6" xfId="16902"/>
    <cellStyle name="Normal 6 7 6 2" xfId="16903"/>
    <cellStyle name="Normal 6 7 6 3" xfId="50433"/>
    <cellStyle name="Normal 6 7 7" xfId="16904"/>
    <cellStyle name="Normal 6 7 7 2" xfId="50434"/>
    <cellStyle name="Normal 6 7 8" xfId="50435"/>
    <cellStyle name="Normal 6 7 9" xfId="50436"/>
    <cellStyle name="Normal 6 8" xfId="16905"/>
    <cellStyle name="Normal 6 8 2" xfId="16906"/>
    <cellStyle name="Normal 6 8 2 2" xfId="16907"/>
    <cellStyle name="Normal 6 8 2 2 2" xfId="34296"/>
    <cellStyle name="Normal 6 8 2 2 2 2" xfId="34297"/>
    <cellStyle name="Normal 6 8 2 2 2 3" xfId="50437"/>
    <cellStyle name="Normal 6 8 2 2 3" xfId="34298"/>
    <cellStyle name="Normal 6 8 2 2 4" xfId="50438"/>
    <cellStyle name="Normal 6 8 2 3" xfId="16908"/>
    <cellStyle name="Normal 6 8 2 3 2" xfId="34299"/>
    <cellStyle name="Normal 6 8 2 3 3" xfId="50439"/>
    <cellStyle name="Normal 6 8 2 4" xfId="34300"/>
    <cellStyle name="Normal 6 8 2 5" xfId="50440"/>
    <cellStyle name="Normal 6 8 2 6" xfId="50441"/>
    <cellStyle name="Normal 6 8 3" xfId="16909"/>
    <cellStyle name="Normal 6 8 3 2" xfId="16910"/>
    <cellStyle name="Normal 6 8 3 2 2" xfId="34301"/>
    <cellStyle name="Normal 6 8 3 2 3" xfId="50442"/>
    <cellStyle name="Normal 6 8 3 3" xfId="34302"/>
    <cellStyle name="Normal 6 8 3 4" xfId="50443"/>
    <cellStyle name="Normal 6 8 4" xfId="16911"/>
    <cellStyle name="Normal 6 8 4 2" xfId="16912"/>
    <cellStyle name="Normal 6 8 4 3" xfId="50444"/>
    <cellStyle name="Normal 6 8 5" xfId="16913"/>
    <cellStyle name="Normal 6 8 5 2" xfId="16914"/>
    <cellStyle name="Normal 6 8 6" xfId="16915"/>
    <cellStyle name="Normal 6 8 7" xfId="50445"/>
    <cellStyle name="Normal 6 9" xfId="16916"/>
    <cellStyle name="Normal 6 9 2" xfId="16917"/>
    <cellStyle name="Normal 6 9 2 2" xfId="34303"/>
    <cellStyle name="Normal 6 9 2 2 2" xfId="34304"/>
    <cellStyle name="Normal 6 9 2 2 2 2" xfId="34305"/>
    <cellStyle name="Normal 6 9 2 2 2 3" xfId="50446"/>
    <cellStyle name="Normal 6 9 2 2 3" xfId="34306"/>
    <cellStyle name="Normal 6 9 2 2 4" xfId="50447"/>
    <cellStyle name="Normal 6 9 2 3" xfId="34307"/>
    <cellStyle name="Normal 6 9 2 3 2" xfId="34308"/>
    <cellStyle name="Normal 6 9 2 3 3" xfId="50448"/>
    <cellStyle name="Normal 6 9 2 4" xfId="34309"/>
    <cellStyle name="Normal 6 9 2 5" xfId="50449"/>
    <cellStyle name="Normal 6 9 3" xfId="16918"/>
    <cellStyle name="Normal 6 9 3 2" xfId="34310"/>
    <cellStyle name="Normal 6 9 3 2 2" xfId="34311"/>
    <cellStyle name="Normal 6 9 3 2 3" xfId="50450"/>
    <cellStyle name="Normal 6 9 3 3" xfId="34312"/>
    <cellStyle name="Normal 6 9 3 4" xfId="50451"/>
    <cellStyle name="Normal 6 9 4" xfId="34313"/>
    <cellStyle name="Normal 6 9 4 2" xfId="34314"/>
    <cellStyle name="Normal 6 9 4 3" xfId="50452"/>
    <cellStyle name="Normal 6 9 5" xfId="34315"/>
    <cellStyle name="Normal 6 9 6" xfId="50453"/>
    <cellStyle name="Normal 6 9 7" xfId="50454"/>
    <cellStyle name="Normal 6_bab al bahr-BORD -REV-FP-PEI-Q3-N02-N03-N05-N06" xfId="4836"/>
    <cellStyle name="Normal 60" xfId="51929"/>
    <cellStyle name="Normal 61" xfId="51930"/>
    <cellStyle name="Normal 62" xfId="51950"/>
    <cellStyle name="Normal 63" xfId="51969"/>
    <cellStyle name="Normal 63 2" xfId="52008"/>
    <cellStyle name="Normal 64" xfId="51983"/>
    <cellStyle name="Normal 65" xfId="51997"/>
    <cellStyle name="Normal 65 2" xfId="52013"/>
    <cellStyle name="Normal 66" xfId="52003"/>
    <cellStyle name="Normal 67" xfId="52005"/>
    <cellStyle name="Normal 68" xfId="34316"/>
    <cellStyle name="Normal 68 10" xfId="34317"/>
    <cellStyle name="Normal 68 11" xfId="34318"/>
    <cellStyle name="Normal 68 12" xfId="34319"/>
    <cellStyle name="Normal 68 13" xfId="34320"/>
    <cellStyle name="Normal 68 14" xfId="34321"/>
    <cellStyle name="Normal 68 15" xfId="34322"/>
    <cellStyle name="Normal 68 16" xfId="34323"/>
    <cellStyle name="Normal 68 17" xfId="34324"/>
    <cellStyle name="Normal 68 18" xfId="34325"/>
    <cellStyle name="Normal 68 19" xfId="34326"/>
    <cellStyle name="Normal 68 2" xfId="34327"/>
    <cellStyle name="Normal 68 20" xfId="34328"/>
    <cellStyle name="Normal 68 21" xfId="34329"/>
    <cellStyle name="Normal 68 22" xfId="34330"/>
    <cellStyle name="Normal 68 23" xfId="34331"/>
    <cellStyle name="Normal 68 24" xfId="34332"/>
    <cellStyle name="Normal 68 25" xfId="34333"/>
    <cellStyle name="Normal 68 26" xfId="34334"/>
    <cellStyle name="Normal 68 27" xfId="34335"/>
    <cellStyle name="Normal 68 28" xfId="34336"/>
    <cellStyle name="Normal 68 29" xfId="34337"/>
    <cellStyle name="Normal 68 3" xfId="34338"/>
    <cellStyle name="Normal 68 30" xfId="34339"/>
    <cellStyle name="Normal 68 4" xfId="34340"/>
    <cellStyle name="Normal 68 5" xfId="34341"/>
    <cellStyle name="Normal 68 6" xfId="34342"/>
    <cellStyle name="Normal 68 7" xfId="34343"/>
    <cellStyle name="Normal 68 8" xfId="34344"/>
    <cellStyle name="Normal 68 9" xfId="34345"/>
    <cellStyle name="Normal 69 2" xfId="51974"/>
    <cellStyle name="Normal 7" xfId="4837"/>
    <cellStyle name="Normal 7 10" xfId="16919"/>
    <cellStyle name="Normal 7 10 2" xfId="16920"/>
    <cellStyle name="Normal 7 10 2 2" xfId="34346"/>
    <cellStyle name="Normal 7 10 2 2 2" xfId="34347"/>
    <cellStyle name="Normal 7 10 2 2 3" xfId="50455"/>
    <cellStyle name="Normal 7 10 2 3" xfId="34348"/>
    <cellStyle name="Normal 7 10 2 4" xfId="50456"/>
    <cellStyle name="Normal 7 10 3" xfId="34349"/>
    <cellStyle name="Normal 7 10 3 2" xfId="34350"/>
    <cellStyle name="Normal 7 10 3 3" xfId="50457"/>
    <cellStyle name="Normal 7 10 4" xfId="34351"/>
    <cellStyle name="Normal 7 10 5" xfId="50458"/>
    <cellStyle name="Normal 7 11" xfId="16921"/>
    <cellStyle name="Normal 7 11 2" xfId="16922"/>
    <cellStyle name="Normal 7 11 2 2" xfId="34352"/>
    <cellStyle name="Normal 7 11 2 3" xfId="50459"/>
    <cellStyle name="Normal 7 11 3" xfId="34353"/>
    <cellStyle name="Normal 7 11 4" xfId="50460"/>
    <cellStyle name="Normal 7 12" xfId="16923"/>
    <cellStyle name="Normal 7 12 2" xfId="34354"/>
    <cellStyle name="Normal 7 12 3" xfId="50461"/>
    <cellStyle name="Normal 7 13" xfId="34355"/>
    <cellStyle name="Normal 7 13 2" xfId="50462"/>
    <cellStyle name="Normal 7 14" xfId="50463"/>
    <cellStyle name="Normal 7 15" xfId="50464"/>
    <cellStyle name="Normal 7 16" xfId="50465"/>
    <cellStyle name="Normal 7 2" xfId="16924"/>
    <cellStyle name="Normal 7 2 2" xfId="16925"/>
    <cellStyle name="Normal 7 2 2 2" xfId="34356"/>
    <cellStyle name="Normal 7 2 2 2 2" xfId="51327"/>
    <cellStyle name="Normal 7 2 3" xfId="34357"/>
    <cellStyle name="Normal 7 2 3 2" xfId="51328"/>
    <cellStyle name="Normal 7 2 4" xfId="50466"/>
    <cellStyle name="Normal 7 2 5" xfId="50467"/>
    <cellStyle name="Normal 7 2 6" xfId="50468"/>
    <cellStyle name="Normal 7 3" xfId="16926"/>
    <cellStyle name="Normal 7 3 10" xfId="50469"/>
    <cellStyle name="Normal 7 3 11" xfId="50470"/>
    <cellStyle name="Normal 7 3 12" xfId="50471"/>
    <cellStyle name="Normal 7 3 2" xfId="16927"/>
    <cellStyle name="Normal 7 3 2 2" xfId="16928"/>
    <cellStyle name="Normal 7 3 2 2 2" xfId="16929"/>
    <cellStyle name="Normal 7 3 2 2 2 2" xfId="16930"/>
    <cellStyle name="Normal 7 3 2 2 2 2 2" xfId="34358"/>
    <cellStyle name="Normal 7 3 2 2 2 2 2 2" xfId="34359"/>
    <cellStyle name="Normal 7 3 2 2 2 2 2 3" xfId="50472"/>
    <cellStyle name="Normal 7 3 2 2 2 2 3" xfId="34360"/>
    <cellStyle name="Normal 7 3 2 2 2 2 4" xfId="50473"/>
    <cellStyle name="Normal 7 3 2 2 2 3" xfId="16931"/>
    <cellStyle name="Normal 7 3 2 2 2 3 2" xfId="34361"/>
    <cellStyle name="Normal 7 3 2 2 2 3 3" xfId="50474"/>
    <cellStyle name="Normal 7 3 2 2 2 4" xfId="34362"/>
    <cellStyle name="Normal 7 3 2 2 2 5" xfId="50475"/>
    <cellStyle name="Normal 7 3 2 2 3" xfId="16932"/>
    <cellStyle name="Normal 7 3 2 2 3 2" xfId="16933"/>
    <cellStyle name="Normal 7 3 2 2 3 2 2" xfId="34363"/>
    <cellStyle name="Normal 7 3 2 2 3 2 3" xfId="50476"/>
    <cellStyle name="Normal 7 3 2 2 3 3" xfId="34364"/>
    <cellStyle name="Normal 7 3 2 2 3 4" xfId="50477"/>
    <cellStyle name="Normal 7 3 2 2 4" xfId="16934"/>
    <cellStyle name="Normal 7 3 2 2 4 2" xfId="16935"/>
    <cellStyle name="Normal 7 3 2 2 4 3" xfId="50478"/>
    <cellStyle name="Normal 7 3 2 2 5" xfId="16936"/>
    <cellStyle name="Normal 7 3 2 2 5 2" xfId="16937"/>
    <cellStyle name="Normal 7 3 2 2 6" xfId="16938"/>
    <cellStyle name="Normal 7 3 2 2 7" xfId="50479"/>
    <cellStyle name="Normal 7 3 2 3" xfId="16939"/>
    <cellStyle name="Normal 7 3 2 3 2" xfId="16940"/>
    <cellStyle name="Normal 7 3 2 3 2 2" xfId="34365"/>
    <cellStyle name="Normal 7 3 2 3 2 2 2" xfId="34366"/>
    <cellStyle name="Normal 7 3 2 3 2 2 3" xfId="50480"/>
    <cellStyle name="Normal 7 3 2 3 2 3" xfId="34367"/>
    <cellStyle name="Normal 7 3 2 3 2 4" xfId="50481"/>
    <cellStyle name="Normal 7 3 2 3 3" xfId="16941"/>
    <cellStyle name="Normal 7 3 2 3 3 2" xfId="34368"/>
    <cellStyle name="Normal 7 3 2 3 3 3" xfId="50482"/>
    <cellStyle name="Normal 7 3 2 3 4" xfId="34369"/>
    <cellStyle name="Normal 7 3 2 3 5" xfId="50483"/>
    <cellStyle name="Normal 7 3 2 4" xfId="16942"/>
    <cellStyle name="Normal 7 3 2 4 2" xfId="16943"/>
    <cellStyle name="Normal 7 3 2 4 2 2" xfId="34370"/>
    <cellStyle name="Normal 7 3 2 4 2 3" xfId="50484"/>
    <cellStyle name="Normal 7 3 2 4 3" xfId="34371"/>
    <cellStyle name="Normal 7 3 2 4 4" xfId="50485"/>
    <cellStyle name="Normal 7 3 2 5" xfId="16944"/>
    <cellStyle name="Normal 7 3 2 5 2" xfId="16945"/>
    <cellStyle name="Normal 7 3 2 5 3" xfId="50486"/>
    <cellStyle name="Normal 7 3 2 6" xfId="16946"/>
    <cellStyle name="Normal 7 3 2 6 2" xfId="16947"/>
    <cellStyle name="Normal 7 3 2 7" xfId="16948"/>
    <cellStyle name="Normal 7 3 2 8" xfId="50487"/>
    <cellStyle name="Normal 7 3 3" xfId="16949"/>
    <cellStyle name="Normal 7 3 3 2" xfId="16950"/>
    <cellStyle name="Normal 7 3 3 2 2" xfId="16951"/>
    <cellStyle name="Normal 7 3 3 2 2 2" xfId="34372"/>
    <cellStyle name="Normal 7 3 3 2 2 2 2" xfId="34373"/>
    <cellStyle name="Normal 7 3 3 2 2 2 3" xfId="50488"/>
    <cellStyle name="Normal 7 3 3 2 2 3" xfId="34374"/>
    <cellStyle name="Normal 7 3 3 2 2 4" xfId="50489"/>
    <cellStyle name="Normal 7 3 3 2 3" xfId="16952"/>
    <cellStyle name="Normal 7 3 3 2 3 2" xfId="34375"/>
    <cellStyle name="Normal 7 3 3 2 3 3" xfId="50490"/>
    <cellStyle name="Normal 7 3 3 2 4" xfId="34376"/>
    <cellStyle name="Normal 7 3 3 2 5" xfId="50491"/>
    <cellStyle name="Normal 7 3 3 3" xfId="16953"/>
    <cellStyle name="Normal 7 3 3 3 2" xfId="16954"/>
    <cellStyle name="Normal 7 3 3 3 2 2" xfId="34377"/>
    <cellStyle name="Normal 7 3 3 3 2 3" xfId="50492"/>
    <cellStyle name="Normal 7 3 3 3 3" xfId="34378"/>
    <cellStyle name="Normal 7 3 3 3 4" xfId="50493"/>
    <cellStyle name="Normal 7 3 3 4" xfId="16955"/>
    <cellStyle name="Normal 7 3 3 4 2" xfId="16956"/>
    <cellStyle name="Normal 7 3 3 4 3" xfId="50494"/>
    <cellStyle name="Normal 7 3 3 5" xfId="16957"/>
    <cellStyle name="Normal 7 3 3 5 2" xfId="16958"/>
    <cellStyle name="Normal 7 3 3 6" xfId="16959"/>
    <cellStyle name="Normal 7 3 3 7" xfId="50495"/>
    <cellStyle name="Normal 7 3 4" xfId="16960"/>
    <cellStyle name="Normal 7 3 4 2" xfId="16961"/>
    <cellStyle name="Normal 7 3 4 2 2" xfId="34379"/>
    <cellStyle name="Normal 7 3 4 2 2 2" xfId="34380"/>
    <cellStyle name="Normal 7 3 4 2 2 2 2" xfId="34381"/>
    <cellStyle name="Normal 7 3 4 2 2 2 3" xfId="50496"/>
    <cellStyle name="Normal 7 3 4 2 2 3" xfId="34382"/>
    <cellStyle name="Normal 7 3 4 2 2 4" xfId="50497"/>
    <cellStyle name="Normal 7 3 4 2 3" xfId="34383"/>
    <cellStyle name="Normal 7 3 4 2 3 2" xfId="34384"/>
    <cellStyle name="Normal 7 3 4 2 3 3" xfId="50498"/>
    <cellStyle name="Normal 7 3 4 2 4" xfId="34385"/>
    <cellStyle name="Normal 7 3 4 2 5" xfId="50499"/>
    <cellStyle name="Normal 7 3 4 3" xfId="16962"/>
    <cellStyle name="Normal 7 3 4 3 2" xfId="34386"/>
    <cellStyle name="Normal 7 3 4 3 2 2" xfId="34387"/>
    <cellStyle name="Normal 7 3 4 3 2 3" xfId="50500"/>
    <cellStyle name="Normal 7 3 4 3 3" xfId="34388"/>
    <cellStyle name="Normal 7 3 4 3 4" xfId="50501"/>
    <cellStyle name="Normal 7 3 4 4" xfId="34389"/>
    <cellStyle name="Normal 7 3 4 4 2" xfId="34390"/>
    <cellStyle name="Normal 7 3 4 4 3" xfId="50502"/>
    <cellStyle name="Normal 7 3 4 5" xfId="34391"/>
    <cellStyle name="Normal 7 3 4 6" xfId="50503"/>
    <cellStyle name="Normal 7 3 5" xfId="16963"/>
    <cellStyle name="Normal 7 3 5 2" xfId="16964"/>
    <cellStyle name="Normal 7 3 5 2 2" xfId="34392"/>
    <cellStyle name="Normal 7 3 5 2 2 2" xfId="34393"/>
    <cellStyle name="Normal 7 3 5 2 2 3" xfId="50504"/>
    <cellStyle name="Normal 7 3 5 2 3" xfId="34394"/>
    <cellStyle name="Normal 7 3 5 2 4" xfId="50505"/>
    <cellStyle name="Normal 7 3 5 3" xfId="34395"/>
    <cellStyle name="Normal 7 3 5 3 2" xfId="34396"/>
    <cellStyle name="Normal 7 3 5 3 3" xfId="50506"/>
    <cellStyle name="Normal 7 3 5 4" xfId="34397"/>
    <cellStyle name="Normal 7 3 5 5" xfId="50507"/>
    <cellStyle name="Normal 7 3 6" xfId="16965"/>
    <cellStyle name="Normal 7 3 6 2" xfId="16966"/>
    <cellStyle name="Normal 7 3 6 2 2" xfId="34398"/>
    <cellStyle name="Normal 7 3 6 2 2 2" xfId="34399"/>
    <cellStyle name="Normal 7 3 6 2 2 3" xfId="50508"/>
    <cellStyle name="Normal 7 3 6 2 3" xfId="34400"/>
    <cellStyle name="Normal 7 3 6 2 4" xfId="50509"/>
    <cellStyle name="Normal 7 3 6 3" xfId="34401"/>
    <cellStyle name="Normal 7 3 6 3 2" xfId="34402"/>
    <cellStyle name="Normal 7 3 6 3 3" xfId="50510"/>
    <cellStyle name="Normal 7 3 6 4" xfId="34403"/>
    <cellStyle name="Normal 7 3 6 5" xfId="50511"/>
    <cellStyle name="Normal 7 3 7" xfId="16967"/>
    <cellStyle name="Normal 7 3 7 2" xfId="16968"/>
    <cellStyle name="Normal 7 3 7 2 2" xfId="34404"/>
    <cellStyle name="Normal 7 3 7 2 3" xfId="50512"/>
    <cellStyle name="Normal 7 3 7 3" xfId="34405"/>
    <cellStyle name="Normal 7 3 7 4" xfId="50513"/>
    <cellStyle name="Normal 7 3 8" xfId="16969"/>
    <cellStyle name="Normal 7 3 8 2" xfId="34406"/>
    <cellStyle name="Normal 7 3 8 3" xfId="50514"/>
    <cellStyle name="Normal 7 3 9" xfId="34407"/>
    <cellStyle name="Normal 7 3 9 2" xfId="50515"/>
    <cellStyle name="Normal 7 4" xfId="16970"/>
    <cellStyle name="Normal 7 4 10" xfId="50516"/>
    <cellStyle name="Normal 7 4 11" xfId="50517"/>
    <cellStyle name="Normal 7 4 2" xfId="16971"/>
    <cellStyle name="Normal 7 4 2 2" xfId="16972"/>
    <cellStyle name="Normal 7 4 2 2 2" xfId="16973"/>
    <cellStyle name="Normal 7 4 2 2 2 2" xfId="16974"/>
    <cellStyle name="Normal 7 4 2 2 2 2 2" xfId="34408"/>
    <cellStyle name="Normal 7 4 2 2 2 2 2 2" xfId="34409"/>
    <cellStyle name="Normal 7 4 2 2 2 2 2 3" xfId="50518"/>
    <cellStyle name="Normal 7 4 2 2 2 2 3" xfId="34410"/>
    <cellStyle name="Normal 7 4 2 2 2 2 4" xfId="50519"/>
    <cellStyle name="Normal 7 4 2 2 2 3" xfId="16975"/>
    <cellStyle name="Normal 7 4 2 2 2 3 2" xfId="34411"/>
    <cellStyle name="Normal 7 4 2 2 2 3 3" xfId="50520"/>
    <cellStyle name="Normal 7 4 2 2 2 4" xfId="34412"/>
    <cellStyle name="Normal 7 4 2 2 2 5" xfId="50521"/>
    <cellStyle name="Normal 7 4 2 2 3" xfId="16976"/>
    <cellStyle name="Normal 7 4 2 2 3 2" xfId="16977"/>
    <cellStyle name="Normal 7 4 2 2 3 2 2" xfId="34413"/>
    <cellStyle name="Normal 7 4 2 2 3 2 3" xfId="50522"/>
    <cellStyle name="Normal 7 4 2 2 3 3" xfId="34414"/>
    <cellStyle name="Normal 7 4 2 2 3 4" xfId="50523"/>
    <cellStyle name="Normal 7 4 2 2 4" xfId="16978"/>
    <cellStyle name="Normal 7 4 2 2 4 2" xfId="16979"/>
    <cellStyle name="Normal 7 4 2 2 4 3" xfId="50524"/>
    <cellStyle name="Normal 7 4 2 2 5" xfId="16980"/>
    <cellStyle name="Normal 7 4 2 2 5 2" xfId="16981"/>
    <cellStyle name="Normal 7 4 2 2 6" xfId="16982"/>
    <cellStyle name="Normal 7 4 2 2 7" xfId="50525"/>
    <cellStyle name="Normal 7 4 2 3" xfId="16983"/>
    <cellStyle name="Normal 7 4 2 3 2" xfId="16984"/>
    <cellStyle name="Normal 7 4 2 3 2 2" xfId="34415"/>
    <cellStyle name="Normal 7 4 2 3 2 2 2" xfId="34416"/>
    <cellStyle name="Normal 7 4 2 3 2 2 3" xfId="50526"/>
    <cellStyle name="Normal 7 4 2 3 2 3" xfId="34417"/>
    <cellStyle name="Normal 7 4 2 3 2 4" xfId="50527"/>
    <cellStyle name="Normal 7 4 2 3 3" xfId="16985"/>
    <cellStyle name="Normal 7 4 2 3 3 2" xfId="34418"/>
    <cellStyle name="Normal 7 4 2 3 3 3" xfId="50528"/>
    <cellStyle name="Normal 7 4 2 3 4" xfId="34419"/>
    <cellStyle name="Normal 7 4 2 3 5" xfId="50529"/>
    <cellStyle name="Normal 7 4 2 4" xfId="16986"/>
    <cellStyle name="Normal 7 4 2 4 2" xfId="16987"/>
    <cellStyle name="Normal 7 4 2 4 2 2" xfId="34420"/>
    <cellStyle name="Normal 7 4 2 4 2 3" xfId="50530"/>
    <cellStyle name="Normal 7 4 2 4 3" xfId="34421"/>
    <cellStyle name="Normal 7 4 2 4 4" xfId="50531"/>
    <cellStyle name="Normal 7 4 2 5" xfId="16988"/>
    <cellStyle name="Normal 7 4 2 5 2" xfId="16989"/>
    <cellStyle name="Normal 7 4 2 5 3" xfId="50532"/>
    <cellStyle name="Normal 7 4 2 6" xfId="16990"/>
    <cellStyle name="Normal 7 4 2 6 2" xfId="16991"/>
    <cellStyle name="Normal 7 4 2 7" xfId="16992"/>
    <cellStyle name="Normal 7 4 2 8" xfId="50533"/>
    <cellStyle name="Normal 7 4 3" xfId="16993"/>
    <cellStyle name="Normal 7 4 3 2" xfId="16994"/>
    <cellStyle name="Normal 7 4 3 2 2" xfId="16995"/>
    <cellStyle name="Normal 7 4 3 2 2 2" xfId="34422"/>
    <cellStyle name="Normal 7 4 3 2 2 2 2" xfId="34423"/>
    <cellStyle name="Normal 7 4 3 2 2 2 3" xfId="50534"/>
    <cellStyle name="Normal 7 4 3 2 2 3" xfId="34424"/>
    <cellStyle name="Normal 7 4 3 2 2 4" xfId="50535"/>
    <cellStyle name="Normal 7 4 3 2 3" xfId="16996"/>
    <cellStyle name="Normal 7 4 3 2 3 2" xfId="34425"/>
    <cellStyle name="Normal 7 4 3 2 3 3" xfId="50536"/>
    <cellStyle name="Normal 7 4 3 2 4" xfId="34426"/>
    <cellStyle name="Normal 7 4 3 2 5" xfId="50537"/>
    <cellStyle name="Normal 7 4 3 3" xfId="16997"/>
    <cellStyle name="Normal 7 4 3 3 2" xfId="16998"/>
    <cellStyle name="Normal 7 4 3 3 2 2" xfId="34427"/>
    <cellStyle name="Normal 7 4 3 3 2 3" xfId="50538"/>
    <cellStyle name="Normal 7 4 3 3 3" xfId="34428"/>
    <cellStyle name="Normal 7 4 3 3 4" xfId="50539"/>
    <cellStyle name="Normal 7 4 3 4" xfId="16999"/>
    <cellStyle name="Normal 7 4 3 4 2" xfId="17000"/>
    <cellStyle name="Normal 7 4 3 4 3" xfId="50540"/>
    <cellStyle name="Normal 7 4 3 5" xfId="17001"/>
    <cellStyle name="Normal 7 4 3 5 2" xfId="17002"/>
    <cellStyle name="Normal 7 4 3 6" xfId="17003"/>
    <cellStyle name="Normal 7 4 3 7" xfId="50541"/>
    <cellStyle name="Normal 7 4 4" xfId="17004"/>
    <cellStyle name="Normal 7 4 4 2" xfId="17005"/>
    <cellStyle name="Normal 7 4 4 2 2" xfId="34429"/>
    <cellStyle name="Normal 7 4 4 2 2 2" xfId="34430"/>
    <cellStyle name="Normal 7 4 4 2 2 2 2" xfId="34431"/>
    <cellStyle name="Normal 7 4 4 2 2 2 3" xfId="50542"/>
    <cellStyle name="Normal 7 4 4 2 2 3" xfId="34432"/>
    <cellStyle name="Normal 7 4 4 2 2 4" xfId="50543"/>
    <cellStyle name="Normal 7 4 4 2 3" xfId="34433"/>
    <cellStyle name="Normal 7 4 4 2 3 2" xfId="34434"/>
    <cellStyle name="Normal 7 4 4 2 3 3" xfId="50544"/>
    <cellStyle name="Normal 7 4 4 2 4" xfId="34435"/>
    <cellStyle name="Normal 7 4 4 2 5" xfId="50545"/>
    <cellStyle name="Normal 7 4 4 3" xfId="17006"/>
    <cellStyle name="Normal 7 4 4 3 2" xfId="34436"/>
    <cellStyle name="Normal 7 4 4 3 2 2" xfId="34437"/>
    <cellStyle name="Normal 7 4 4 3 2 3" xfId="50546"/>
    <cellStyle name="Normal 7 4 4 3 3" xfId="34438"/>
    <cellStyle name="Normal 7 4 4 3 4" xfId="50547"/>
    <cellStyle name="Normal 7 4 4 4" xfId="34439"/>
    <cellStyle name="Normal 7 4 4 4 2" xfId="34440"/>
    <cellStyle name="Normal 7 4 4 4 3" xfId="50548"/>
    <cellStyle name="Normal 7 4 4 5" xfId="34441"/>
    <cellStyle name="Normal 7 4 4 6" xfId="50549"/>
    <cellStyle name="Normal 7 4 5" xfId="17007"/>
    <cellStyle name="Normal 7 4 5 2" xfId="17008"/>
    <cellStyle name="Normal 7 4 5 2 2" xfId="34442"/>
    <cellStyle name="Normal 7 4 5 2 2 2" xfId="34443"/>
    <cellStyle name="Normal 7 4 5 2 2 3" xfId="50550"/>
    <cellStyle name="Normal 7 4 5 2 3" xfId="34444"/>
    <cellStyle name="Normal 7 4 5 2 4" xfId="50551"/>
    <cellStyle name="Normal 7 4 5 3" xfId="34445"/>
    <cellStyle name="Normal 7 4 5 3 2" xfId="34446"/>
    <cellStyle name="Normal 7 4 5 3 3" xfId="50552"/>
    <cellStyle name="Normal 7 4 5 4" xfId="34447"/>
    <cellStyle name="Normal 7 4 5 5" xfId="50553"/>
    <cellStyle name="Normal 7 4 6" xfId="17009"/>
    <cellStyle name="Normal 7 4 6 2" xfId="17010"/>
    <cellStyle name="Normal 7 4 6 2 2" xfId="34448"/>
    <cellStyle name="Normal 7 4 6 2 3" xfId="50554"/>
    <cellStyle name="Normal 7 4 6 3" xfId="34449"/>
    <cellStyle name="Normal 7 4 6 4" xfId="50555"/>
    <cellStyle name="Normal 7 4 7" xfId="17011"/>
    <cellStyle name="Normal 7 4 7 2" xfId="17012"/>
    <cellStyle name="Normal 7 4 7 3" xfId="50556"/>
    <cellStyle name="Normal 7 4 8" xfId="17013"/>
    <cellStyle name="Normal 7 4 8 2" xfId="50557"/>
    <cellStyle name="Normal 7 4 9" xfId="50558"/>
    <cellStyle name="Normal 7 5" xfId="17014"/>
    <cellStyle name="Normal 7 5 10" xfId="50559"/>
    <cellStyle name="Normal 7 5 2" xfId="17015"/>
    <cellStyle name="Normal 7 5 2 2" xfId="17016"/>
    <cellStyle name="Normal 7 5 2 2 2" xfId="17017"/>
    <cellStyle name="Normal 7 5 2 2 2 2" xfId="34450"/>
    <cellStyle name="Normal 7 5 2 2 2 2 2" xfId="34451"/>
    <cellStyle name="Normal 7 5 2 2 2 2 3" xfId="50560"/>
    <cellStyle name="Normal 7 5 2 2 2 3" xfId="34452"/>
    <cellStyle name="Normal 7 5 2 2 2 4" xfId="50561"/>
    <cellStyle name="Normal 7 5 2 2 3" xfId="17018"/>
    <cellStyle name="Normal 7 5 2 2 3 2" xfId="34453"/>
    <cellStyle name="Normal 7 5 2 2 3 3" xfId="50562"/>
    <cellStyle name="Normal 7 5 2 2 4" xfId="34454"/>
    <cellStyle name="Normal 7 5 2 2 5" xfId="50563"/>
    <cellStyle name="Normal 7 5 2 3" xfId="17019"/>
    <cellStyle name="Normal 7 5 2 3 2" xfId="17020"/>
    <cellStyle name="Normal 7 5 2 3 2 2" xfId="34455"/>
    <cellStyle name="Normal 7 5 2 3 2 3" xfId="50564"/>
    <cellStyle name="Normal 7 5 2 3 3" xfId="34456"/>
    <cellStyle name="Normal 7 5 2 3 4" xfId="50565"/>
    <cellStyle name="Normal 7 5 2 4" xfId="17021"/>
    <cellStyle name="Normal 7 5 2 4 2" xfId="17022"/>
    <cellStyle name="Normal 7 5 2 4 3" xfId="50566"/>
    <cellStyle name="Normal 7 5 2 5" xfId="17023"/>
    <cellStyle name="Normal 7 5 2 5 2" xfId="17024"/>
    <cellStyle name="Normal 7 5 2 6" xfId="17025"/>
    <cellStyle name="Normal 7 5 2 7" xfId="50567"/>
    <cellStyle name="Normal 7 5 3" xfId="17026"/>
    <cellStyle name="Normal 7 5 3 2" xfId="17027"/>
    <cellStyle name="Normal 7 5 3 2 2" xfId="34457"/>
    <cellStyle name="Normal 7 5 3 2 2 2" xfId="34458"/>
    <cellStyle name="Normal 7 5 3 2 2 2 2" xfId="34459"/>
    <cellStyle name="Normal 7 5 3 2 2 2 3" xfId="50568"/>
    <cellStyle name="Normal 7 5 3 2 2 3" xfId="34460"/>
    <cellStyle name="Normal 7 5 3 2 2 4" xfId="50569"/>
    <cellStyle name="Normal 7 5 3 2 3" xfId="34461"/>
    <cellStyle name="Normal 7 5 3 2 3 2" xfId="34462"/>
    <cellStyle name="Normal 7 5 3 2 3 3" xfId="50570"/>
    <cellStyle name="Normal 7 5 3 2 4" xfId="34463"/>
    <cellStyle name="Normal 7 5 3 2 5" xfId="50571"/>
    <cellStyle name="Normal 7 5 3 3" xfId="17028"/>
    <cellStyle name="Normal 7 5 3 3 2" xfId="34464"/>
    <cellStyle name="Normal 7 5 3 3 2 2" xfId="34465"/>
    <cellStyle name="Normal 7 5 3 3 2 3" xfId="50572"/>
    <cellStyle name="Normal 7 5 3 3 3" xfId="34466"/>
    <cellStyle name="Normal 7 5 3 3 4" xfId="50573"/>
    <cellStyle name="Normal 7 5 3 4" xfId="34467"/>
    <cellStyle name="Normal 7 5 3 4 2" xfId="34468"/>
    <cellStyle name="Normal 7 5 3 4 3" xfId="50574"/>
    <cellStyle name="Normal 7 5 3 5" xfId="34469"/>
    <cellStyle name="Normal 7 5 3 6" xfId="50575"/>
    <cellStyle name="Normal 7 5 4" xfId="17029"/>
    <cellStyle name="Normal 7 5 4 2" xfId="17030"/>
    <cellStyle name="Normal 7 5 4 2 2" xfId="34470"/>
    <cellStyle name="Normal 7 5 4 2 2 2" xfId="34471"/>
    <cellStyle name="Normal 7 5 4 2 2 3" xfId="50576"/>
    <cellStyle name="Normal 7 5 4 2 3" xfId="34472"/>
    <cellStyle name="Normal 7 5 4 2 4" xfId="50577"/>
    <cellStyle name="Normal 7 5 4 3" xfId="34473"/>
    <cellStyle name="Normal 7 5 4 3 2" xfId="34474"/>
    <cellStyle name="Normal 7 5 4 3 3" xfId="50578"/>
    <cellStyle name="Normal 7 5 4 4" xfId="34475"/>
    <cellStyle name="Normal 7 5 4 5" xfId="50579"/>
    <cellStyle name="Normal 7 5 5" xfId="17031"/>
    <cellStyle name="Normal 7 5 5 2" xfId="17032"/>
    <cellStyle name="Normal 7 5 5 2 2" xfId="34476"/>
    <cellStyle name="Normal 7 5 5 2 3" xfId="50580"/>
    <cellStyle name="Normal 7 5 5 3" xfId="34477"/>
    <cellStyle name="Normal 7 5 5 4" xfId="50581"/>
    <cellStyle name="Normal 7 5 6" xfId="17033"/>
    <cellStyle name="Normal 7 5 6 2" xfId="17034"/>
    <cellStyle name="Normal 7 5 6 3" xfId="50582"/>
    <cellStyle name="Normal 7 5 7" xfId="17035"/>
    <cellStyle name="Normal 7 5 7 2" xfId="50583"/>
    <cellStyle name="Normal 7 5 8" xfId="50584"/>
    <cellStyle name="Normal 7 5 9" xfId="50585"/>
    <cellStyle name="Normal 7 6" xfId="17036"/>
    <cellStyle name="Normal 7 6 2" xfId="17037"/>
    <cellStyle name="Normal 7 6 2 2" xfId="17038"/>
    <cellStyle name="Normal 7 6 2 2 2" xfId="34478"/>
    <cellStyle name="Normal 7 6 2 2 2 2" xfId="34479"/>
    <cellStyle name="Normal 7 6 2 2 2 3" xfId="50586"/>
    <cellStyle name="Normal 7 6 2 2 3" xfId="34480"/>
    <cellStyle name="Normal 7 6 2 2 4" xfId="50587"/>
    <cellStyle name="Normal 7 6 2 3" xfId="17039"/>
    <cellStyle name="Normal 7 6 2 3 2" xfId="34481"/>
    <cellStyle name="Normal 7 6 2 3 3" xfId="50588"/>
    <cellStyle name="Normal 7 6 2 4" xfId="34482"/>
    <cellStyle name="Normal 7 6 2 5" xfId="50589"/>
    <cellStyle name="Normal 7 6 2 6" xfId="50590"/>
    <cellStyle name="Normal 7 6 3" xfId="17040"/>
    <cellStyle name="Normal 7 6 3 2" xfId="17041"/>
    <cellStyle name="Normal 7 6 3 2 2" xfId="34483"/>
    <cellStyle name="Normal 7 6 3 2 3" xfId="50591"/>
    <cellStyle name="Normal 7 6 3 3" xfId="34484"/>
    <cellStyle name="Normal 7 6 3 4" xfId="50592"/>
    <cellStyle name="Normal 7 6 4" xfId="17042"/>
    <cellStyle name="Normal 7 6 4 2" xfId="17043"/>
    <cellStyle name="Normal 7 6 4 3" xfId="50593"/>
    <cellStyle name="Normal 7 6 5" xfId="17044"/>
    <cellStyle name="Normal 7 6 5 2" xfId="17045"/>
    <cellStyle name="Normal 7 6 6" xfId="17046"/>
    <cellStyle name="Normal 7 6 7" xfId="50594"/>
    <cellStyle name="Normal 7 7" xfId="17047"/>
    <cellStyle name="Normal 7 7 2" xfId="17048"/>
    <cellStyle name="Normal 7 7 2 2" xfId="34485"/>
    <cellStyle name="Normal 7 7 2 2 2" xfId="34486"/>
    <cellStyle name="Normal 7 7 2 2 2 2" xfId="34487"/>
    <cellStyle name="Normal 7 7 2 2 2 3" xfId="50595"/>
    <cellStyle name="Normal 7 7 2 2 3" xfId="34488"/>
    <cellStyle name="Normal 7 7 2 2 4" xfId="50596"/>
    <cellStyle name="Normal 7 7 2 3" xfId="34489"/>
    <cellStyle name="Normal 7 7 2 3 2" xfId="34490"/>
    <cellStyle name="Normal 7 7 2 3 3" xfId="50597"/>
    <cellStyle name="Normal 7 7 2 4" xfId="34491"/>
    <cellStyle name="Normal 7 7 2 5" xfId="50598"/>
    <cellStyle name="Normal 7 7 3" xfId="17049"/>
    <cellStyle name="Normal 7 7 3 2" xfId="34492"/>
    <cellStyle name="Normal 7 7 3 2 2" xfId="34493"/>
    <cellStyle name="Normal 7 7 3 2 3" xfId="50599"/>
    <cellStyle name="Normal 7 7 3 3" xfId="34494"/>
    <cellStyle name="Normal 7 7 3 4" xfId="50600"/>
    <cellStyle name="Normal 7 7 4" xfId="34495"/>
    <cellStyle name="Normal 7 7 4 2" xfId="34496"/>
    <cellStyle name="Normal 7 7 4 3" xfId="50601"/>
    <cellStyle name="Normal 7 7 5" xfId="34497"/>
    <cellStyle name="Normal 7 7 6" xfId="50602"/>
    <cellStyle name="Normal 7 7 7" xfId="50603"/>
    <cellStyle name="Normal 7 8" xfId="17050"/>
    <cellStyle name="Normal 7 8 2" xfId="17051"/>
    <cellStyle name="Normal 7 8 2 2" xfId="34498"/>
    <cellStyle name="Normal 7 8 2 2 2" xfId="34499"/>
    <cellStyle name="Normal 7 8 2 2 3" xfId="50604"/>
    <cellStyle name="Normal 7 8 2 3" xfId="34500"/>
    <cellStyle name="Normal 7 8 2 4" xfId="50605"/>
    <cellStyle name="Normal 7 8 3" xfId="17052"/>
    <cellStyle name="Normal 7 8 3 2" xfId="34501"/>
    <cellStyle name="Normal 7 8 3 3" xfId="50606"/>
    <cellStyle name="Normal 7 8 4" xfId="34502"/>
    <cellStyle name="Normal 7 8 5" xfId="50607"/>
    <cellStyle name="Normal 7 9" xfId="17053"/>
    <cellStyle name="Normal 7 9 2" xfId="17054"/>
    <cellStyle name="Normal 7 9 2 2" xfId="34503"/>
    <cellStyle name="Normal 7 9 2 2 2" xfId="34504"/>
    <cellStyle name="Normal 7 9 2 2 3" xfId="50608"/>
    <cellStyle name="Normal 7 9 2 3" xfId="34505"/>
    <cellStyle name="Normal 7 9 2 4" xfId="50609"/>
    <cellStyle name="Normal 7 9 3" xfId="34506"/>
    <cellStyle name="Normal 7 9 3 2" xfId="34507"/>
    <cellStyle name="Normal 7 9 3 3" xfId="50610"/>
    <cellStyle name="Normal 7 9 4" xfId="34508"/>
    <cellStyle name="Normal 7 9 5" xfId="50611"/>
    <cellStyle name="Normal 70 2" xfId="51993"/>
    <cellStyle name="Normal 71" xfId="34509"/>
    <cellStyle name="Normal 71 2" xfId="34510"/>
    <cellStyle name="Normal 71 2 2" xfId="34511"/>
    <cellStyle name="Normal 71 2 3" xfId="50612"/>
    <cellStyle name="Normal 71 3" xfId="34512"/>
    <cellStyle name="Normal 71 3 2" xfId="34513"/>
    <cellStyle name="Normal 71 3 3" xfId="50613"/>
    <cellStyle name="Normal 71 4" xfId="34514"/>
    <cellStyle name="Normal 71 4 2" xfId="34515"/>
    <cellStyle name="Normal 71 4 3" xfId="50614"/>
    <cellStyle name="Normal 71 5" xfId="34516"/>
    <cellStyle name="Normal 71 5 2" xfId="34517"/>
    <cellStyle name="Normal 71 5 3" xfId="50615"/>
    <cellStyle name="Normal 71 6" xfId="34518"/>
    <cellStyle name="Normal 71 6 2" xfId="34519"/>
    <cellStyle name="Normal 71 6 3" xfId="50616"/>
    <cellStyle name="Normal 71 7" xfId="34520"/>
    <cellStyle name="Normal 71 8" xfId="50617"/>
    <cellStyle name="Normal 72 10" xfId="34521"/>
    <cellStyle name="Normal 72 10 2" xfId="34522"/>
    <cellStyle name="Normal 72 10 2 2" xfId="34523"/>
    <cellStyle name="Normal 72 10 2 3" xfId="50618"/>
    <cellStyle name="Normal 72 10 3" xfId="34524"/>
    <cellStyle name="Normal 72 10 3 2" xfId="34525"/>
    <cellStyle name="Normal 72 10 3 3" xfId="50619"/>
    <cellStyle name="Normal 72 10 4" xfId="34526"/>
    <cellStyle name="Normal 72 10 4 2" xfId="34527"/>
    <cellStyle name="Normal 72 10 4 3" xfId="50620"/>
    <cellStyle name="Normal 72 10 5" xfId="34528"/>
    <cellStyle name="Normal 72 10 5 2" xfId="34529"/>
    <cellStyle name="Normal 72 10 5 3" xfId="50621"/>
    <cellStyle name="Normal 72 10 6" xfId="34530"/>
    <cellStyle name="Normal 72 10 6 2" xfId="34531"/>
    <cellStyle name="Normal 72 10 6 3" xfId="50622"/>
    <cellStyle name="Normal 72 10 7" xfId="34532"/>
    <cellStyle name="Normal 72 10 8" xfId="50623"/>
    <cellStyle name="Normal 72 11" xfId="34533"/>
    <cellStyle name="Normal 72 11 2" xfId="34534"/>
    <cellStyle name="Normal 72 11 2 2" xfId="34535"/>
    <cellStyle name="Normal 72 11 2 3" xfId="50624"/>
    <cellStyle name="Normal 72 11 3" xfId="34536"/>
    <cellStyle name="Normal 72 11 3 2" xfId="34537"/>
    <cellStyle name="Normal 72 11 3 3" xfId="50625"/>
    <cellStyle name="Normal 72 11 4" xfId="34538"/>
    <cellStyle name="Normal 72 11 4 2" xfId="34539"/>
    <cellStyle name="Normal 72 11 4 3" xfId="50626"/>
    <cellStyle name="Normal 72 11 5" xfId="34540"/>
    <cellStyle name="Normal 72 11 5 2" xfId="34541"/>
    <cellStyle name="Normal 72 11 5 3" xfId="50627"/>
    <cellStyle name="Normal 72 11 6" xfId="34542"/>
    <cellStyle name="Normal 72 11 6 2" xfId="34543"/>
    <cellStyle name="Normal 72 11 6 3" xfId="50628"/>
    <cellStyle name="Normal 72 11 7" xfId="34544"/>
    <cellStyle name="Normal 72 11 8" xfId="50629"/>
    <cellStyle name="Normal 72 12" xfId="34545"/>
    <cellStyle name="Normal 72 12 2" xfId="34546"/>
    <cellStyle name="Normal 72 12 2 2" xfId="34547"/>
    <cellStyle name="Normal 72 12 2 3" xfId="50630"/>
    <cellStyle name="Normal 72 12 3" xfId="34548"/>
    <cellStyle name="Normal 72 12 3 2" xfId="34549"/>
    <cellStyle name="Normal 72 12 3 3" xfId="50631"/>
    <cellStyle name="Normal 72 12 4" xfId="34550"/>
    <cellStyle name="Normal 72 12 4 2" xfId="34551"/>
    <cellStyle name="Normal 72 12 4 3" xfId="50632"/>
    <cellStyle name="Normal 72 12 5" xfId="34552"/>
    <cellStyle name="Normal 72 12 5 2" xfId="34553"/>
    <cellStyle name="Normal 72 12 5 3" xfId="50633"/>
    <cellStyle name="Normal 72 12 6" xfId="34554"/>
    <cellStyle name="Normal 72 12 6 2" xfId="34555"/>
    <cellStyle name="Normal 72 12 6 3" xfId="50634"/>
    <cellStyle name="Normal 72 12 7" xfId="34556"/>
    <cellStyle name="Normal 72 12 8" xfId="50635"/>
    <cellStyle name="Normal 72 13" xfId="34557"/>
    <cellStyle name="Normal 72 13 2" xfId="34558"/>
    <cellStyle name="Normal 72 13 2 2" xfId="34559"/>
    <cellStyle name="Normal 72 13 2 3" xfId="50636"/>
    <cellStyle name="Normal 72 13 3" xfId="34560"/>
    <cellStyle name="Normal 72 13 3 2" xfId="34561"/>
    <cellStyle name="Normal 72 13 3 3" xfId="50637"/>
    <cellStyle name="Normal 72 13 4" xfId="34562"/>
    <cellStyle name="Normal 72 13 4 2" xfId="34563"/>
    <cellStyle name="Normal 72 13 4 3" xfId="50638"/>
    <cellStyle name="Normal 72 13 5" xfId="34564"/>
    <cellStyle name="Normal 72 13 5 2" xfId="34565"/>
    <cellStyle name="Normal 72 13 5 3" xfId="50639"/>
    <cellStyle name="Normal 72 13 6" xfId="34566"/>
    <cellStyle name="Normal 72 13 6 2" xfId="34567"/>
    <cellStyle name="Normal 72 13 6 3" xfId="50640"/>
    <cellStyle name="Normal 72 13 7" xfId="34568"/>
    <cellStyle name="Normal 72 13 8" xfId="50641"/>
    <cellStyle name="Normal 72 14" xfId="34569"/>
    <cellStyle name="Normal 72 14 2" xfId="34570"/>
    <cellStyle name="Normal 72 14 2 2" xfId="34571"/>
    <cellStyle name="Normal 72 14 2 3" xfId="50642"/>
    <cellStyle name="Normal 72 14 3" xfId="34572"/>
    <cellStyle name="Normal 72 14 3 2" xfId="34573"/>
    <cellStyle name="Normal 72 14 3 3" xfId="50643"/>
    <cellStyle name="Normal 72 14 4" xfId="34574"/>
    <cellStyle name="Normal 72 14 4 2" xfId="34575"/>
    <cellStyle name="Normal 72 14 4 3" xfId="50644"/>
    <cellStyle name="Normal 72 14 5" xfId="34576"/>
    <cellStyle name="Normal 72 14 5 2" xfId="34577"/>
    <cellStyle name="Normal 72 14 5 3" xfId="50645"/>
    <cellStyle name="Normal 72 14 6" xfId="34578"/>
    <cellStyle name="Normal 72 14 6 2" xfId="34579"/>
    <cellStyle name="Normal 72 14 6 3" xfId="50646"/>
    <cellStyle name="Normal 72 14 7" xfId="34580"/>
    <cellStyle name="Normal 72 14 8" xfId="50647"/>
    <cellStyle name="Normal 72 15" xfId="34581"/>
    <cellStyle name="Normal 72 15 2" xfId="34582"/>
    <cellStyle name="Normal 72 15 2 2" xfId="34583"/>
    <cellStyle name="Normal 72 15 2 3" xfId="50648"/>
    <cellStyle name="Normal 72 15 3" xfId="34584"/>
    <cellStyle name="Normal 72 15 3 2" xfId="34585"/>
    <cellStyle name="Normal 72 15 3 3" xfId="50649"/>
    <cellStyle name="Normal 72 15 4" xfId="34586"/>
    <cellStyle name="Normal 72 15 4 2" xfId="34587"/>
    <cellStyle name="Normal 72 15 4 3" xfId="50650"/>
    <cellStyle name="Normal 72 15 5" xfId="34588"/>
    <cellStyle name="Normal 72 15 5 2" xfId="34589"/>
    <cellStyle name="Normal 72 15 5 3" xfId="50651"/>
    <cellStyle name="Normal 72 15 6" xfId="34590"/>
    <cellStyle name="Normal 72 15 6 2" xfId="34591"/>
    <cellStyle name="Normal 72 15 6 3" xfId="50652"/>
    <cellStyle name="Normal 72 15 7" xfId="34592"/>
    <cellStyle name="Normal 72 15 8" xfId="50653"/>
    <cellStyle name="Normal 72 16" xfId="34593"/>
    <cellStyle name="Normal 72 16 2" xfId="34594"/>
    <cellStyle name="Normal 72 16 2 2" xfId="34595"/>
    <cellStyle name="Normal 72 16 2 3" xfId="50654"/>
    <cellStyle name="Normal 72 16 3" xfId="34596"/>
    <cellStyle name="Normal 72 16 3 2" xfId="34597"/>
    <cellStyle name="Normal 72 16 3 3" xfId="50655"/>
    <cellStyle name="Normal 72 16 4" xfId="34598"/>
    <cellStyle name="Normal 72 16 4 2" xfId="34599"/>
    <cellStyle name="Normal 72 16 4 3" xfId="50656"/>
    <cellStyle name="Normal 72 16 5" xfId="34600"/>
    <cellStyle name="Normal 72 16 5 2" xfId="34601"/>
    <cellStyle name="Normal 72 16 5 3" xfId="50657"/>
    <cellStyle name="Normal 72 16 6" xfId="34602"/>
    <cellStyle name="Normal 72 16 6 2" xfId="34603"/>
    <cellStyle name="Normal 72 16 6 3" xfId="50658"/>
    <cellStyle name="Normal 72 16 7" xfId="34604"/>
    <cellStyle name="Normal 72 16 8" xfId="50659"/>
    <cellStyle name="Normal 72 17" xfId="34605"/>
    <cellStyle name="Normal 72 17 2" xfId="34606"/>
    <cellStyle name="Normal 72 17 2 2" xfId="34607"/>
    <cellStyle name="Normal 72 17 2 3" xfId="50660"/>
    <cellStyle name="Normal 72 17 3" xfId="34608"/>
    <cellStyle name="Normal 72 17 3 2" xfId="34609"/>
    <cellStyle name="Normal 72 17 3 3" xfId="50661"/>
    <cellStyle name="Normal 72 17 4" xfId="34610"/>
    <cellStyle name="Normal 72 17 4 2" xfId="34611"/>
    <cellStyle name="Normal 72 17 4 3" xfId="50662"/>
    <cellStyle name="Normal 72 17 5" xfId="34612"/>
    <cellStyle name="Normal 72 17 5 2" xfId="34613"/>
    <cellStyle name="Normal 72 17 5 3" xfId="50663"/>
    <cellStyle name="Normal 72 17 6" xfId="34614"/>
    <cellStyle name="Normal 72 17 6 2" xfId="34615"/>
    <cellStyle name="Normal 72 17 6 3" xfId="50664"/>
    <cellStyle name="Normal 72 17 7" xfId="34616"/>
    <cellStyle name="Normal 72 17 8" xfId="50665"/>
    <cellStyle name="Normal 72 18" xfId="34617"/>
    <cellStyle name="Normal 72 18 2" xfId="34618"/>
    <cellStyle name="Normal 72 18 2 2" xfId="34619"/>
    <cellStyle name="Normal 72 18 2 3" xfId="50666"/>
    <cellStyle name="Normal 72 18 3" xfId="34620"/>
    <cellStyle name="Normal 72 18 3 2" xfId="34621"/>
    <cellStyle name="Normal 72 18 3 3" xfId="50667"/>
    <cellStyle name="Normal 72 18 4" xfId="34622"/>
    <cellStyle name="Normal 72 18 4 2" xfId="34623"/>
    <cellStyle name="Normal 72 18 4 3" xfId="50668"/>
    <cellStyle name="Normal 72 18 5" xfId="34624"/>
    <cellStyle name="Normal 72 18 5 2" xfId="34625"/>
    <cellStyle name="Normal 72 18 5 3" xfId="50669"/>
    <cellStyle name="Normal 72 18 6" xfId="34626"/>
    <cellStyle name="Normal 72 18 6 2" xfId="34627"/>
    <cellStyle name="Normal 72 18 6 3" xfId="50670"/>
    <cellStyle name="Normal 72 18 7" xfId="34628"/>
    <cellStyle name="Normal 72 18 8" xfId="50671"/>
    <cellStyle name="Normal 72 19" xfId="34629"/>
    <cellStyle name="Normal 72 19 2" xfId="34630"/>
    <cellStyle name="Normal 72 19 2 2" xfId="34631"/>
    <cellStyle name="Normal 72 19 2 3" xfId="50672"/>
    <cellStyle name="Normal 72 19 3" xfId="34632"/>
    <cellStyle name="Normal 72 19 3 2" xfId="34633"/>
    <cellStyle name="Normal 72 19 3 3" xfId="50673"/>
    <cellStyle name="Normal 72 19 4" xfId="34634"/>
    <cellStyle name="Normal 72 19 4 2" xfId="34635"/>
    <cellStyle name="Normal 72 19 4 3" xfId="50674"/>
    <cellStyle name="Normal 72 19 5" xfId="34636"/>
    <cellStyle name="Normal 72 19 5 2" xfId="34637"/>
    <cellStyle name="Normal 72 19 5 3" xfId="50675"/>
    <cellStyle name="Normal 72 19 6" xfId="34638"/>
    <cellStyle name="Normal 72 19 6 2" xfId="34639"/>
    <cellStyle name="Normal 72 19 6 3" xfId="50676"/>
    <cellStyle name="Normal 72 19 7" xfId="34640"/>
    <cellStyle name="Normal 72 19 8" xfId="50677"/>
    <cellStyle name="Normal 72 2" xfId="34641"/>
    <cellStyle name="Normal 72 2 2" xfId="34642"/>
    <cellStyle name="Normal 72 2 2 2" xfId="34643"/>
    <cellStyle name="Normal 72 2 2 3" xfId="50678"/>
    <cellStyle name="Normal 72 2 3" xfId="34644"/>
    <cellStyle name="Normal 72 2 3 2" xfId="34645"/>
    <cellStyle name="Normal 72 2 3 3" xfId="50679"/>
    <cellStyle name="Normal 72 2 4" xfId="34646"/>
    <cellStyle name="Normal 72 2 4 2" xfId="34647"/>
    <cellStyle name="Normal 72 2 4 3" xfId="50680"/>
    <cellStyle name="Normal 72 2 5" xfId="34648"/>
    <cellStyle name="Normal 72 2 5 2" xfId="34649"/>
    <cellStyle name="Normal 72 2 5 3" xfId="50681"/>
    <cellStyle name="Normal 72 2 6" xfId="34650"/>
    <cellStyle name="Normal 72 2 6 2" xfId="34651"/>
    <cellStyle name="Normal 72 2 6 3" xfId="50682"/>
    <cellStyle name="Normal 72 2 7" xfId="34652"/>
    <cellStyle name="Normal 72 2 8" xfId="50683"/>
    <cellStyle name="Normal 72 20" xfId="34653"/>
    <cellStyle name="Normal 72 20 2" xfId="34654"/>
    <cellStyle name="Normal 72 20 2 2" xfId="34655"/>
    <cellStyle name="Normal 72 20 2 3" xfId="50684"/>
    <cellStyle name="Normal 72 20 3" xfId="34656"/>
    <cellStyle name="Normal 72 20 3 2" xfId="34657"/>
    <cellStyle name="Normal 72 20 3 3" xfId="50685"/>
    <cellStyle name="Normal 72 20 4" xfId="34658"/>
    <cellStyle name="Normal 72 20 4 2" xfId="34659"/>
    <cellStyle name="Normal 72 20 4 3" xfId="50686"/>
    <cellStyle name="Normal 72 20 5" xfId="34660"/>
    <cellStyle name="Normal 72 20 5 2" xfId="34661"/>
    <cellStyle name="Normal 72 20 5 3" xfId="50687"/>
    <cellStyle name="Normal 72 20 6" xfId="34662"/>
    <cellStyle name="Normal 72 20 6 2" xfId="34663"/>
    <cellStyle name="Normal 72 20 6 3" xfId="50688"/>
    <cellStyle name="Normal 72 20 7" xfId="34664"/>
    <cellStyle name="Normal 72 20 8" xfId="50689"/>
    <cellStyle name="Normal 72 3" xfId="34665"/>
    <cellStyle name="Normal 72 3 2" xfId="34666"/>
    <cellStyle name="Normal 72 3 2 2" xfId="34667"/>
    <cellStyle name="Normal 72 3 2 3" xfId="50690"/>
    <cellStyle name="Normal 72 3 3" xfId="34668"/>
    <cellStyle name="Normal 72 3 3 2" xfId="34669"/>
    <cellStyle name="Normal 72 3 3 3" xfId="50691"/>
    <cellStyle name="Normal 72 3 4" xfId="34670"/>
    <cellStyle name="Normal 72 3 4 2" xfId="34671"/>
    <cellStyle name="Normal 72 3 4 3" xfId="50692"/>
    <cellStyle name="Normal 72 3 5" xfId="34672"/>
    <cellStyle name="Normal 72 3 5 2" xfId="34673"/>
    <cellStyle name="Normal 72 3 5 3" xfId="50693"/>
    <cellStyle name="Normal 72 3 6" xfId="34674"/>
    <cellStyle name="Normal 72 3 6 2" xfId="34675"/>
    <cellStyle name="Normal 72 3 6 3" xfId="50694"/>
    <cellStyle name="Normal 72 3 7" xfId="34676"/>
    <cellStyle name="Normal 72 3 8" xfId="50695"/>
    <cellStyle name="Normal 72 4" xfId="34677"/>
    <cellStyle name="Normal 72 4 2" xfId="34678"/>
    <cellStyle name="Normal 72 4 2 2" xfId="34679"/>
    <cellStyle name="Normal 72 4 2 3" xfId="50696"/>
    <cellStyle name="Normal 72 4 3" xfId="34680"/>
    <cellStyle name="Normal 72 4 3 2" xfId="34681"/>
    <cellStyle name="Normal 72 4 3 3" xfId="50697"/>
    <cellStyle name="Normal 72 4 4" xfId="34682"/>
    <cellStyle name="Normal 72 4 4 2" xfId="34683"/>
    <cellStyle name="Normal 72 4 4 3" xfId="50698"/>
    <cellStyle name="Normal 72 4 5" xfId="34684"/>
    <cellStyle name="Normal 72 4 5 2" xfId="34685"/>
    <cellStyle name="Normal 72 4 5 3" xfId="50699"/>
    <cellStyle name="Normal 72 4 6" xfId="34686"/>
    <cellStyle name="Normal 72 4 6 2" xfId="34687"/>
    <cellStyle name="Normal 72 4 6 3" xfId="50700"/>
    <cellStyle name="Normal 72 4 7" xfId="34688"/>
    <cellStyle name="Normal 72 4 8" xfId="50701"/>
    <cellStyle name="Normal 72 5" xfId="34689"/>
    <cellStyle name="Normal 72 5 2" xfId="34690"/>
    <cellStyle name="Normal 72 5 2 2" xfId="34691"/>
    <cellStyle name="Normal 72 5 2 3" xfId="50702"/>
    <cellStyle name="Normal 72 5 3" xfId="34692"/>
    <cellStyle name="Normal 72 5 3 2" xfId="34693"/>
    <cellStyle name="Normal 72 5 3 3" xfId="50703"/>
    <cellStyle name="Normal 72 5 4" xfId="34694"/>
    <cellStyle name="Normal 72 5 4 2" xfId="34695"/>
    <cellStyle name="Normal 72 5 4 3" xfId="50704"/>
    <cellStyle name="Normal 72 5 5" xfId="34696"/>
    <cellStyle name="Normal 72 5 5 2" xfId="34697"/>
    <cellStyle name="Normal 72 5 5 3" xfId="50705"/>
    <cellStyle name="Normal 72 5 6" xfId="34698"/>
    <cellStyle name="Normal 72 5 6 2" xfId="34699"/>
    <cellStyle name="Normal 72 5 6 3" xfId="50706"/>
    <cellStyle name="Normal 72 5 7" xfId="34700"/>
    <cellStyle name="Normal 72 5 8" xfId="50707"/>
    <cellStyle name="Normal 72 6" xfId="34701"/>
    <cellStyle name="Normal 72 6 2" xfId="34702"/>
    <cellStyle name="Normal 72 6 2 2" xfId="34703"/>
    <cellStyle name="Normal 72 6 2 3" xfId="50708"/>
    <cellStyle name="Normal 72 6 3" xfId="34704"/>
    <cellStyle name="Normal 72 6 3 2" xfId="34705"/>
    <cellStyle name="Normal 72 6 3 3" xfId="50709"/>
    <cellStyle name="Normal 72 6 4" xfId="34706"/>
    <cellStyle name="Normal 72 6 4 2" xfId="34707"/>
    <cellStyle name="Normal 72 6 4 3" xfId="50710"/>
    <cellStyle name="Normal 72 6 5" xfId="34708"/>
    <cellStyle name="Normal 72 6 5 2" xfId="34709"/>
    <cellStyle name="Normal 72 6 5 3" xfId="50711"/>
    <cellStyle name="Normal 72 6 6" xfId="34710"/>
    <cellStyle name="Normal 72 6 6 2" xfId="34711"/>
    <cellStyle name="Normal 72 6 6 3" xfId="50712"/>
    <cellStyle name="Normal 72 6 7" xfId="34712"/>
    <cellStyle name="Normal 72 6 8" xfId="50713"/>
    <cellStyle name="Normal 72 7" xfId="34713"/>
    <cellStyle name="Normal 72 7 2" xfId="34714"/>
    <cellStyle name="Normal 72 7 2 2" xfId="34715"/>
    <cellStyle name="Normal 72 7 2 3" xfId="50714"/>
    <cellStyle name="Normal 72 7 3" xfId="34716"/>
    <cellStyle name="Normal 72 7 3 2" xfId="34717"/>
    <cellStyle name="Normal 72 7 3 3" xfId="50715"/>
    <cellStyle name="Normal 72 7 4" xfId="34718"/>
    <cellStyle name="Normal 72 7 4 2" xfId="34719"/>
    <cellStyle name="Normal 72 7 4 3" xfId="50716"/>
    <cellStyle name="Normal 72 7 5" xfId="34720"/>
    <cellStyle name="Normal 72 7 5 2" xfId="34721"/>
    <cellStyle name="Normal 72 7 5 3" xfId="50717"/>
    <cellStyle name="Normal 72 7 6" xfId="34722"/>
    <cellStyle name="Normal 72 7 6 2" xfId="34723"/>
    <cellStyle name="Normal 72 7 6 3" xfId="50718"/>
    <cellStyle name="Normal 72 7 7" xfId="34724"/>
    <cellStyle name="Normal 72 7 8" xfId="50719"/>
    <cellStyle name="Normal 72 8" xfId="34725"/>
    <cellStyle name="Normal 72 8 2" xfId="34726"/>
    <cellStyle name="Normal 72 8 2 2" xfId="34727"/>
    <cellStyle name="Normal 72 8 2 3" xfId="50720"/>
    <cellStyle name="Normal 72 8 3" xfId="34728"/>
    <cellStyle name="Normal 72 8 3 2" xfId="34729"/>
    <cellStyle name="Normal 72 8 3 3" xfId="50721"/>
    <cellStyle name="Normal 72 8 4" xfId="34730"/>
    <cellStyle name="Normal 72 8 4 2" xfId="34731"/>
    <cellStyle name="Normal 72 8 4 3" xfId="50722"/>
    <cellStyle name="Normal 72 8 5" xfId="34732"/>
    <cellStyle name="Normal 72 8 5 2" xfId="34733"/>
    <cellStyle name="Normal 72 8 5 3" xfId="50723"/>
    <cellStyle name="Normal 72 8 6" xfId="34734"/>
    <cellStyle name="Normal 72 8 6 2" xfId="34735"/>
    <cellStyle name="Normal 72 8 6 3" xfId="50724"/>
    <cellStyle name="Normal 72 8 7" xfId="34736"/>
    <cellStyle name="Normal 72 8 8" xfId="50725"/>
    <cellStyle name="Normal 72 9" xfId="34737"/>
    <cellStyle name="Normal 72 9 2" xfId="34738"/>
    <cellStyle name="Normal 72 9 2 2" xfId="34739"/>
    <cellStyle name="Normal 72 9 2 3" xfId="50726"/>
    <cellStyle name="Normal 72 9 3" xfId="34740"/>
    <cellStyle name="Normal 72 9 3 2" xfId="34741"/>
    <cellStyle name="Normal 72 9 3 3" xfId="50727"/>
    <cellStyle name="Normal 72 9 4" xfId="34742"/>
    <cellStyle name="Normal 72 9 4 2" xfId="34743"/>
    <cellStyle name="Normal 72 9 4 3" xfId="50728"/>
    <cellStyle name="Normal 72 9 5" xfId="34744"/>
    <cellStyle name="Normal 72 9 5 2" xfId="34745"/>
    <cellStyle name="Normal 72 9 5 3" xfId="50729"/>
    <cellStyle name="Normal 72 9 6" xfId="34746"/>
    <cellStyle name="Normal 72 9 6 2" xfId="34747"/>
    <cellStyle name="Normal 72 9 6 3" xfId="50730"/>
    <cellStyle name="Normal 72 9 7" xfId="34748"/>
    <cellStyle name="Normal 72 9 8" xfId="50731"/>
    <cellStyle name="Normal 73 10" xfId="34749"/>
    <cellStyle name="Normal 73 10 2" xfId="34750"/>
    <cellStyle name="Normal 73 10 2 2" xfId="34751"/>
    <cellStyle name="Normal 73 10 2 3" xfId="50732"/>
    <cellStyle name="Normal 73 10 3" xfId="34752"/>
    <cellStyle name="Normal 73 10 3 2" xfId="34753"/>
    <cellStyle name="Normal 73 10 3 3" xfId="50733"/>
    <cellStyle name="Normal 73 10 4" xfId="34754"/>
    <cellStyle name="Normal 73 10 4 2" xfId="34755"/>
    <cellStyle name="Normal 73 10 4 3" xfId="50734"/>
    <cellStyle name="Normal 73 10 5" xfId="34756"/>
    <cellStyle name="Normal 73 10 5 2" xfId="34757"/>
    <cellStyle name="Normal 73 10 5 3" xfId="50735"/>
    <cellStyle name="Normal 73 10 6" xfId="34758"/>
    <cellStyle name="Normal 73 10 6 2" xfId="34759"/>
    <cellStyle name="Normal 73 10 6 3" xfId="50736"/>
    <cellStyle name="Normal 73 10 7" xfId="34760"/>
    <cellStyle name="Normal 73 10 8" xfId="50737"/>
    <cellStyle name="Normal 73 11" xfId="34761"/>
    <cellStyle name="Normal 73 11 2" xfId="34762"/>
    <cellStyle name="Normal 73 11 2 2" xfId="34763"/>
    <cellStyle name="Normal 73 11 2 3" xfId="50738"/>
    <cellStyle name="Normal 73 11 3" xfId="34764"/>
    <cellStyle name="Normal 73 11 3 2" xfId="34765"/>
    <cellStyle name="Normal 73 11 3 3" xfId="50739"/>
    <cellStyle name="Normal 73 11 4" xfId="34766"/>
    <cellStyle name="Normal 73 11 4 2" xfId="34767"/>
    <cellStyle name="Normal 73 11 4 3" xfId="50740"/>
    <cellStyle name="Normal 73 11 5" xfId="34768"/>
    <cellStyle name="Normal 73 11 5 2" xfId="34769"/>
    <cellStyle name="Normal 73 11 5 3" xfId="50741"/>
    <cellStyle name="Normal 73 11 6" xfId="34770"/>
    <cellStyle name="Normal 73 11 6 2" xfId="34771"/>
    <cellStyle name="Normal 73 11 6 3" xfId="50742"/>
    <cellStyle name="Normal 73 11 7" xfId="34772"/>
    <cellStyle name="Normal 73 11 8" xfId="50743"/>
    <cellStyle name="Normal 73 12" xfId="34773"/>
    <cellStyle name="Normal 73 12 2" xfId="34774"/>
    <cellStyle name="Normal 73 12 2 2" xfId="34775"/>
    <cellStyle name="Normal 73 12 2 3" xfId="50744"/>
    <cellStyle name="Normal 73 12 3" xfId="34776"/>
    <cellStyle name="Normal 73 12 3 2" xfId="34777"/>
    <cellStyle name="Normal 73 12 3 3" xfId="50745"/>
    <cellStyle name="Normal 73 12 4" xfId="34778"/>
    <cellStyle name="Normal 73 12 4 2" xfId="34779"/>
    <cellStyle name="Normal 73 12 4 3" xfId="50746"/>
    <cellStyle name="Normal 73 12 5" xfId="34780"/>
    <cellStyle name="Normal 73 12 5 2" xfId="34781"/>
    <cellStyle name="Normal 73 12 5 3" xfId="50747"/>
    <cellStyle name="Normal 73 12 6" xfId="34782"/>
    <cellStyle name="Normal 73 12 6 2" xfId="34783"/>
    <cellStyle name="Normal 73 12 6 3" xfId="50748"/>
    <cellStyle name="Normal 73 12 7" xfId="34784"/>
    <cellStyle name="Normal 73 12 8" xfId="50749"/>
    <cellStyle name="Normal 73 13" xfId="34785"/>
    <cellStyle name="Normal 73 13 2" xfId="34786"/>
    <cellStyle name="Normal 73 13 2 2" xfId="34787"/>
    <cellStyle name="Normal 73 13 2 3" xfId="50750"/>
    <cellStyle name="Normal 73 13 3" xfId="34788"/>
    <cellStyle name="Normal 73 13 3 2" xfId="34789"/>
    <cellStyle name="Normal 73 13 3 3" xfId="50751"/>
    <cellStyle name="Normal 73 13 4" xfId="34790"/>
    <cellStyle name="Normal 73 13 4 2" xfId="34791"/>
    <cellStyle name="Normal 73 13 4 3" xfId="50752"/>
    <cellStyle name="Normal 73 13 5" xfId="34792"/>
    <cellStyle name="Normal 73 13 5 2" xfId="34793"/>
    <cellStyle name="Normal 73 13 5 3" xfId="50753"/>
    <cellStyle name="Normal 73 13 6" xfId="34794"/>
    <cellStyle name="Normal 73 13 6 2" xfId="34795"/>
    <cellStyle name="Normal 73 13 6 3" xfId="50754"/>
    <cellStyle name="Normal 73 13 7" xfId="34796"/>
    <cellStyle name="Normal 73 13 8" xfId="50755"/>
    <cellStyle name="Normal 73 14" xfId="34797"/>
    <cellStyle name="Normal 73 14 2" xfId="34798"/>
    <cellStyle name="Normal 73 14 2 2" xfId="34799"/>
    <cellStyle name="Normal 73 14 2 3" xfId="50756"/>
    <cellStyle name="Normal 73 14 3" xfId="34800"/>
    <cellStyle name="Normal 73 14 3 2" xfId="34801"/>
    <cellStyle name="Normal 73 14 3 3" xfId="50757"/>
    <cellStyle name="Normal 73 14 4" xfId="34802"/>
    <cellStyle name="Normal 73 14 4 2" xfId="34803"/>
    <cellStyle name="Normal 73 14 4 3" xfId="50758"/>
    <cellStyle name="Normal 73 14 5" xfId="34804"/>
    <cellStyle name="Normal 73 14 5 2" xfId="34805"/>
    <cellStyle name="Normal 73 14 5 3" xfId="50759"/>
    <cellStyle name="Normal 73 14 6" xfId="34806"/>
    <cellStyle name="Normal 73 14 6 2" xfId="34807"/>
    <cellStyle name="Normal 73 14 6 3" xfId="50760"/>
    <cellStyle name="Normal 73 14 7" xfId="34808"/>
    <cellStyle name="Normal 73 14 8" xfId="50761"/>
    <cellStyle name="Normal 73 15" xfId="34809"/>
    <cellStyle name="Normal 73 15 2" xfId="34810"/>
    <cellStyle name="Normal 73 15 2 2" xfId="34811"/>
    <cellStyle name="Normal 73 15 2 3" xfId="50762"/>
    <cellStyle name="Normal 73 15 3" xfId="34812"/>
    <cellStyle name="Normal 73 15 3 2" xfId="34813"/>
    <cellStyle name="Normal 73 15 3 3" xfId="50763"/>
    <cellStyle name="Normal 73 15 4" xfId="34814"/>
    <cellStyle name="Normal 73 15 4 2" xfId="34815"/>
    <cellStyle name="Normal 73 15 4 3" xfId="50764"/>
    <cellStyle name="Normal 73 15 5" xfId="34816"/>
    <cellStyle name="Normal 73 15 5 2" xfId="34817"/>
    <cellStyle name="Normal 73 15 5 3" xfId="50765"/>
    <cellStyle name="Normal 73 15 6" xfId="34818"/>
    <cellStyle name="Normal 73 15 6 2" xfId="34819"/>
    <cellStyle name="Normal 73 15 6 3" xfId="50766"/>
    <cellStyle name="Normal 73 15 7" xfId="34820"/>
    <cellStyle name="Normal 73 15 8" xfId="50767"/>
    <cellStyle name="Normal 73 16" xfId="34821"/>
    <cellStyle name="Normal 73 16 2" xfId="34822"/>
    <cellStyle name="Normal 73 16 2 2" xfId="34823"/>
    <cellStyle name="Normal 73 16 2 3" xfId="50768"/>
    <cellStyle name="Normal 73 16 3" xfId="34824"/>
    <cellStyle name="Normal 73 16 3 2" xfId="34825"/>
    <cellStyle name="Normal 73 16 3 3" xfId="50769"/>
    <cellStyle name="Normal 73 16 4" xfId="34826"/>
    <cellStyle name="Normal 73 16 4 2" xfId="34827"/>
    <cellStyle name="Normal 73 16 4 3" xfId="50770"/>
    <cellStyle name="Normal 73 16 5" xfId="34828"/>
    <cellStyle name="Normal 73 16 5 2" xfId="34829"/>
    <cellStyle name="Normal 73 16 5 3" xfId="50771"/>
    <cellStyle name="Normal 73 16 6" xfId="34830"/>
    <cellStyle name="Normal 73 16 6 2" xfId="34831"/>
    <cellStyle name="Normal 73 16 6 3" xfId="50772"/>
    <cellStyle name="Normal 73 16 7" xfId="34832"/>
    <cellStyle name="Normal 73 16 8" xfId="50773"/>
    <cellStyle name="Normal 73 17" xfId="34833"/>
    <cellStyle name="Normal 73 17 2" xfId="34834"/>
    <cellStyle name="Normal 73 17 2 2" xfId="34835"/>
    <cellStyle name="Normal 73 17 2 3" xfId="50774"/>
    <cellStyle name="Normal 73 17 3" xfId="34836"/>
    <cellStyle name="Normal 73 17 3 2" xfId="34837"/>
    <cellStyle name="Normal 73 17 3 3" xfId="50775"/>
    <cellStyle name="Normal 73 17 4" xfId="34838"/>
    <cellStyle name="Normal 73 17 4 2" xfId="34839"/>
    <cellStyle name="Normal 73 17 4 3" xfId="50776"/>
    <cellStyle name="Normal 73 17 5" xfId="34840"/>
    <cellStyle name="Normal 73 17 5 2" xfId="34841"/>
    <cellStyle name="Normal 73 17 5 3" xfId="50777"/>
    <cellStyle name="Normal 73 17 6" xfId="34842"/>
    <cellStyle name="Normal 73 17 6 2" xfId="34843"/>
    <cellStyle name="Normal 73 17 6 3" xfId="50778"/>
    <cellStyle name="Normal 73 17 7" xfId="34844"/>
    <cellStyle name="Normal 73 17 8" xfId="50779"/>
    <cellStyle name="Normal 73 18" xfId="34845"/>
    <cellStyle name="Normal 73 18 2" xfId="34846"/>
    <cellStyle name="Normal 73 18 2 2" xfId="34847"/>
    <cellStyle name="Normal 73 18 2 3" xfId="50780"/>
    <cellStyle name="Normal 73 18 3" xfId="34848"/>
    <cellStyle name="Normal 73 18 3 2" xfId="34849"/>
    <cellStyle name="Normal 73 18 3 3" xfId="50781"/>
    <cellStyle name="Normal 73 18 4" xfId="34850"/>
    <cellStyle name="Normal 73 18 4 2" xfId="34851"/>
    <cellStyle name="Normal 73 18 4 3" xfId="50782"/>
    <cellStyle name="Normal 73 18 5" xfId="34852"/>
    <cellStyle name="Normal 73 18 5 2" xfId="34853"/>
    <cellStyle name="Normal 73 18 5 3" xfId="50783"/>
    <cellStyle name="Normal 73 18 6" xfId="34854"/>
    <cellStyle name="Normal 73 18 6 2" xfId="34855"/>
    <cellStyle name="Normal 73 18 6 3" xfId="50784"/>
    <cellStyle name="Normal 73 18 7" xfId="34856"/>
    <cellStyle name="Normal 73 18 8" xfId="50785"/>
    <cellStyle name="Normal 73 19" xfId="34857"/>
    <cellStyle name="Normal 73 19 2" xfId="34858"/>
    <cellStyle name="Normal 73 19 2 2" xfId="34859"/>
    <cellStyle name="Normal 73 19 2 3" xfId="50786"/>
    <cellStyle name="Normal 73 19 3" xfId="34860"/>
    <cellStyle name="Normal 73 19 3 2" xfId="34861"/>
    <cellStyle name="Normal 73 19 3 3" xfId="50787"/>
    <cellStyle name="Normal 73 19 4" xfId="34862"/>
    <cellStyle name="Normal 73 19 4 2" xfId="34863"/>
    <cellStyle name="Normal 73 19 4 3" xfId="50788"/>
    <cellStyle name="Normal 73 19 5" xfId="34864"/>
    <cellStyle name="Normal 73 19 5 2" xfId="34865"/>
    <cellStyle name="Normal 73 19 5 3" xfId="50789"/>
    <cellStyle name="Normal 73 19 6" xfId="34866"/>
    <cellStyle name="Normal 73 19 6 2" xfId="34867"/>
    <cellStyle name="Normal 73 19 6 3" xfId="50790"/>
    <cellStyle name="Normal 73 19 7" xfId="34868"/>
    <cellStyle name="Normal 73 19 8" xfId="50791"/>
    <cellStyle name="Normal 73 2" xfId="34869"/>
    <cellStyle name="Normal 73 2 2" xfId="34870"/>
    <cellStyle name="Normal 73 2 2 2" xfId="34871"/>
    <cellStyle name="Normal 73 2 2 3" xfId="50792"/>
    <cellStyle name="Normal 73 2 3" xfId="34872"/>
    <cellStyle name="Normal 73 2 3 2" xfId="34873"/>
    <cellStyle name="Normal 73 2 3 3" xfId="50793"/>
    <cellStyle name="Normal 73 2 4" xfId="34874"/>
    <cellStyle name="Normal 73 2 4 2" xfId="34875"/>
    <cellStyle name="Normal 73 2 4 3" xfId="50794"/>
    <cellStyle name="Normal 73 2 5" xfId="34876"/>
    <cellStyle name="Normal 73 2 5 2" xfId="34877"/>
    <cellStyle name="Normal 73 2 5 3" xfId="50795"/>
    <cellStyle name="Normal 73 2 6" xfId="34878"/>
    <cellStyle name="Normal 73 2 6 2" xfId="34879"/>
    <cellStyle name="Normal 73 2 6 3" xfId="50796"/>
    <cellStyle name="Normal 73 2 7" xfId="34880"/>
    <cellStyle name="Normal 73 2 8" xfId="50797"/>
    <cellStyle name="Normal 73 20" xfId="34881"/>
    <cellStyle name="Normal 73 20 2" xfId="34882"/>
    <cellStyle name="Normal 73 20 2 2" xfId="34883"/>
    <cellStyle name="Normal 73 20 2 3" xfId="50798"/>
    <cellStyle name="Normal 73 20 3" xfId="34884"/>
    <cellStyle name="Normal 73 20 3 2" xfId="34885"/>
    <cellStyle name="Normal 73 20 3 3" xfId="50799"/>
    <cellStyle name="Normal 73 20 4" xfId="34886"/>
    <cellStyle name="Normal 73 20 4 2" xfId="34887"/>
    <cellStyle name="Normal 73 20 4 3" xfId="50800"/>
    <cellStyle name="Normal 73 20 5" xfId="34888"/>
    <cellStyle name="Normal 73 20 5 2" xfId="34889"/>
    <cellStyle name="Normal 73 20 5 3" xfId="50801"/>
    <cellStyle name="Normal 73 20 6" xfId="34890"/>
    <cellStyle name="Normal 73 20 6 2" xfId="34891"/>
    <cellStyle name="Normal 73 20 6 3" xfId="50802"/>
    <cellStyle name="Normal 73 20 7" xfId="34892"/>
    <cellStyle name="Normal 73 20 8" xfId="50803"/>
    <cellStyle name="Normal 73 3" xfId="34893"/>
    <cellStyle name="Normal 73 3 2" xfId="34894"/>
    <cellStyle name="Normal 73 3 2 2" xfId="34895"/>
    <cellStyle name="Normal 73 3 2 3" xfId="50804"/>
    <cellStyle name="Normal 73 3 3" xfId="34896"/>
    <cellStyle name="Normal 73 3 3 2" xfId="34897"/>
    <cellStyle name="Normal 73 3 3 3" xfId="50805"/>
    <cellStyle name="Normal 73 3 4" xfId="34898"/>
    <cellStyle name="Normal 73 3 4 2" xfId="34899"/>
    <cellStyle name="Normal 73 3 4 3" xfId="50806"/>
    <cellStyle name="Normal 73 3 5" xfId="34900"/>
    <cellStyle name="Normal 73 3 5 2" xfId="34901"/>
    <cellStyle name="Normal 73 3 5 3" xfId="50807"/>
    <cellStyle name="Normal 73 3 6" xfId="34902"/>
    <cellStyle name="Normal 73 3 6 2" xfId="34903"/>
    <cellStyle name="Normal 73 3 6 3" xfId="50808"/>
    <cellStyle name="Normal 73 3 7" xfId="34904"/>
    <cellStyle name="Normal 73 3 8" xfId="50809"/>
    <cellStyle name="Normal 73 4" xfId="34905"/>
    <cellStyle name="Normal 73 4 2" xfId="34906"/>
    <cellStyle name="Normal 73 4 2 2" xfId="34907"/>
    <cellStyle name="Normal 73 4 2 3" xfId="50810"/>
    <cellStyle name="Normal 73 4 3" xfId="34908"/>
    <cellStyle name="Normal 73 4 3 2" xfId="34909"/>
    <cellStyle name="Normal 73 4 3 3" xfId="50811"/>
    <cellStyle name="Normal 73 4 4" xfId="34910"/>
    <cellStyle name="Normal 73 4 4 2" xfId="34911"/>
    <cellStyle name="Normal 73 4 4 3" xfId="50812"/>
    <cellStyle name="Normal 73 4 5" xfId="34912"/>
    <cellStyle name="Normal 73 4 5 2" xfId="34913"/>
    <cellStyle name="Normal 73 4 5 3" xfId="50813"/>
    <cellStyle name="Normal 73 4 6" xfId="34914"/>
    <cellStyle name="Normal 73 4 6 2" xfId="34915"/>
    <cellStyle name="Normal 73 4 6 3" xfId="50814"/>
    <cellStyle name="Normal 73 4 7" xfId="34916"/>
    <cellStyle name="Normal 73 4 8" xfId="50815"/>
    <cellStyle name="Normal 73 5" xfId="34917"/>
    <cellStyle name="Normal 73 5 2" xfId="34918"/>
    <cellStyle name="Normal 73 5 2 2" xfId="34919"/>
    <cellStyle name="Normal 73 5 2 3" xfId="50816"/>
    <cellStyle name="Normal 73 5 3" xfId="34920"/>
    <cellStyle name="Normal 73 5 3 2" xfId="34921"/>
    <cellStyle name="Normal 73 5 3 3" xfId="50817"/>
    <cellStyle name="Normal 73 5 4" xfId="34922"/>
    <cellStyle name="Normal 73 5 4 2" xfId="34923"/>
    <cellStyle name="Normal 73 5 4 3" xfId="50818"/>
    <cellStyle name="Normal 73 5 5" xfId="34924"/>
    <cellStyle name="Normal 73 5 5 2" xfId="34925"/>
    <cellStyle name="Normal 73 5 5 3" xfId="50819"/>
    <cellStyle name="Normal 73 5 6" xfId="34926"/>
    <cellStyle name="Normal 73 5 6 2" xfId="34927"/>
    <cellStyle name="Normal 73 5 6 3" xfId="50820"/>
    <cellStyle name="Normal 73 5 7" xfId="34928"/>
    <cellStyle name="Normal 73 5 8" xfId="50821"/>
    <cellStyle name="Normal 73 6" xfId="34929"/>
    <cellStyle name="Normal 73 6 2" xfId="34930"/>
    <cellStyle name="Normal 73 6 2 2" xfId="34931"/>
    <cellStyle name="Normal 73 6 2 3" xfId="50822"/>
    <cellStyle name="Normal 73 6 3" xfId="34932"/>
    <cellStyle name="Normal 73 6 3 2" xfId="34933"/>
    <cellStyle name="Normal 73 6 3 3" xfId="50823"/>
    <cellStyle name="Normal 73 6 4" xfId="34934"/>
    <cellStyle name="Normal 73 6 4 2" xfId="34935"/>
    <cellStyle name="Normal 73 6 4 3" xfId="50824"/>
    <cellStyle name="Normal 73 6 5" xfId="34936"/>
    <cellStyle name="Normal 73 6 5 2" xfId="34937"/>
    <cellStyle name="Normal 73 6 5 3" xfId="50825"/>
    <cellStyle name="Normal 73 6 6" xfId="34938"/>
    <cellStyle name="Normal 73 6 6 2" xfId="34939"/>
    <cellStyle name="Normal 73 6 6 3" xfId="50826"/>
    <cellStyle name="Normal 73 6 7" xfId="34940"/>
    <cellStyle name="Normal 73 6 8" xfId="50827"/>
    <cellStyle name="Normal 73 7" xfId="34941"/>
    <cellStyle name="Normal 73 7 2" xfId="34942"/>
    <cellStyle name="Normal 73 7 2 2" xfId="34943"/>
    <cellStyle name="Normal 73 7 2 3" xfId="50828"/>
    <cellStyle name="Normal 73 7 3" xfId="34944"/>
    <cellStyle name="Normal 73 7 3 2" xfId="34945"/>
    <cellStyle name="Normal 73 7 3 3" xfId="50829"/>
    <cellStyle name="Normal 73 7 4" xfId="34946"/>
    <cellStyle name="Normal 73 7 4 2" xfId="34947"/>
    <cellStyle name="Normal 73 7 4 3" xfId="50830"/>
    <cellStyle name="Normal 73 7 5" xfId="34948"/>
    <cellStyle name="Normal 73 7 5 2" xfId="34949"/>
    <cellStyle name="Normal 73 7 5 3" xfId="50831"/>
    <cellStyle name="Normal 73 7 6" xfId="34950"/>
    <cellStyle name="Normal 73 7 6 2" xfId="34951"/>
    <cellStyle name="Normal 73 7 6 3" xfId="50832"/>
    <cellStyle name="Normal 73 7 7" xfId="34952"/>
    <cellStyle name="Normal 73 7 8" xfId="50833"/>
    <cellStyle name="Normal 73 8" xfId="34953"/>
    <cellStyle name="Normal 73 8 2" xfId="34954"/>
    <cellStyle name="Normal 73 8 2 2" xfId="34955"/>
    <cellStyle name="Normal 73 8 2 3" xfId="50834"/>
    <cellStyle name="Normal 73 8 3" xfId="34956"/>
    <cellStyle name="Normal 73 8 3 2" xfId="34957"/>
    <cellStyle name="Normal 73 8 3 3" xfId="50835"/>
    <cellStyle name="Normal 73 8 4" xfId="34958"/>
    <cellStyle name="Normal 73 8 4 2" xfId="34959"/>
    <cellStyle name="Normal 73 8 4 3" xfId="50836"/>
    <cellStyle name="Normal 73 8 5" xfId="34960"/>
    <cellStyle name="Normal 73 8 5 2" xfId="34961"/>
    <cellStyle name="Normal 73 8 5 3" xfId="50837"/>
    <cellStyle name="Normal 73 8 6" xfId="34962"/>
    <cellStyle name="Normal 73 8 6 2" xfId="34963"/>
    <cellStyle name="Normal 73 8 6 3" xfId="50838"/>
    <cellStyle name="Normal 73 8 7" xfId="34964"/>
    <cellStyle name="Normal 73 8 8" xfId="50839"/>
    <cellStyle name="Normal 73 9" xfId="34965"/>
    <cellStyle name="Normal 73 9 2" xfId="34966"/>
    <cellStyle name="Normal 73 9 2 2" xfId="34967"/>
    <cellStyle name="Normal 73 9 2 3" xfId="50840"/>
    <cellStyle name="Normal 73 9 3" xfId="34968"/>
    <cellStyle name="Normal 73 9 3 2" xfId="34969"/>
    <cellStyle name="Normal 73 9 3 3" xfId="50841"/>
    <cellStyle name="Normal 73 9 4" xfId="34970"/>
    <cellStyle name="Normal 73 9 4 2" xfId="34971"/>
    <cellStyle name="Normal 73 9 4 3" xfId="50842"/>
    <cellStyle name="Normal 73 9 5" xfId="34972"/>
    <cellStyle name="Normal 73 9 5 2" xfId="34973"/>
    <cellStyle name="Normal 73 9 5 3" xfId="50843"/>
    <cellStyle name="Normal 73 9 6" xfId="34974"/>
    <cellStyle name="Normal 73 9 6 2" xfId="34975"/>
    <cellStyle name="Normal 73 9 6 3" xfId="50844"/>
    <cellStyle name="Normal 73 9 7" xfId="34976"/>
    <cellStyle name="Normal 73 9 8" xfId="50845"/>
    <cellStyle name="Normal 74" xfId="51962"/>
    <cellStyle name="Normal 74 10" xfId="34977"/>
    <cellStyle name="Normal 74 10 2" xfId="34978"/>
    <cellStyle name="Normal 74 10 2 2" xfId="34979"/>
    <cellStyle name="Normal 74 10 2 3" xfId="50846"/>
    <cellStyle name="Normal 74 10 3" xfId="34980"/>
    <cellStyle name="Normal 74 10 3 2" xfId="34981"/>
    <cellStyle name="Normal 74 10 3 3" xfId="50847"/>
    <cellStyle name="Normal 74 10 4" xfId="34982"/>
    <cellStyle name="Normal 74 10 4 2" xfId="34983"/>
    <cellStyle name="Normal 74 10 4 3" xfId="50848"/>
    <cellStyle name="Normal 74 10 5" xfId="34984"/>
    <cellStyle name="Normal 74 10 5 2" xfId="34985"/>
    <cellStyle name="Normal 74 10 5 3" xfId="50849"/>
    <cellStyle name="Normal 74 10 6" xfId="34986"/>
    <cellStyle name="Normal 74 10 6 2" xfId="34987"/>
    <cellStyle name="Normal 74 10 6 3" xfId="50850"/>
    <cellStyle name="Normal 74 10 7" xfId="34988"/>
    <cellStyle name="Normal 74 10 8" xfId="50851"/>
    <cellStyle name="Normal 74 11" xfId="34989"/>
    <cellStyle name="Normal 74 11 2" xfId="34990"/>
    <cellStyle name="Normal 74 11 2 2" xfId="34991"/>
    <cellStyle name="Normal 74 11 2 3" xfId="50852"/>
    <cellStyle name="Normal 74 11 3" xfId="34992"/>
    <cellStyle name="Normal 74 11 3 2" xfId="34993"/>
    <cellStyle name="Normal 74 11 3 3" xfId="50853"/>
    <cellStyle name="Normal 74 11 4" xfId="34994"/>
    <cellStyle name="Normal 74 11 4 2" xfId="34995"/>
    <cellStyle name="Normal 74 11 4 3" xfId="50854"/>
    <cellStyle name="Normal 74 11 5" xfId="34996"/>
    <cellStyle name="Normal 74 11 5 2" xfId="34997"/>
    <cellStyle name="Normal 74 11 5 3" xfId="50855"/>
    <cellStyle name="Normal 74 11 6" xfId="34998"/>
    <cellStyle name="Normal 74 11 6 2" xfId="34999"/>
    <cellStyle name="Normal 74 11 6 3" xfId="50856"/>
    <cellStyle name="Normal 74 11 7" xfId="35000"/>
    <cellStyle name="Normal 74 11 8" xfId="50857"/>
    <cellStyle name="Normal 74 12" xfId="35001"/>
    <cellStyle name="Normal 74 12 2" xfId="35002"/>
    <cellStyle name="Normal 74 12 2 2" xfId="35003"/>
    <cellStyle name="Normal 74 12 2 3" xfId="50858"/>
    <cellStyle name="Normal 74 12 3" xfId="35004"/>
    <cellStyle name="Normal 74 12 3 2" xfId="35005"/>
    <cellStyle name="Normal 74 12 3 3" xfId="50859"/>
    <cellStyle name="Normal 74 12 4" xfId="35006"/>
    <cellStyle name="Normal 74 12 4 2" xfId="35007"/>
    <cellStyle name="Normal 74 12 4 3" xfId="50860"/>
    <cellStyle name="Normal 74 12 5" xfId="35008"/>
    <cellStyle name="Normal 74 12 5 2" xfId="35009"/>
    <cellStyle name="Normal 74 12 5 3" xfId="50861"/>
    <cellStyle name="Normal 74 12 6" xfId="35010"/>
    <cellStyle name="Normal 74 12 6 2" xfId="35011"/>
    <cellStyle name="Normal 74 12 6 3" xfId="50862"/>
    <cellStyle name="Normal 74 12 7" xfId="35012"/>
    <cellStyle name="Normal 74 12 8" xfId="50863"/>
    <cellStyle name="Normal 74 13" xfId="35013"/>
    <cellStyle name="Normal 74 13 2" xfId="35014"/>
    <cellStyle name="Normal 74 13 2 2" xfId="35015"/>
    <cellStyle name="Normal 74 13 2 3" xfId="50864"/>
    <cellStyle name="Normal 74 13 3" xfId="35016"/>
    <cellStyle name="Normal 74 13 3 2" xfId="35017"/>
    <cellStyle name="Normal 74 13 3 3" xfId="50865"/>
    <cellStyle name="Normal 74 13 4" xfId="35018"/>
    <cellStyle name="Normal 74 13 4 2" xfId="35019"/>
    <cellStyle name="Normal 74 13 4 3" xfId="50866"/>
    <cellStyle name="Normal 74 13 5" xfId="35020"/>
    <cellStyle name="Normal 74 13 5 2" xfId="35021"/>
    <cellStyle name="Normal 74 13 5 3" xfId="50867"/>
    <cellStyle name="Normal 74 13 6" xfId="35022"/>
    <cellStyle name="Normal 74 13 6 2" xfId="35023"/>
    <cellStyle name="Normal 74 13 6 3" xfId="50868"/>
    <cellStyle name="Normal 74 13 7" xfId="35024"/>
    <cellStyle name="Normal 74 13 8" xfId="50869"/>
    <cellStyle name="Normal 74 14" xfId="35025"/>
    <cellStyle name="Normal 74 14 2" xfId="35026"/>
    <cellStyle name="Normal 74 14 2 2" xfId="35027"/>
    <cellStyle name="Normal 74 14 2 3" xfId="50870"/>
    <cellStyle name="Normal 74 14 3" xfId="35028"/>
    <cellStyle name="Normal 74 14 3 2" xfId="35029"/>
    <cellStyle name="Normal 74 14 3 3" xfId="50871"/>
    <cellStyle name="Normal 74 14 4" xfId="35030"/>
    <cellStyle name="Normal 74 14 4 2" xfId="35031"/>
    <cellStyle name="Normal 74 14 4 3" xfId="50872"/>
    <cellStyle name="Normal 74 14 5" xfId="35032"/>
    <cellStyle name="Normal 74 14 5 2" xfId="35033"/>
    <cellStyle name="Normal 74 14 5 3" xfId="50873"/>
    <cellStyle name="Normal 74 14 6" xfId="35034"/>
    <cellStyle name="Normal 74 14 6 2" xfId="35035"/>
    <cellStyle name="Normal 74 14 6 3" xfId="50874"/>
    <cellStyle name="Normal 74 14 7" xfId="35036"/>
    <cellStyle name="Normal 74 14 8" xfId="50875"/>
    <cellStyle name="Normal 74 15" xfId="35037"/>
    <cellStyle name="Normal 74 15 2" xfId="35038"/>
    <cellStyle name="Normal 74 15 2 2" xfId="35039"/>
    <cellStyle name="Normal 74 15 2 3" xfId="50876"/>
    <cellStyle name="Normal 74 15 3" xfId="35040"/>
    <cellStyle name="Normal 74 15 3 2" xfId="35041"/>
    <cellStyle name="Normal 74 15 3 3" xfId="50877"/>
    <cellStyle name="Normal 74 15 4" xfId="35042"/>
    <cellStyle name="Normal 74 15 4 2" xfId="35043"/>
    <cellStyle name="Normal 74 15 4 3" xfId="50878"/>
    <cellStyle name="Normal 74 15 5" xfId="35044"/>
    <cellStyle name="Normal 74 15 5 2" xfId="35045"/>
    <cellStyle name="Normal 74 15 5 3" xfId="50879"/>
    <cellStyle name="Normal 74 15 6" xfId="35046"/>
    <cellStyle name="Normal 74 15 6 2" xfId="35047"/>
    <cellStyle name="Normal 74 15 6 3" xfId="50880"/>
    <cellStyle name="Normal 74 15 7" xfId="35048"/>
    <cellStyle name="Normal 74 15 8" xfId="50881"/>
    <cellStyle name="Normal 74 16" xfId="35049"/>
    <cellStyle name="Normal 74 16 2" xfId="35050"/>
    <cellStyle name="Normal 74 16 2 2" xfId="35051"/>
    <cellStyle name="Normal 74 16 2 3" xfId="50882"/>
    <cellStyle name="Normal 74 16 3" xfId="35052"/>
    <cellStyle name="Normal 74 16 3 2" xfId="35053"/>
    <cellStyle name="Normal 74 16 3 3" xfId="50883"/>
    <cellStyle name="Normal 74 16 4" xfId="35054"/>
    <cellStyle name="Normal 74 16 4 2" xfId="35055"/>
    <cellStyle name="Normal 74 16 4 3" xfId="50884"/>
    <cellStyle name="Normal 74 16 5" xfId="35056"/>
    <cellStyle name="Normal 74 16 5 2" xfId="35057"/>
    <cellStyle name="Normal 74 16 5 3" xfId="50885"/>
    <cellStyle name="Normal 74 16 6" xfId="35058"/>
    <cellStyle name="Normal 74 16 6 2" xfId="35059"/>
    <cellStyle name="Normal 74 16 6 3" xfId="50886"/>
    <cellStyle name="Normal 74 16 7" xfId="35060"/>
    <cellStyle name="Normal 74 16 8" xfId="50887"/>
    <cellStyle name="Normal 74 17" xfId="35061"/>
    <cellStyle name="Normal 74 17 2" xfId="35062"/>
    <cellStyle name="Normal 74 17 2 2" xfId="35063"/>
    <cellStyle name="Normal 74 17 2 3" xfId="50888"/>
    <cellStyle name="Normal 74 17 3" xfId="35064"/>
    <cellStyle name="Normal 74 17 3 2" xfId="35065"/>
    <cellStyle name="Normal 74 17 3 3" xfId="50889"/>
    <cellStyle name="Normal 74 17 4" xfId="35066"/>
    <cellStyle name="Normal 74 17 4 2" xfId="35067"/>
    <cellStyle name="Normal 74 17 4 3" xfId="50890"/>
    <cellStyle name="Normal 74 17 5" xfId="35068"/>
    <cellStyle name="Normal 74 17 5 2" xfId="35069"/>
    <cellStyle name="Normal 74 17 5 3" xfId="50891"/>
    <cellStyle name="Normal 74 17 6" xfId="35070"/>
    <cellStyle name="Normal 74 17 6 2" xfId="35071"/>
    <cellStyle name="Normal 74 17 6 3" xfId="50892"/>
    <cellStyle name="Normal 74 17 7" xfId="35072"/>
    <cellStyle name="Normal 74 17 8" xfId="50893"/>
    <cellStyle name="Normal 74 18" xfId="35073"/>
    <cellStyle name="Normal 74 18 2" xfId="35074"/>
    <cellStyle name="Normal 74 18 2 2" xfId="35075"/>
    <cellStyle name="Normal 74 18 2 3" xfId="50894"/>
    <cellStyle name="Normal 74 18 3" xfId="35076"/>
    <cellStyle name="Normal 74 18 3 2" xfId="35077"/>
    <cellStyle name="Normal 74 18 3 3" xfId="50895"/>
    <cellStyle name="Normal 74 18 4" xfId="35078"/>
    <cellStyle name="Normal 74 18 4 2" xfId="35079"/>
    <cellStyle name="Normal 74 18 4 3" xfId="50896"/>
    <cellStyle name="Normal 74 18 5" xfId="35080"/>
    <cellStyle name="Normal 74 18 5 2" xfId="35081"/>
    <cellStyle name="Normal 74 18 5 3" xfId="50897"/>
    <cellStyle name="Normal 74 18 6" xfId="35082"/>
    <cellStyle name="Normal 74 18 6 2" xfId="35083"/>
    <cellStyle name="Normal 74 18 6 3" xfId="50898"/>
    <cellStyle name="Normal 74 18 7" xfId="35084"/>
    <cellStyle name="Normal 74 18 8" xfId="50899"/>
    <cellStyle name="Normal 74 19" xfId="35085"/>
    <cellStyle name="Normal 74 19 2" xfId="35086"/>
    <cellStyle name="Normal 74 19 2 2" xfId="35087"/>
    <cellStyle name="Normal 74 19 2 3" xfId="50900"/>
    <cellStyle name="Normal 74 19 3" xfId="35088"/>
    <cellStyle name="Normal 74 19 3 2" xfId="35089"/>
    <cellStyle name="Normal 74 19 3 3" xfId="50901"/>
    <cellStyle name="Normal 74 19 4" xfId="35090"/>
    <cellStyle name="Normal 74 19 4 2" xfId="35091"/>
    <cellStyle name="Normal 74 19 4 3" xfId="50902"/>
    <cellStyle name="Normal 74 19 5" xfId="35092"/>
    <cellStyle name="Normal 74 19 5 2" xfId="35093"/>
    <cellStyle name="Normal 74 19 5 3" xfId="50903"/>
    <cellStyle name="Normal 74 19 6" xfId="35094"/>
    <cellStyle name="Normal 74 19 6 2" xfId="35095"/>
    <cellStyle name="Normal 74 19 6 3" xfId="50904"/>
    <cellStyle name="Normal 74 19 7" xfId="35096"/>
    <cellStyle name="Normal 74 19 8" xfId="50905"/>
    <cellStyle name="Normal 74 2" xfId="35097"/>
    <cellStyle name="Normal 74 2 2" xfId="35098"/>
    <cellStyle name="Normal 74 2 2 2" xfId="35099"/>
    <cellStyle name="Normal 74 2 2 3" xfId="50906"/>
    <cellStyle name="Normal 74 2 3" xfId="35100"/>
    <cellStyle name="Normal 74 2 3 2" xfId="35101"/>
    <cellStyle name="Normal 74 2 3 3" xfId="50907"/>
    <cellStyle name="Normal 74 2 4" xfId="35102"/>
    <cellStyle name="Normal 74 2 4 2" xfId="35103"/>
    <cellStyle name="Normal 74 2 4 3" xfId="50908"/>
    <cellStyle name="Normal 74 2 5" xfId="35104"/>
    <cellStyle name="Normal 74 2 5 2" xfId="35105"/>
    <cellStyle name="Normal 74 2 5 3" xfId="50909"/>
    <cellStyle name="Normal 74 2 6" xfId="35106"/>
    <cellStyle name="Normal 74 2 6 2" xfId="35107"/>
    <cellStyle name="Normal 74 2 6 3" xfId="50910"/>
    <cellStyle name="Normal 74 2 7" xfId="35108"/>
    <cellStyle name="Normal 74 2 8" xfId="50911"/>
    <cellStyle name="Normal 74 20" xfId="35109"/>
    <cellStyle name="Normal 74 20 2" xfId="35110"/>
    <cellStyle name="Normal 74 20 2 2" xfId="35111"/>
    <cellStyle name="Normal 74 20 2 3" xfId="50912"/>
    <cellStyle name="Normal 74 20 3" xfId="35112"/>
    <cellStyle name="Normal 74 20 3 2" xfId="35113"/>
    <cellStyle name="Normal 74 20 3 3" xfId="50913"/>
    <cellStyle name="Normal 74 20 4" xfId="35114"/>
    <cellStyle name="Normal 74 20 4 2" xfId="35115"/>
    <cellStyle name="Normal 74 20 4 3" xfId="50914"/>
    <cellStyle name="Normal 74 20 5" xfId="35116"/>
    <cellStyle name="Normal 74 20 5 2" xfId="35117"/>
    <cellStyle name="Normal 74 20 5 3" xfId="50915"/>
    <cellStyle name="Normal 74 20 6" xfId="35118"/>
    <cellStyle name="Normal 74 20 6 2" xfId="35119"/>
    <cellStyle name="Normal 74 20 6 3" xfId="50916"/>
    <cellStyle name="Normal 74 20 7" xfId="35120"/>
    <cellStyle name="Normal 74 20 8" xfId="50917"/>
    <cellStyle name="Normal 74 3" xfId="35121"/>
    <cellStyle name="Normal 74 3 2" xfId="35122"/>
    <cellStyle name="Normal 74 3 2 2" xfId="35123"/>
    <cellStyle name="Normal 74 3 2 3" xfId="50918"/>
    <cellStyle name="Normal 74 3 3" xfId="35124"/>
    <cellStyle name="Normal 74 3 3 2" xfId="35125"/>
    <cellStyle name="Normal 74 3 3 3" xfId="50919"/>
    <cellStyle name="Normal 74 3 4" xfId="35126"/>
    <cellStyle name="Normal 74 3 4 2" xfId="35127"/>
    <cellStyle name="Normal 74 3 4 3" xfId="50920"/>
    <cellStyle name="Normal 74 3 5" xfId="35128"/>
    <cellStyle name="Normal 74 3 5 2" xfId="35129"/>
    <cellStyle name="Normal 74 3 5 3" xfId="50921"/>
    <cellStyle name="Normal 74 3 6" xfId="35130"/>
    <cellStyle name="Normal 74 3 6 2" xfId="35131"/>
    <cellStyle name="Normal 74 3 6 3" xfId="50922"/>
    <cellStyle name="Normal 74 3 7" xfId="35132"/>
    <cellStyle name="Normal 74 3 8" xfId="50923"/>
    <cellStyle name="Normal 74 4" xfId="35133"/>
    <cellStyle name="Normal 74 4 2" xfId="35134"/>
    <cellStyle name="Normal 74 4 2 2" xfId="35135"/>
    <cellStyle name="Normal 74 4 2 3" xfId="50924"/>
    <cellStyle name="Normal 74 4 3" xfId="35136"/>
    <cellStyle name="Normal 74 4 3 2" xfId="35137"/>
    <cellStyle name="Normal 74 4 3 3" xfId="50925"/>
    <cellStyle name="Normal 74 4 4" xfId="35138"/>
    <cellStyle name="Normal 74 4 4 2" xfId="35139"/>
    <cellStyle name="Normal 74 4 4 3" xfId="50926"/>
    <cellStyle name="Normal 74 4 5" xfId="35140"/>
    <cellStyle name="Normal 74 4 5 2" xfId="35141"/>
    <cellStyle name="Normal 74 4 5 3" xfId="50927"/>
    <cellStyle name="Normal 74 4 6" xfId="35142"/>
    <cellStyle name="Normal 74 4 6 2" xfId="35143"/>
    <cellStyle name="Normal 74 4 6 3" xfId="50928"/>
    <cellStyle name="Normal 74 4 7" xfId="35144"/>
    <cellStyle name="Normal 74 4 8" xfId="50929"/>
    <cellStyle name="Normal 74 5" xfId="35145"/>
    <cellStyle name="Normal 74 5 2" xfId="35146"/>
    <cellStyle name="Normal 74 5 2 2" xfId="35147"/>
    <cellStyle name="Normal 74 5 2 3" xfId="50930"/>
    <cellStyle name="Normal 74 5 3" xfId="35148"/>
    <cellStyle name="Normal 74 5 3 2" xfId="35149"/>
    <cellStyle name="Normal 74 5 3 3" xfId="50931"/>
    <cellStyle name="Normal 74 5 4" xfId="35150"/>
    <cellStyle name="Normal 74 5 4 2" xfId="35151"/>
    <cellStyle name="Normal 74 5 4 3" xfId="50932"/>
    <cellStyle name="Normal 74 5 5" xfId="35152"/>
    <cellStyle name="Normal 74 5 5 2" xfId="35153"/>
    <cellStyle name="Normal 74 5 5 3" xfId="50933"/>
    <cellStyle name="Normal 74 5 6" xfId="35154"/>
    <cellStyle name="Normal 74 5 6 2" xfId="35155"/>
    <cellStyle name="Normal 74 5 6 3" xfId="50934"/>
    <cellStyle name="Normal 74 5 7" xfId="35156"/>
    <cellStyle name="Normal 74 5 8" xfId="50935"/>
    <cellStyle name="Normal 74 6" xfId="35157"/>
    <cellStyle name="Normal 74 6 2" xfId="35158"/>
    <cellStyle name="Normal 74 6 2 2" xfId="35159"/>
    <cellStyle name="Normal 74 6 2 3" xfId="50936"/>
    <cellStyle name="Normal 74 6 3" xfId="35160"/>
    <cellStyle name="Normal 74 6 3 2" xfId="35161"/>
    <cellStyle name="Normal 74 6 3 3" xfId="50937"/>
    <cellStyle name="Normal 74 6 4" xfId="35162"/>
    <cellStyle name="Normal 74 6 4 2" xfId="35163"/>
    <cellStyle name="Normal 74 6 4 3" xfId="50938"/>
    <cellStyle name="Normal 74 6 5" xfId="35164"/>
    <cellStyle name="Normal 74 6 5 2" xfId="35165"/>
    <cellStyle name="Normal 74 6 5 3" xfId="50939"/>
    <cellStyle name="Normal 74 6 6" xfId="35166"/>
    <cellStyle name="Normal 74 6 6 2" xfId="35167"/>
    <cellStyle name="Normal 74 6 6 3" xfId="50940"/>
    <cellStyle name="Normal 74 6 7" xfId="35168"/>
    <cellStyle name="Normal 74 6 8" xfId="50941"/>
    <cellStyle name="Normal 74 7" xfId="35169"/>
    <cellStyle name="Normal 74 7 2" xfId="35170"/>
    <cellStyle name="Normal 74 7 2 2" xfId="35171"/>
    <cellStyle name="Normal 74 7 2 3" xfId="50942"/>
    <cellStyle name="Normal 74 7 3" xfId="35172"/>
    <cellStyle name="Normal 74 7 3 2" xfId="35173"/>
    <cellStyle name="Normal 74 7 3 3" xfId="50943"/>
    <cellStyle name="Normal 74 7 4" xfId="35174"/>
    <cellStyle name="Normal 74 7 4 2" xfId="35175"/>
    <cellStyle name="Normal 74 7 4 3" xfId="50944"/>
    <cellStyle name="Normal 74 7 5" xfId="35176"/>
    <cellStyle name="Normal 74 7 5 2" xfId="35177"/>
    <cellStyle name="Normal 74 7 5 3" xfId="50945"/>
    <cellStyle name="Normal 74 7 6" xfId="35178"/>
    <cellStyle name="Normal 74 7 6 2" xfId="35179"/>
    <cellStyle name="Normal 74 7 6 3" xfId="50946"/>
    <cellStyle name="Normal 74 7 7" xfId="35180"/>
    <cellStyle name="Normal 74 7 8" xfId="50947"/>
    <cellStyle name="Normal 74 8" xfId="35181"/>
    <cellStyle name="Normal 74 8 2" xfId="35182"/>
    <cellStyle name="Normal 74 8 2 2" xfId="35183"/>
    <cellStyle name="Normal 74 8 2 3" xfId="50948"/>
    <cellStyle name="Normal 74 8 3" xfId="35184"/>
    <cellStyle name="Normal 74 8 3 2" xfId="35185"/>
    <cellStyle name="Normal 74 8 3 3" xfId="50949"/>
    <cellStyle name="Normal 74 8 4" xfId="35186"/>
    <cellStyle name="Normal 74 8 4 2" xfId="35187"/>
    <cellStyle name="Normal 74 8 4 3" xfId="50950"/>
    <cellStyle name="Normal 74 8 5" xfId="35188"/>
    <cellStyle name="Normal 74 8 5 2" xfId="35189"/>
    <cellStyle name="Normal 74 8 5 3" xfId="50951"/>
    <cellStyle name="Normal 74 8 6" xfId="35190"/>
    <cellStyle name="Normal 74 8 6 2" xfId="35191"/>
    <cellStyle name="Normal 74 8 6 3" xfId="50952"/>
    <cellStyle name="Normal 74 8 7" xfId="35192"/>
    <cellStyle name="Normal 74 8 8" xfId="50953"/>
    <cellStyle name="Normal 74 9" xfId="35193"/>
    <cellStyle name="Normal 74 9 2" xfId="35194"/>
    <cellStyle name="Normal 74 9 2 2" xfId="35195"/>
    <cellStyle name="Normal 74 9 2 3" xfId="50954"/>
    <cellStyle name="Normal 74 9 3" xfId="35196"/>
    <cellStyle name="Normal 74 9 3 2" xfId="35197"/>
    <cellStyle name="Normal 74 9 3 3" xfId="50955"/>
    <cellStyle name="Normal 74 9 4" xfId="35198"/>
    <cellStyle name="Normal 74 9 4 2" xfId="35199"/>
    <cellStyle name="Normal 74 9 4 3" xfId="50956"/>
    <cellStyle name="Normal 74 9 5" xfId="35200"/>
    <cellStyle name="Normal 74 9 5 2" xfId="35201"/>
    <cellStyle name="Normal 74 9 5 3" xfId="50957"/>
    <cellStyle name="Normal 74 9 6" xfId="35202"/>
    <cellStyle name="Normal 74 9 6 2" xfId="35203"/>
    <cellStyle name="Normal 74 9 6 3" xfId="50958"/>
    <cellStyle name="Normal 74 9 7" xfId="35204"/>
    <cellStyle name="Normal 74 9 8" xfId="50959"/>
    <cellStyle name="Normal 8" xfId="4838"/>
    <cellStyle name="Normal 8 10" xfId="35205"/>
    <cellStyle name="Normal 8 11" xfId="35206"/>
    <cellStyle name="Normal 8 12" xfId="35207"/>
    <cellStyle name="Normal 8 13" xfId="35208"/>
    <cellStyle name="Normal 8 14" xfId="35209"/>
    <cellStyle name="Normal 8 15" xfId="35210"/>
    <cellStyle name="Normal 8 16" xfId="35211"/>
    <cellStyle name="Normal 8 17" xfId="35212"/>
    <cellStyle name="Normal 8 18" xfId="35213"/>
    <cellStyle name="Normal 8 19" xfId="35214"/>
    <cellStyle name="Normal 8 2" xfId="4839"/>
    <cellStyle name="Normal 8 2 2" xfId="4840"/>
    <cellStyle name="Normal 8 2 2 2" xfId="4841"/>
    <cellStyle name="Normal 8 2 2 2 2" xfId="35215"/>
    <cellStyle name="Normal 8 2 2 2 3" xfId="50960"/>
    <cellStyle name="Normal 8 2 2 2 4" xfId="51329"/>
    <cellStyle name="Normal 8 2 2 3" xfId="50961"/>
    <cellStyle name="Normal 8 2 3" xfId="35216"/>
    <cellStyle name="Normal 8 2 3 2" xfId="51330"/>
    <cellStyle name="Normal 8 2 4" xfId="50962"/>
    <cellStyle name="Normal 8 2 5" xfId="50963"/>
    <cellStyle name="Normal 8 2 6" xfId="50964"/>
    <cellStyle name="Normal 8 20" xfId="35217"/>
    <cellStyle name="Normal 8 21" xfId="35218"/>
    <cellStyle name="Normal 8 22" xfId="35219"/>
    <cellStyle name="Normal 8 23" xfId="35220"/>
    <cellStyle name="Normal 8 24" xfId="35221"/>
    <cellStyle name="Normal 8 25" xfId="35222"/>
    <cellStyle name="Normal 8 26" xfId="35223"/>
    <cellStyle name="Normal 8 27" xfId="35224"/>
    <cellStyle name="Normal 8 28" xfId="35225"/>
    <cellStyle name="Normal 8 29" xfId="35226"/>
    <cellStyle name="Normal 8 3" xfId="4842"/>
    <cellStyle name="Normal 8 3 2" xfId="50965"/>
    <cellStyle name="Normal 8 30" xfId="35227"/>
    <cellStyle name="Normal 8 31" xfId="35228"/>
    <cellStyle name="Normal 8 32" xfId="35229"/>
    <cellStyle name="Normal 8 33" xfId="35230"/>
    <cellStyle name="Normal 8 34" xfId="35231"/>
    <cellStyle name="Normal 8 35" xfId="35232"/>
    <cellStyle name="Normal 8 36" xfId="35233"/>
    <cellStyle name="Normal 8 37" xfId="35234"/>
    <cellStyle name="Normal 8 38" xfId="35235"/>
    <cellStyle name="Normal 8 39" xfId="35236"/>
    <cellStyle name="Normal 8 4" xfId="17067"/>
    <cellStyle name="Normal 8 40" xfId="35237"/>
    <cellStyle name="Normal 8 41" xfId="35238"/>
    <cellStyle name="Normal 8 42" xfId="35239"/>
    <cellStyle name="Normal 8 43" xfId="35240"/>
    <cellStyle name="Normal 8 44" xfId="35241"/>
    <cellStyle name="Normal 8 45" xfId="35242"/>
    <cellStyle name="Normal 8 46" xfId="35243"/>
    <cellStyle name="Normal 8 47" xfId="35244"/>
    <cellStyle name="Normal 8 48" xfId="35245"/>
    <cellStyle name="Normal 8 48 2" xfId="35246"/>
    <cellStyle name="Normal 8 48 3" xfId="50966"/>
    <cellStyle name="Normal 8 49" xfId="35247"/>
    <cellStyle name="Normal 8 5" xfId="35248"/>
    <cellStyle name="Normal 8 50" xfId="50967"/>
    <cellStyle name="Normal 8 51" xfId="50968"/>
    <cellStyle name="Normal 8 6" xfId="35249"/>
    <cellStyle name="Normal 8 7" xfId="35250"/>
    <cellStyle name="Normal 8 8" xfId="35251"/>
    <cellStyle name="Normal 8 9" xfId="35252"/>
    <cellStyle name="Normal 8_6.A1b  _ EMB marché" xfId="4843"/>
    <cellStyle name="Normal 80 10" xfId="35253"/>
    <cellStyle name="Normal 80 10 2" xfId="35254"/>
    <cellStyle name="Normal 80 10 2 2" xfId="35255"/>
    <cellStyle name="Normal 80 10 2 3" xfId="50969"/>
    <cellStyle name="Normal 80 10 3" xfId="35256"/>
    <cellStyle name="Normal 80 10 3 2" xfId="35257"/>
    <cellStyle name="Normal 80 10 3 3" xfId="50970"/>
    <cellStyle name="Normal 80 10 4" xfId="35258"/>
    <cellStyle name="Normal 80 10 4 2" xfId="35259"/>
    <cellStyle name="Normal 80 10 4 3" xfId="50971"/>
    <cellStyle name="Normal 80 10 5" xfId="35260"/>
    <cellStyle name="Normal 80 10 5 2" xfId="35261"/>
    <cellStyle name="Normal 80 10 5 3" xfId="50972"/>
    <cellStyle name="Normal 80 10 6" xfId="35262"/>
    <cellStyle name="Normal 80 10 6 2" xfId="35263"/>
    <cellStyle name="Normal 80 10 6 3" xfId="50973"/>
    <cellStyle name="Normal 80 10 7" xfId="35264"/>
    <cellStyle name="Normal 80 10 8" xfId="50974"/>
    <cellStyle name="Normal 80 11" xfId="35265"/>
    <cellStyle name="Normal 80 11 2" xfId="35266"/>
    <cellStyle name="Normal 80 11 2 2" xfId="35267"/>
    <cellStyle name="Normal 80 11 2 3" xfId="50975"/>
    <cellStyle name="Normal 80 11 3" xfId="35268"/>
    <cellStyle name="Normal 80 11 3 2" xfId="35269"/>
    <cellStyle name="Normal 80 11 3 3" xfId="50976"/>
    <cellStyle name="Normal 80 11 4" xfId="35270"/>
    <cellStyle name="Normal 80 11 4 2" xfId="35271"/>
    <cellStyle name="Normal 80 11 4 3" xfId="50977"/>
    <cellStyle name="Normal 80 11 5" xfId="35272"/>
    <cellStyle name="Normal 80 11 5 2" xfId="35273"/>
    <cellStyle name="Normal 80 11 5 3" xfId="50978"/>
    <cellStyle name="Normal 80 11 6" xfId="35274"/>
    <cellStyle name="Normal 80 11 6 2" xfId="35275"/>
    <cellStyle name="Normal 80 11 6 3" xfId="50979"/>
    <cellStyle name="Normal 80 11 7" xfId="35276"/>
    <cellStyle name="Normal 80 11 8" xfId="50980"/>
    <cellStyle name="Normal 80 12" xfId="35277"/>
    <cellStyle name="Normal 80 12 2" xfId="35278"/>
    <cellStyle name="Normal 80 12 2 2" xfId="35279"/>
    <cellStyle name="Normal 80 12 2 3" xfId="50981"/>
    <cellStyle name="Normal 80 12 3" xfId="35280"/>
    <cellStyle name="Normal 80 12 3 2" xfId="35281"/>
    <cellStyle name="Normal 80 12 3 3" xfId="50982"/>
    <cellStyle name="Normal 80 12 4" xfId="35282"/>
    <cellStyle name="Normal 80 12 4 2" xfId="35283"/>
    <cellStyle name="Normal 80 12 4 3" xfId="50983"/>
    <cellStyle name="Normal 80 12 5" xfId="35284"/>
    <cellStyle name="Normal 80 12 5 2" xfId="35285"/>
    <cellStyle name="Normal 80 12 5 3" xfId="50984"/>
    <cellStyle name="Normal 80 12 6" xfId="35286"/>
    <cellStyle name="Normal 80 12 6 2" xfId="35287"/>
    <cellStyle name="Normal 80 12 6 3" xfId="50985"/>
    <cellStyle name="Normal 80 12 7" xfId="35288"/>
    <cellStyle name="Normal 80 12 8" xfId="50986"/>
    <cellStyle name="Normal 80 13" xfId="35289"/>
    <cellStyle name="Normal 80 13 2" xfId="35290"/>
    <cellStyle name="Normal 80 13 2 2" xfId="35291"/>
    <cellStyle name="Normal 80 13 2 3" xfId="50987"/>
    <cellStyle name="Normal 80 13 3" xfId="35292"/>
    <cellStyle name="Normal 80 13 3 2" xfId="35293"/>
    <cellStyle name="Normal 80 13 3 3" xfId="50988"/>
    <cellStyle name="Normal 80 13 4" xfId="35294"/>
    <cellStyle name="Normal 80 13 4 2" xfId="35295"/>
    <cellStyle name="Normal 80 13 4 3" xfId="50989"/>
    <cellStyle name="Normal 80 13 5" xfId="35296"/>
    <cellStyle name="Normal 80 13 5 2" xfId="35297"/>
    <cellStyle name="Normal 80 13 5 3" xfId="50990"/>
    <cellStyle name="Normal 80 13 6" xfId="35298"/>
    <cellStyle name="Normal 80 13 6 2" xfId="35299"/>
    <cellStyle name="Normal 80 13 6 3" xfId="50991"/>
    <cellStyle name="Normal 80 13 7" xfId="35300"/>
    <cellStyle name="Normal 80 13 8" xfId="50992"/>
    <cellStyle name="Normal 80 14" xfId="35301"/>
    <cellStyle name="Normal 80 14 2" xfId="35302"/>
    <cellStyle name="Normal 80 14 2 2" xfId="35303"/>
    <cellStyle name="Normal 80 14 2 3" xfId="50993"/>
    <cellStyle name="Normal 80 14 3" xfId="35304"/>
    <cellStyle name="Normal 80 14 3 2" xfId="35305"/>
    <cellStyle name="Normal 80 14 3 3" xfId="50994"/>
    <cellStyle name="Normal 80 14 4" xfId="35306"/>
    <cellStyle name="Normal 80 14 4 2" xfId="35307"/>
    <cellStyle name="Normal 80 14 4 3" xfId="50995"/>
    <cellStyle name="Normal 80 14 5" xfId="35308"/>
    <cellStyle name="Normal 80 14 5 2" xfId="35309"/>
    <cellStyle name="Normal 80 14 5 3" xfId="50996"/>
    <cellStyle name="Normal 80 14 6" xfId="35310"/>
    <cellStyle name="Normal 80 14 6 2" xfId="35311"/>
    <cellStyle name="Normal 80 14 6 3" xfId="50997"/>
    <cellStyle name="Normal 80 14 7" xfId="35312"/>
    <cellStyle name="Normal 80 14 8" xfId="50998"/>
    <cellStyle name="Normal 80 15" xfId="35313"/>
    <cellStyle name="Normal 80 15 2" xfId="35314"/>
    <cellStyle name="Normal 80 15 2 2" xfId="35315"/>
    <cellStyle name="Normal 80 15 2 3" xfId="50999"/>
    <cellStyle name="Normal 80 15 3" xfId="35316"/>
    <cellStyle name="Normal 80 15 3 2" xfId="35317"/>
    <cellStyle name="Normal 80 15 3 3" xfId="51000"/>
    <cellStyle name="Normal 80 15 4" xfId="35318"/>
    <cellStyle name="Normal 80 15 4 2" xfId="35319"/>
    <cellStyle name="Normal 80 15 4 3" xfId="51001"/>
    <cellStyle name="Normal 80 15 5" xfId="35320"/>
    <cellStyle name="Normal 80 15 5 2" xfId="35321"/>
    <cellStyle name="Normal 80 15 5 3" xfId="51002"/>
    <cellStyle name="Normal 80 15 6" xfId="35322"/>
    <cellStyle name="Normal 80 15 6 2" xfId="35323"/>
    <cellStyle name="Normal 80 15 6 3" xfId="51003"/>
    <cellStyle name="Normal 80 15 7" xfId="35324"/>
    <cellStyle name="Normal 80 15 8" xfId="51004"/>
    <cellStyle name="Normal 80 16" xfId="35325"/>
    <cellStyle name="Normal 80 16 2" xfId="35326"/>
    <cellStyle name="Normal 80 16 2 2" xfId="35327"/>
    <cellStyle name="Normal 80 16 2 3" xfId="51005"/>
    <cellStyle name="Normal 80 16 3" xfId="35328"/>
    <cellStyle name="Normal 80 16 3 2" xfId="35329"/>
    <cellStyle name="Normal 80 16 3 3" xfId="51006"/>
    <cellStyle name="Normal 80 16 4" xfId="35330"/>
    <cellStyle name="Normal 80 16 4 2" xfId="35331"/>
    <cellStyle name="Normal 80 16 4 3" xfId="51007"/>
    <cellStyle name="Normal 80 16 5" xfId="35332"/>
    <cellStyle name="Normal 80 16 5 2" xfId="35333"/>
    <cellStyle name="Normal 80 16 5 3" xfId="51008"/>
    <cellStyle name="Normal 80 16 6" xfId="35334"/>
    <cellStyle name="Normal 80 16 6 2" xfId="35335"/>
    <cellStyle name="Normal 80 16 6 3" xfId="51009"/>
    <cellStyle name="Normal 80 16 7" xfId="35336"/>
    <cellStyle name="Normal 80 16 8" xfId="51010"/>
    <cellStyle name="Normal 80 17" xfId="35337"/>
    <cellStyle name="Normal 80 17 2" xfId="35338"/>
    <cellStyle name="Normal 80 17 2 2" xfId="35339"/>
    <cellStyle name="Normal 80 17 2 3" xfId="51011"/>
    <cellStyle name="Normal 80 17 3" xfId="35340"/>
    <cellStyle name="Normal 80 17 3 2" xfId="35341"/>
    <cellStyle name="Normal 80 17 3 3" xfId="51012"/>
    <cellStyle name="Normal 80 17 4" xfId="35342"/>
    <cellStyle name="Normal 80 17 4 2" xfId="35343"/>
    <cellStyle name="Normal 80 17 4 3" xfId="51013"/>
    <cellStyle name="Normal 80 17 5" xfId="35344"/>
    <cellStyle name="Normal 80 17 5 2" xfId="35345"/>
    <cellStyle name="Normal 80 17 5 3" xfId="51014"/>
    <cellStyle name="Normal 80 17 6" xfId="35346"/>
    <cellStyle name="Normal 80 17 6 2" xfId="35347"/>
    <cellStyle name="Normal 80 17 6 3" xfId="51015"/>
    <cellStyle name="Normal 80 17 7" xfId="35348"/>
    <cellStyle name="Normal 80 17 8" xfId="51016"/>
    <cellStyle name="Normal 80 18" xfId="35349"/>
    <cellStyle name="Normal 80 18 2" xfId="35350"/>
    <cellStyle name="Normal 80 18 2 2" xfId="35351"/>
    <cellStyle name="Normal 80 18 2 3" xfId="51017"/>
    <cellStyle name="Normal 80 18 3" xfId="35352"/>
    <cellStyle name="Normal 80 18 3 2" xfId="35353"/>
    <cellStyle name="Normal 80 18 3 3" xfId="51018"/>
    <cellStyle name="Normal 80 18 4" xfId="35354"/>
    <cellStyle name="Normal 80 18 4 2" xfId="35355"/>
    <cellStyle name="Normal 80 18 4 3" xfId="51019"/>
    <cellStyle name="Normal 80 18 5" xfId="35356"/>
    <cellStyle name="Normal 80 18 5 2" xfId="35357"/>
    <cellStyle name="Normal 80 18 5 3" xfId="51020"/>
    <cellStyle name="Normal 80 18 6" xfId="35358"/>
    <cellStyle name="Normal 80 18 6 2" xfId="35359"/>
    <cellStyle name="Normal 80 18 6 3" xfId="51021"/>
    <cellStyle name="Normal 80 18 7" xfId="35360"/>
    <cellStyle name="Normal 80 18 8" xfId="51022"/>
    <cellStyle name="Normal 80 19" xfId="35361"/>
    <cellStyle name="Normal 80 19 2" xfId="35362"/>
    <cellStyle name="Normal 80 19 2 2" xfId="35363"/>
    <cellStyle name="Normal 80 19 2 3" xfId="51023"/>
    <cellStyle name="Normal 80 19 3" xfId="35364"/>
    <cellStyle name="Normal 80 19 3 2" xfId="35365"/>
    <cellStyle name="Normal 80 19 3 3" xfId="51024"/>
    <cellStyle name="Normal 80 19 4" xfId="35366"/>
    <cellStyle name="Normal 80 19 4 2" xfId="35367"/>
    <cellStyle name="Normal 80 19 4 3" xfId="51025"/>
    <cellStyle name="Normal 80 19 5" xfId="35368"/>
    <cellStyle name="Normal 80 19 5 2" xfId="35369"/>
    <cellStyle name="Normal 80 19 5 3" xfId="51026"/>
    <cellStyle name="Normal 80 19 6" xfId="35370"/>
    <cellStyle name="Normal 80 19 6 2" xfId="35371"/>
    <cellStyle name="Normal 80 19 6 3" xfId="51027"/>
    <cellStyle name="Normal 80 19 7" xfId="35372"/>
    <cellStyle name="Normal 80 19 8" xfId="51028"/>
    <cellStyle name="Normal 80 2" xfId="35373"/>
    <cellStyle name="Normal 80 2 2" xfId="35374"/>
    <cellStyle name="Normal 80 2 2 2" xfId="35375"/>
    <cellStyle name="Normal 80 2 2 3" xfId="51029"/>
    <cellStyle name="Normal 80 2 3" xfId="35376"/>
    <cellStyle name="Normal 80 2 3 2" xfId="35377"/>
    <cellStyle name="Normal 80 2 3 3" xfId="51030"/>
    <cellStyle name="Normal 80 2 4" xfId="35378"/>
    <cellStyle name="Normal 80 2 4 2" xfId="35379"/>
    <cellStyle name="Normal 80 2 4 3" xfId="51031"/>
    <cellStyle name="Normal 80 2 5" xfId="35380"/>
    <cellStyle name="Normal 80 2 5 2" xfId="35381"/>
    <cellStyle name="Normal 80 2 5 3" xfId="51032"/>
    <cellStyle name="Normal 80 2 6" xfId="35382"/>
    <cellStyle name="Normal 80 2 6 2" xfId="35383"/>
    <cellStyle name="Normal 80 2 6 3" xfId="51033"/>
    <cellStyle name="Normal 80 2 7" xfId="35384"/>
    <cellStyle name="Normal 80 2 8" xfId="51034"/>
    <cellStyle name="Normal 80 20" xfId="35385"/>
    <cellStyle name="Normal 80 20 2" xfId="35386"/>
    <cellStyle name="Normal 80 20 2 2" xfId="35387"/>
    <cellStyle name="Normal 80 20 2 3" xfId="51035"/>
    <cellStyle name="Normal 80 20 3" xfId="35388"/>
    <cellStyle name="Normal 80 20 3 2" xfId="35389"/>
    <cellStyle name="Normal 80 20 3 3" xfId="51036"/>
    <cellStyle name="Normal 80 20 4" xfId="35390"/>
    <cellStyle name="Normal 80 20 4 2" xfId="35391"/>
    <cellStyle name="Normal 80 20 4 3" xfId="51037"/>
    <cellStyle name="Normal 80 20 5" xfId="35392"/>
    <cellStyle name="Normal 80 20 5 2" xfId="35393"/>
    <cellStyle name="Normal 80 20 5 3" xfId="51038"/>
    <cellStyle name="Normal 80 20 6" xfId="35394"/>
    <cellStyle name="Normal 80 20 6 2" xfId="35395"/>
    <cellStyle name="Normal 80 20 6 3" xfId="51039"/>
    <cellStyle name="Normal 80 20 7" xfId="35396"/>
    <cellStyle name="Normal 80 20 8" xfId="51040"/>
    <cellStyle name="Normal 80 3" xfId="35397"/>
    <cellStyle name="Normal 80 3 2" xfId="35398"/>
    <cellStyle name="Normal 80 3 2 2" xfId="35399"/>
    <cellStyle name="Normal 80 3 2 3" xfId="51041"/>
    <cellStyle name="Normal 80 3 3" xfId="35400"/>
    <cellStyle name="Normal 80 3 3 2" xfId="35401"/>
    <cellStyle name="Normal 80 3 3 3" xfId="51042"/>
    <cellStyle name="Normal 80 3 4" xfId="35402"/>
    <cellStyle name="Normal 80 3 4 2" xfId="35403"/>
    <cellStyle name="Normal 80 3 4 3" xfId="51043"/>
    <cellStyle name="Normal 80 3 5" xfId="35404"/>
    <cellStyle name="Normal 80 3 5 2" xfId="35405"/>
    <cellStyle name="Normal 80 3 5 3" xfId="51044"/>
    <cellStyle name="Normal 80 3 6" xfId="35406"/>
    <cellStyle name="Normal 80 3 6 2" xfId="35407"/>
    <cellStyle name="Normal 80 3 6 3" xfId="51045"/>
    <cellStyle name="Normal 80 3 7" xfId="35408"/>
    <cellStyle name="Normal 80 3 8" xfId="51046"/>
    <cellStyle name="Normal 80 4" xfId="35409"/>
    <cellStyle name="Normal 80 4 2" xfId="35410"/>
    <cellStyle name="Normal 80 4 2 2" xfId="35411"/>
    <cellStyle name="Normal 80 4 2 3" xfId="51047"/>
    <cellStyle name="Normal 80 4 3" xfId="35412"/>
    <cellStyle name="Normal 80 4 3 2" xfId="35413"/>
    <cellStyle name="Normal 80 4 3 3" xfId="51048"/>
    <cellStyle name="Normal 80 4 4" xfId="35414"/>
    <cellStyle name="Normal 80 4 4 2" xfId="35415"/>
    <cellStyle name="Normal 80 4 4 3" xfId="51049"/>
    <cellStyle name="Normal 80 4 5" xfId="35416"/>
    <cellStyle name="Normal 80 4 5 2" xfId="35417"/>
    <cellStyle name="Normal 80 4 5 3" xfId="51050"/>
    <cellStyle name="Normal 80 4 6" xfId="35418"/>
    <cellStyle name="Normal 80 4 6 2" xfId="35419"/>
    <cellStyle name="Normal 80 4 6 3" xfId="51051"/>
    <cellStyle name="Normal 80 4 7" xfId="35420"/>
    <cellStyle name="Normal 80 4 8" xfId="51052"/>
    <cellStyle name="Normal 80 5" xfId="35421"/>
    <cellStyle name="Normal 80 5 2" xfId="35422"/>
    <cellStyle name="Normal 80 5 2 2" xfId="35423"/>
    <cellStyle name="Normal 80 5 2 3" xfId="51053"/>
    <cellStyle name="Normal 80 5 3" xfId="35424"/>
    <cellStyle name="Normal 80 5 3 2" xfId="35425"/>
    <cellStyle name="Normal 80 5 3 3" xfId="51054"/>
    <cellStyle name="Normal 80 5 4" xfId="35426"/>
    <cellStyle name="Normal 80 5 4 2" xfId="35427"/>
    <cellStyle name="Normal 80 5 4 3" xfId="51055"/>
    <cellStyle name="Normal 80 5 5" xfId="35428"/>
    <cellStyle name="Normal 80 5 5 2" xfId="35429"/>
    <cellStyle name="Normal 80 5 5 3" xfId="51056"/>
    <cellStyle name="Normal 80 5 6" xfId="35430"/>
    <cellStyle name="Normal 80 5 6 2" xfId="35431"/>
    <cellStyle name="Normal 80 5 6 3" xfId="51057"/>
    <cellStyle name="Normal 80 5 7" xfId="35432"/>
    <cellStyle name="Normal 80 5 8" xfId="51058"/>
    <cellStyle name="Normal 80 6" xfId="35433"/>
    <cellStyle name="Normal 80 6 2" xfId="35434"/>
    <cellStyle name="Normal 80 6 2 2" xfId="35435"/>
    <cellStyle name="Normal 80 6 2 3" xfId="51059"/>
    <cellStyle name="Normal 80 6 3" xfId="35436"/>
    <cellStyle name="Normal 80 6 3 2" xfId="35437"/>
    <cellStyle name="Normal 80 6 3 3" xfId="51060"/>
    <cellStyle name="Normal 80 6 4" xfId="35438"/>
    <cellStyle name="Normal 80 6 4 2" xfId="35439"/>
    <cellStyle name="Normal 80 6 4 3" xfId="51061"/>
    <cellStyle name="Normal 80 6 5" xfId="35440"/>
    <cellStyle name="Normal 80 6 5 2" xfId="35441"/>
    <cellStyle name="Normal 80 6 5 3" xfId="51062"/>
    <cellStyle name="Normal 80 6 6" xfId="35442"/>
    <cellStyle name="Normal 80 6 6 2" xfId="35443"/>
    <cellStyle name="Normal 80 6 6 3" xfId="51063"/>
    <cellStyle name="Normal 80 6 7" xfId="35444"/>
    <cellStyle name="Normal 80 6 8" xfId="51064"/>
    <cellStyle name="Normal 80 7" xfId="35445"/>
    <cellStyle name="Normal 80 7 2" xfId="35446"/>
    <cellStyle name="Normal 80 7 2 2" xfId="35447"/>
    <cellStyle name="Normal 80 7 2 3" xfId="51065"/>
    <cellStyle name="Normal 80 7 3" xfId="35448"/>
    <cellStyle name="Normal 80 7 3 2" xfId="35449"/>
    <cellStyle name="Normal 80 7 3 3" xfId="51066"/>
    <cellStyle name="Normal 80 7 4" xfId="35450"/>
    <cellStyle name="Normal 80 7 4 2" xfId="35451"/>
    <cellStyle name="Normal 80 7 4 3" xfId="51067"/>
    <cellStyle name="Normal 80 7 5" xfId="35452"/>
    <cellStyle name="Normal 80 7 5 2" xfId="35453"/>
    <cellStyle name="Normal 80 7 5 3" xfId="51068"/>
    <cellStyle name="Normal 80 7 6" xfId="35454"/>
    <cellStyle name="Normal 80 7 6 2" xfId="35455"/>
    <cellStyle name="Normal 80 7 6 3" xfId="51069"/>
    <cellStyle name="Normal 80 7 7" xfId="35456"/>
    <cellStyle name="Normal 80 7 8" xfId="51070"/>
    <cellStyle name="Normal 80 8" xfId="35457"/>
    <cellStyle name="Normal 80 8 2" xfId="35458"/>
    <cellStyle name="Normal 80 8 2 2" xfId="35459"/>
    <cellStyle name="Normal 80 8 2 3" xfId="51071"/>
    <cellStyle name="Normal 80 8 3" xfId="35460"/>
    <cellStyle name="Normal 80 8 3 2" xfId="35461"/>
    <cellStyle name="Normal 80 8 3 3" xfId="51072"/>
    <cellStyle name="Normal 80 8 4" xfId="35462"/>
    <cellStyle name="Normal 80 8 4 2" xfId="35463"/>
    <cellStyle name="Normal 80 8 4 3" xfId="51073"/>
    <cellStyle name="Normal 80 8 5" xfId="35464"/>
    <cellStyle name="Normal 80 8 5 2" xfId="35465"/>
    <cellStyle name="Normal 80 8 5 3" xfId="51074"/>
    <cellStyle name="Normal 80 8 6" xfId="35466"/>
    <cellStyle name="Normal 80 8 6 2" xfId="35467"/>
    <cellStyle name="Normal 80 8 6 3" xfId="51075"/>
    <cellStyle name="Normal 80 8 7" xfId="35468"/>
    <cellStyle name="Normal 80 8 8" xfId="51076"/>
    <cellStyle name="Normal 80 9" xfId="35469"/>
    <cellStyle name="Normal 80 9 2" xfId="35470"/>
    <cellStyle name="Normal 80 9 2 2" xfId="35471"/>
    <cellStyle name="Normal 80 9 2 3" xfId="51077"/>
    <cellStyle name="Normal 80 9 3" xfId="35472"/>
    <cellStyle name="Normal 80 9 3 2" xfId="35473"/>
    <cellStyle name="Normal 80 9 3 3" xfId="51078"/>
    <cellStyle name="Normal 80 9 4" xfId="35474"/>
    <cellStyle name="Normal 80 9 4 2" xfId="35475"/>
    <cellStyle name="Normal 80 9 4 3" xfId="51079"/>
    <cellStyle name="Normal 80 9 5" xfId="35476"/>
    <cellStyle name="Normal 80 9 5 2" xfId="35477"/>
    <cellStyle name="Normal 80 9 5 3" xfId="51080"/>
    <cellStyle name="Normal 80 9 6" xfId="35478"/>
    <cellStyle name="Normal 80 9 6 2" xfId="35479"/>
    <cellStyle name="Normal 80 9 6 3" xfId="51081"/>
    <cellStyle name="Normal 80 9 7" xfId="35480"/>
    <cellStyle name="Normal 80 9 8" xfId="51082"/>
    <cellStyle name="Normal 9" xfId="4844"/>
    <cellStyle name="Normal 9 2" xfId="17055"/>
    <cellStyle name="Normal 9 2 2" xfId="17056"/>
    <cellStyle name="Normal 9 2 2 2" xfId="35481"/>
    <cellStyle name="Normal 9 2 2 2 2" xfId="51331"/>
    <cellStyle name="Normal 9 2 3" xfId="35482"/>
    <cellStyle name="Normal 9 2 3 2" xfId="51332"/>
    <cellStyle name="Normal 9 2 4" xfId="51083"/>
    <cellStyle name="Normal 9 2 5" xfId="51084"/>
    <cellStyle name="Normal 9 2 6" xfId="51085"/>
    <cellStyle name="Normal 9 3" xfId="51086"/>
    <cellStyle name="Normal 9 3 2" xfId="51333"/>
    <cellStyle name="Normal 9 4" xfId="51087"/>
    <cellStyle name="Normal 95 2" xfId="51988"/>
    <cellStyle name="Normal_0701_Det- Est v-ass-entrep_GM_00_230605 2" xfId="51999"/>
    <cellStyle name="Normal_BPU" xfId="52001"/>
    <cellStyle name="Normal_D.E" xfId="52002"/>
    <cellStyle name="Normal_Feuil1 2" xfId="52009"/>
    <cellStyle name="Normal_Feuil3" xfId="52011"/>
    <cellStyle name="Normale_0604 - PARAMETRI URBANISTICI - IN PROGRESS" xfId="17083"/>
    <cellStyle name="Notas" xfId="4845"/>
    <cellStyle name="Notas 2" xfId="51088"/>
    <cellStyle name="Notas 3" xfId="51089"/>
    <cellStyle name="Notas 4" xfId="51090"/>
    <cellStyle name="Notas 5" xfId="51091"/>
    <cellStyle name="Notas 6" xfId="51092"/>
    <cellStyle name="Note" xfId="4846"/>
    <cellStyle name="Note 2" xfId="51093"/>
    <cellStyle name="Note 3" xfId="51094"/>
    <cellStyle name="Note 4" xfId="51095"/>
    <cellStyle name="Note 5" xfId="51096"/>
    <cellStyle name="Note 6" xfId="51097"/>
    <cellStyle name="Output" xfId="4847"/>
    <cellStyle name="Output 2" xfId="51098"/>
    <cellStyle name="Output 3" xfId="51099"/>
    <cellStyle name="Output 4" xfId="51100"/>
    <cellStyle name="Output 5" xfId="51101"/>
    <cellStyle name="Output 6" xfId="51102"/>
    <cellStyle name="Percent [2]" xfId="51931"/>
    <cellStyle name="Pourcentage" xfId="52018" builtinId="5"/>
    <cellStyle name="Pourcentage 10" xfId="17057"/>
    <cellStyle name="Pourcentage 10 2" xfId="17058"/>
    <cellStyle name="Pourcentage 10 2 2" xfId="35483"/>
    <cellStyle name="Pourcentage 10 2 2 2" xfId="51334"/>
    <cellStyle name="Pourcentage 10 3" xfId="35484"/>
    <cellStyle name="Pourcentage 10 3 2" xfId="51335"/>
    <cellStyle name="Pourcentage 10 4" xfId="51103"/>
    <cellStyle name="Pourcentage 10 5" xfId="51104"/>
    <cellStyle name="Pourcentage 11" xfId="17059"/>
    <cellStyle name="Pourcentage 12" xfId="51336"/>
    <cellStyle name="Pourcentage 2" xfId="4848"/>
    <cellStyle name="Pourcentage 2 2" xfId="4849"/>
    <cellStyle name="Pourcentage 2 2 2" xfId="35485"/>
    <cellStyle name="Pourcentage 2 2 2 2" xfId="51337"/>
    <cellStyle name="Pourcentage 2 2 3" xfId="51105"/>
    <cellStyle name="Pourcentage 2 3" xfId="5801"/>
    <cellStyle name="Pourcentage 2 3 2" xfId="51106"/>
    <cellStyle name="Pourcentage 2 4" xfId="17060"/>
    <cellStyle name="Pourcentage 2 5" xfId="17061"/>
    <cellStyle name="Pourcentage 2 5 2" xfId="17062"/>
    <cellStyle name="Pourcentage 3" xfId="4850"/>
    <cellStyle name="Pourcentage 3 2" xfId="4851"/>
    <cellStyle name="Pourcentage 3 3" xfId="17084"/>
    <cellStyle name="Pourcentage 4" xfId="4852"/>
    <cellStyle name="Pourcentage 4 2" xfId="4853"/>
    <cellStyle name="Pourcentage 5" xfId="4854"/>
    <cellStyle name="Pourcentage 6" xfId="4855"/>
    <cellStyle name="Pourcentage 7" xfId="4856"/>
    <cellStyle name="Pourcentage 8" xfId="4857"/>
    <cellStyle name="Pourcentage 9" xfId="4858"/>
    <cellStyle name="Pourcentage 9 2" xfId="51932"/>
    <cellStyle name="Satisfaisant 10 2" xfId="4859"/>
    <cellStyle name="Satisfaisant 11 2" xfId="4860"/>
    <cellStyle name="Satisfaisant 12 2" xfId="4861"/>
    <cellStyle name="Satisfaisant 13 2" xfId="4862"/>
    <cellStyle name="Satisfaisant 14 2" xfId="4863"/>
    <cellStyle name="Satisfaisant 15" xfId="51107"/>
    <cellStyle name="Satisfaisant 15 2" xfId="4864"/>
    <cellStyle name="Satisfaisant 16 2" xfId="4865"/>
    <cellStyle name="Satisfaisant 17 2" xfId="4866"/>
    <cellStyle name="Satisfaisant 18 2" xfId="4867"/>
    <cellStyle name="Satisfaisant 19 2" xfId="4868"/>
    <cellStyle name="Satisfaisant 2" xfId="4869"/>
    <cellStyle name="Satisfaisant 2 2" xfId="4870"/>
    <cellStyle name="Satisfaisant 2 2 2" xfId="4871"/>
    <cellStyle name="Satisfaisant 2 2 2 2" xfId="4872"/>
    <cellStyle name="Satisfaisant 2 2 2 2 2" xfId="4873"/>
    <cellStyle name="Satisfaisant 2 2 2 2 2 2" xfId="4874"/>
    <cellStyle name="Satisfaisant 2 2 2 2 2 2 2" xfId="51933"/>
    <cellStyle name="Satisfaisant 2 2 2 2 2 3" xfId="4875"/>
    <cellStyle name="Satisfaisant 2 2 2 2 3" xfId="4876"/>
    <cellStyle name="Satisfaisant 2 2 2 3" xfId="4877"/>
    <cellStyle name="Satisfaisant 2 2 2 4" xfId="4878"/>
    <cellStyle name="Satisfaisant 2 2 2 5" xfId="4879"/>
    <cellStyle name="Satisfaisant 2 2 2 6" xfId="4880"/>
    <cellStyle name="Satisfaisant 2 2 3" xfId="4881"/>
    <cellStyle name="Satisfaisant 2 2 4" xfId="4882"/>
    <cellStyle name="Satisfaisant 2 2 5" xfId="4883"/>
    <cellStyle name="Satisfaisant 2 2 6" xfId="4884"/>
    <cellStyle name="Satisfaisant 2 3" xfId="4885"/>
    <cellStyle name="Satisfaisant 2 4" xfId="4886"/>
    <cellStyle name="Satisfaisant 2 5" xfId="4887"/>
    <cellStyle name="Satisfaisant 2 6" xfId="4888"/>
    <cellStyle name="Satisfaisant 2 7" xfId="4889"/>
    <cellStyle name="Satisfaisant 20 2" xfId="4890"/>
    <cellStyle name="Satisfaisant 21 2" xfId="4891"/>
    <cellStyle name="Satisfaisant 22 2" xfId="4892"/>
    <cellStyle name="Satisfaisant 23 2" xfId="4893"/>
    <cellStyle name="Satisfaisant 24 2" xfId="4894"/>
    <cellStyle name="Satisfaisant 25 2" xfId="4895"/>
    <cellStyle name="Satisfaisant 26" xfId="51108"/>
    <cellStyle name="Satisfaisant 26 2" xfId="4896"/>
    <cellStyle name="Satisfaisant 27" xfId="51934"/>
    <cellStyle name="Satisfaisant 27 2" xfId="4897"/>
    <cellStyle name="Satisfaisant 28 2" xfId="4898"/>
    <cellStyle name="Satisfaisant 29 2" xfId="4899"/>
    <cellStyle name="Satisfaisant 3" xfId="4900"/>
    <cellStyle name="Satisfaisant 3 2" xfId="4901"/>
    <cellStyle name="Satisfaisant 3 3" xfId="4902"/>
    <cellStyle name="Satisfaisant 3 4" xfId="4903"/>
    <cellStyle name="Satisfaisant 3 5" xfId="4904"/>
    <cellStyle name="Satisfaisant 3 6" xfId="4905"/>
    <cellStyle name="Satisfaisant 3 7" xfId="4906"/>
    <cellStyle name="Satisfaisant 30 2" xfId="4907"/>
    <cellStyle name="Satisfaisant 31 2" xfId="4908"/>
    <cellStyle name="Satisfaisant 4" xfId="4909"/>
    <cellStyle name="Satisfaisant 4 2" xfId="4910"/>
    <cellStyle name="Satisfaisant 4 3" xfId="4911"/>
    <cellStyle name="Satisfaisant 4 4" xfId="4912"/>
    <cellStyle name="Satisfaisant 4 5" xfId="4913"/>
    <cellStyle name="Satisfaisant 4 6" xfId="4914"/>
    <cellStyle name="Satisfaisant 4 7" xfId="4915"/>
    <cellStyle name="Satisfaisant 5" xfId="4916"/>
    <cellStyle name="Satisfaisant 5 2" xfId="4917"/>
    <cellStyle name="Satisfaisant 5 3" xfId="4918"/>
    <cellStyle name="Satisfaisant 5 4" xfId="4919"/>
    <cellStyle name="Satisfaisant 5 5" xfId="4920"/>
    <cellStyle name="Satisfaisant 5 6" xfId="4921"/>
    <cellStyle name="Satisfaisant 5 7" xfId="4922"/>
    <cellStyle name="Satisfaisant 5 8" xfId="51109"/>
    <cellStyle name="Satisfaisant 6" xfId="4923"/>
    <cellStyle name="Satisfaisant 6 2" xfId="4924"/>
    <cellStyle name="Satisfaisant 6 3" xfId="4925"/>
    <cellStyle name="Satisfaisant 6 4" xfId="4926"/>
    <cellStyle name="Satisfaisant 6 5" xfId="4927"/>
    <cellStyle name="Satisfaisant 6 6" xfId="4928"/>
    <cellStyle name="Satisfaisant 6 7" xfId="4929"/>
    <cellStyle name="Satisfaisant 6 8" xfId="51110"/>
    <cellStyle name="Satisfaisant 7" xfId="4930"/>
    <cellStyle name="Satisfaisant 7 2" xfId="4931"/>
    <cellStyle name="Satisfaisant 7 3" xfId="4932"/>
    <cellStyle name="Satisfaisant 7 4" xfId="4933"/>
    <cellStyle name="Satisfaisant 7 5" xfId="4934"/>
    <cellStyle name="Satisfaisant 7 6" xfId="4935"/>
    <cellStyle name="Satisfaisant 7 7" xfId="4936"/>
    <cellStyle name="Satisfaisant 7 8" xfId="51111"/>
    <cellStyle name="Satisfaisant 8" xfId="4937"/>
    <cellStyle name="Satisfaisant 8 2" xfId="4938"/>
    <cellStyle name="Satisfaisant 8 3" xfId="4939"/>
    <cellStyle name="Satisfaisant 8 4" xfId="4940"/>
    <cellStyle name="Satisfaisant 8 5" xfId="4941"/>
    <cellStyle name="Satisfaisant 8 6" xfId="4942"/>
    <cellStyle name="Satisfaisant 8 7" xfId="4943"/>
    <cellStyle name="Satisfaisant 9" xfId="4944"/>
    <cellStyle name="Satisfaisant 9 2" xfId="4945"/>
    <cellStyle name="Satisfaisant 9 3" xfId="4946"/>
    <cellStyle name="Satisfaisant 9 4" xfId="4947"/>
    <cellStyle name="Satisfaisant 9 5" xfId="4948"/>
    <cellStyle name="Satisfaisant 9 6" xfId="4949"/>
    <cellStyle name="Satisfaisant 9 7" xfId="4950"/>
    <cellStyle name="Sortie 10 2" xfId="4951"/>
    <cellStyle name="Sortie 11 2" xfId="4952"/>
    <cellStyle name="Sortie 12 2" xfId="4953"/>
    <cellStyle name="Sortie 13 2" xfId="4954"/>
    <cellStyle name="Sortie 14 2" xfId="4955"/>
    <cellStyle name="Sortie 15" xfId="51112"/>
    <cellStyle name="Sortie 15 2" xfId="4956"/>
    <cellStyle name="Sortie 16 2" xfId="4957"/>
    <cellStyle name="Sortie 17 2" xfId="4958"/>
    <cellStyle name="Sortie 18 2" xfId="4959"/>
    <cellStyle name="Sortie 19 2" xfId="4960"/>
    <cellStyle name="Sortie 2" xfId="4961"/>
    <cellStyle name="Sortie 2 10" xfId="51113"/>
    <cellStyle name="Sortie 2 2" xfId="4962"/>
    <cellStyle name="Sortie 2 2 2" xfId="4963"/>
    <cellStyle name="Sortie 2 2 2 2" xfId="4964"/>
    <cellStyle name="Sortie 2 2 2 2 2" xfId="4965"/>
    <cellStyle name="Sortie 2 2 2 2 2 2" xfId="4966"/>
    <cellStyle name="Sortie 2 2 2 2 2 2 2" xfId="35486"/>
    <cellStyle name="Sortie 2 2 2 2 2 2 3" xfId="51114"/>
    <cellStyle name="Sortie 2 2 2 2 2 2 4" xfId="51115"/>
    <cellStyle name="Sortie 2 2 2 2 2 3" xfId="4967"/>
    <cellStyle name="Sortie 2 2 2 2 2 3 2" xfId="35487"/>
    <cellStyle name="Sortie 2 2 2 2 2 3 3" xfId="51116"/>
    <cellStyle name="Sortie 2 2 2 2 2 3 4" xfId="51117"/>
    <cellStyle name="Sortie 2 2 2 2 3" xfId="4968"/>
    <cellStyle name="Sortie 2 2 2 2 4" xfId="35488"/>
    <cellStyle name="Sortie 2 2 2 2 5" xfId="51118"/>
    <cellStyle name="Sortie 2 2 2 2 6" xfId="51119"/>
    <cellStyle name="Sortie 2 2 2 3" xfId="4969"/>
    <cellStyle name="Sortie 2 2 2 3 2" xfId="35489"/>
    <cellStyle name="Sortie 2 2 2 3 3" xfId="51120"/>
    <cellStyle name="Sortie 2 2 2 3 4" xfId="51121"/>
    <cellStyle name="Sortie 2 2 2 4" xfId="4970"/>
    <cellStyle name="Sortie 2 2 2 4 2" xfId="35490"/>
    <cellStyle name="Sortie 2 2 2 4 3" xfId="51122"/>
    <cellStyle name="Sortie 2 2 2 4 4" xfId="51123"/>
    <cellStyle name="Sortie 2 2 2 5" xfId="4971"/>
    <cellStyle name="Sortie 2 2 2 5 2" xfId="35491"/>
    <cellStyle name="Sortie 2 2 2 5 3" xfId="51124"/>
    <cellStyle name="Sortie 2 2 2 5 4" xfId="51125"/>
    <cellStyle name="Sortie 2 2 2 6" xfId="4972"/>
    <cellStyle name="Sortie 2 2 2 6 2" xfId="35492"/>
    <cellStyle name="Sortie 2 2 2 6 3" xfId="51126"/>
    <cellStyle name="Sortie 2 2 2 6 4" xfId="51127"/>
    <cellStyle name="Sortie 2 2 3" xfId="4973"/>
    <cellStyle name="Sortie 2 2 4" xfId="4974"/>
    <cellStyle name="Sortie 2 2 5" xfId="4975"/>
    <cellStyle name="Sortie 2 2 6" xfId="4976"/>
    <cellStyle name="Sortie 2 2 7" xfId="35493"/>
    <cellStyle name="Sortie 2 2 8" xfId="51128"/>
    <cellStyle name="Sortie 2 2 9" xfId="51129"/>
    <cellStyle name="Sortie 2 3" xfId="4977"/>
    <cellStyle name="Sortie 2 3 2" xfId="35494"/>
    <cellStyle name="Sortie 2 3 3" xfId="51130"/>
    <cellStyle name="Sortie 2 3 4" xfId="51131"/>
    <cellStyle name="Sortie 2 4" xfId="4978"/>
    <cellStyle name="Sortie 2 4 2" xfId="35495"/>
    <cellStyle name="Sortie 2 4 3" xfId="51132"/>
    <cellStyle name="Sortie 2 4 4" xfId="51133"/>
    <cellStyle name="Sortie 2 5" xfId="4979"/>
    <cellStyle name="Sortie 2 5 2" xfId="35496"/>
    <cellStyle name="Sortie 2 5 3" xfId="51134"/>
    <cellStyle name="Sortie 2 5 4" xfId="51135"/>
    <cellStyle name="Sortie 2 6" xfId="4980"/>
    <cellStyle name="Sortie 2 6 2" xfId="35497"/>
    <cellStyle name="Sortie 2 6 3" xfId="51136"/>
    <cellStyle name="Sortie 2 6 4" xfId="51137"/>
    <cellStyle name="Sortie 2 7" xfId="4981"/>
    <cellStyle name="Sortie 2 7 2" xfId="35498"/>
    <cellStyle name="Sortie 2 7 3" xfId="51138"/>
    <cellStyle name="Sortie 2 7 4" xfId="51139"/>
    <cellStyle name="Sortie 2 8" xfId="35499"/>
    <cellStyle name="Sortie 2 9" xfId="51140"/>
    <cellStyle name="Sortie 2_210-TABLEAU SHO SUNCITY du 27-04-12" xfId="4982"/>
    <cellStyle name="Sortie 20 2" xfId="4983"/>
    <cellStyle name="Sortie 21 2" xfId="4984"/>
    <cellStyle name="Sortie 22 2" xfId="4985"/>
    <cellStyle name="Sortie 23 2" xfId="4986"/>
    <cellStyle name="Sortie 24 2" xfId="4987"/>
    <cellStyle name="Sortie 25 2" xfId="4988"/>
    <cellStyle name="Sortie 26" xfId="51141"/>
    <cellStyle name="Sortie 26 2" xfId="4989"/>
    <cellStyle name="Sortie 27" xfId="51935"/>
    <cellStyle name="Sortie 27 2" xfId="4990"/>
    <cellStyle name="Sortie 28 2" xfId="4991"/>
    <cellStyle name="Sortie 29 2" xfId="4992"/>
    <cellStyle name="Sortie 3" xfId="4993"/>
    <cellStyle name="Sortie 3 10" xfId="51142"/>
    <cellStyle name="Sortie 3 2" xfId="4994"/>
    <cellStyle name="Sortie 3 3" xfId="4995"/>
    <cellStyle name="Sortie 3 4" xfId="4996"/>
    <cellStyle name="Sortie 3 5" xfId="4997"/>
    <cellStyle name="Sortie 3 6" xfId="4998"/>
    <cellStyle name="Sortie 3 7" xfId="4999"/>
    <cellStyle name="Sortie 3 8" xfId="35500"/>
    <cellStyle name="Sortie 3 9" xfId="51143"/>
    <cellStyle name="Sortie 30 2" xfId="5000"/>
    <cellStyle name="Sortie 31 2" xfId="5001"/>
    <cellStyle name="Sortie 31 2 2" xfId="35501"/>
    <cellStyle name="Sortie 31 2 3" xfId="51144"/>
    <cellStyle name="Sortie 31 2 4" xfId="51145"/>
    <cellStyle name="Sortie 4" xfId="5002"/>
    <cellStyle name="Sortie 4 10" xfId="51146"/>
    <cellStyle name="Sortie 4 2" xfId="5003"/>
    <cellStyle name="Sortie 4 3" xfId="5004"/>
    <cellStyle name="Sortie 4 4" xfId="5005"/>
    <cellStyle name="Sortie 4 5" xfId="5006"/>
    <cellStyle name="Sortie 4 6" xfId="5007"/>
    <cellStyle name="Sortie 4 7" xfId="5008"/>
    <cellStyle name="Sortie 4 8" xfId="35502"/>
    <cellStyle name="Sortie 4 9" xfId="51147"/>
    <cellStyle name="Sortie 5" xfId="5009"/>
    <cellStyle name="Sortie 5 2" xfId="5010"/>
    <cellStyle name="Sortie 5 3" xfId="5011"/>
    <cellStyle name="Sortie 5 4" xfId="5012"/>
    <cellStyle name="Sortie 5 5" xfId="5013"/>
    <cellStyle name="Sortie 5 6" xfId="5014"/>
    <cellStyle name="Sortie 5 7" xfId="5015"/>
    <cellStyle name="Sortie 5 8" xfId="51148"/>
    <cellStyle name="Sortie 6" xfId="5016"/>
    <cellStyle name="Sortie 6 2" xfId="5017"/>
    <cellStyle name="Sortie 6 3" xfId="5018"/>
    <cellStyle name="Sortie 6 4" xfId="5019"/>
    <cellStyle name="Sortie 6 5" xfId="5020"/>
    <cellStyle name="Sortie 6 6" xfId="5021"/>
    <cellStyle name="Sortie 6 7" xfId="5022"/>
    <cellStyle name="Sortie 6 8" xfId="51149"/>
    <cellStyle name="Sortie 7" xfId="5023"/>
    <cellStyle name="Sortie 7 2" xfId="5024"/>
    <cellStyle name="Sortie 7 3" xfId="5025"/>
    <cellStyle name="Sortie 7 4" xfId="5026"/>
    <cellStyle name="Sortie 7 5" xfId="5027"/>
    <cellStyle name="Sortie 7 6" xfId="5028"/>
    <cellStyle name="Sortie 7 7" xfId="5029"/>
    <cellStyle name="Sortie 7 8" xfId="51150"/>
    <cellStyle name="Sortie 8" xfId="5030"/>
    <cellStyle name="Sortie 8 2" xfId="5031"/>
    <cellStyle name="Sortie 8 3" xfId="5032"/>
    <cellStyle name="Sortie 8 4" xfId="5033"/>
    <cellStyle name="Sortie 8 5" xfId="5034"/>
    <cellStyle name="Sortie 8 6" xfId="5035"/>
    <cellStyle name="Sortie 8 7" xfId="5036"/>
    <cellStyle name="Sortie 9" xfId="5037"/>
    <cellStyle name="Sortie 9 2" xfId="5038"/>
    <cellStyle name="Sortie 9 3" xfId="5039"/>
    <cellStyle name="Sortie 9 4" xfId="5040"/>
    <cellStyle name="Sortie 9 5" xfId="5041"/>
    <cellStyle name="Sortie 9 6" xfId="5042"/>
    <cellStyle name="Sortie 9 7" xfId="5043"/>
    <cellStyle name="Style 1" xfId="5044"/>
    <cellStyle name="Style 1 2" xfId="17063"/>
    <cellStyle name="Texte explicatif 10 2" xfId="5045"/>
    <cellStyle name="Texte explicatif 11 2" xfId="5046"/>
    <cellStyle name="Texte explicatif 12 2" xfId="5047"/>
    <cellStyle name="Texte explicatif 13 2" xfId="5048"/>
    <cellStyle name="Texte explicatif 14 2" xfId="5049"/>
    <cellStyle name="Texte explicatif 15" xfId="51151"/>
    <cellStyle name="Texte explicatif 15 2" xfId="5050"/>
    <cellStyle name="Texte explicatif 16 2" xfId="5051"/>
    <cellStyle name="Texte explicatif 17 2" xfId="5052"/>
    <cellStyle name="Texte explicatif 18 2" xfId="5053"/>
    <cellStyle name="Texte explicatif 19 2" xfId="5054"/>
    <cellStyle name="Texte explicatif 2" xfId="5055"/>
    <cellStyle name="Texte explicatif 2 2" xfId="5056"/>
    <cellStyle name="Texte explicatif 2 2 2" xfId="5057"/>
    <cellStyle name="Texte explicatif 2 2 2 2" xfId="5058"/>
    <cellStyle name="Texte explicatif 2 2 2 2 2" xfId="5059"/>
    <cellStyle name="Texte explicatif 2 2 2 2 2 2" xfId="5060"/>
    <cellStyle name="Texte explicatif 2 2 2 2 2 3" xfId="5061"/>
    <cellStyle name="Texte explicatif 2 2 2 2 3" xfId="5062"/>
    <cellStyle name="Texte explicatif 2 2 2 3" xfId="5063"/>
    <cellStyle name="Texte explicatif 2 2 2 4" xfId="5064"/>
    <cellStyle name="Texte explicatif 2 2 2 5" xfId="5065"/>
    <cellStyle name="Texte explicatif 2 2 2 6" xfId="5066"/>
    <cellStyle name="Texte explicatif 2 2 3" xfId="5067"/>
    <cellStyle name="Texte explicatif 2 2 4" xfId="5068"/>
    <cellStyle name="Texte explicatif 2 2 5" xfId="5069"/>
    <cellStyle name="Texte explicatif 2 2 6" xfId="5070"/>
    <cellStyle name="Texte explicatif 2 3" xfId="5071"/>
    <cellStyle name="Texte explicatif 2 4" xfId="5072"/>
    <cellStyle name="Texte explicatif 2 5" xfId="5073"/>
    <cellStyle name="Texte explicatif 2 6" xfId="5074"/>
    <cellStyle name="Texte explicatif 2 7" xfId="5075"/>
    <cellStyle name="Texte explicatif 20 2" xfId="5076"/>
    <cellStyle name="Texte explicatif 21 2" xfId="5077"/>
    <cellStyle name="Texte explicatif 22 2" xfId="5078"/>
    <cellStyle name="Texte explicatif 23 2" xfId="5079"/>
    <cellStyle name="Texte explicatif 24 2" xfId="5080"/>
    <cellStyle name="Texte explicatif 25 2" xfId="5081"/>
    <cellStyle name="Texte explicatif 26" xfId="51152"/>
    <cellStyle name="Texte explicatif 26 2" xfId="5082"/>
    <cellStyle name="Texte explicatif 27" xfId="51936"/>
    <cellStyle name="Texte explicatif 27 2" xfId="5083"/>
    <cellStyle name="Texte explicatif 28 2" xfId="5084"/>
    <cellStyle name="Texte explicatif 29 2" xfId="5085"/>
    <cellStyle name="Texte explicatif 3" xfId="5086"/>
    <cellStyle name="Texte explicatif 3 2" xfId="5087"/>
    <cellStyle name="Texte explicatif 3 3" xfId="5088"/>
    <cellStyle name="Texte explicatif 3 4" xfId="5089"/>
    <cellStyle name="Texte explicatif 3 5" xfId="5090"/>
    <cellStyle name="Texte explicatif 3 6" xfId="5091"/>
    <cellStyle name="Texte explicatif 3 7" xfId="5092"/>
    <cellStyle name="Texte explicatif 30 2" xfId="5093"/>
    <cellStyle name="Texte explicatif 31 2" xfId="5094"/>
    <cellStyle name="Texte explicatif 4" xfId="5095"/>
    <cellStyle name="Texte explicatif 4 2" xfId="5096"/>
    <cellStyle name="Texte explicatif 4 3" xfId="5097"/>
    <cellStyle name="Texte explicatif 4 4" xfId="5098"/>
    <cellStyle name="Texte explicatif 4 5" xfId="5099"/>
    <cellStyle name="Texte explicatif 4 6" xfId="5100"/>
    <cellStyle name="Texte explicatif 4 7" xfId="5101"/>
    <cellStyle name="Texte explicatif 5" xfId="5102"/>
    <cellStyle name="Texte explicatif 5 2" xfId="5103"/>
    <cellStyle name="Texte explicatif 5 3" xfId="5104"/>
    <cellStyle name="Texte explicatif 5 4" xfId="5105"/>
    <cellStyle name="Texte explicatif 5 5" xfId="5106"/>
    <cellStyle name="Texte explicatif 5 6" xfId="5107"/>
    <cellStyle name="Texte explicatif 5 7" xfId="5108"/>
    <cellStyle name="Texte explicatif 5 8" xfId="51153"/>
    <cellStyle name="Texte explicatif 6" xfId="5109"/>
    <cellStyle name="Texte explicatif 6 2" xfId="5110"/>
    <cellStyle name="Texte explicatif 6 3" xfId="5111"/>
    <cellStyle name="Texte explicatif 6 4" xfId="5112"/>
    <cellStyle name="Texte explicatif 6 5" xfId="5113"/>
    <cellStyle name="Texte explicatif 6 6" xfId="5114"/>
    <cellStyle name="Texte explicatif 6 7" xfId="5115"/>
    <cellStyle name="Texte explicatif 6 8" xfId="51154"/>
    <cellStyle name="Texte explicatif 7" xfId="5116"/>
    <cellStyle name="Texte explicatif 7 2" xfId="5117"/>
    <cellStyle name="Texte explicatif 7 3" xfId="5118"/>
    <cellStyle name="Texte explicatif 7 4" xfId="5119"/>
    <cellStyle name="Texte explicatif 7 5" xfId="5120"/>
    <cellStyle name="Texte explicatif 7 6" xfId="5121"/>
    <cellStyle name="Texte explicatif 7 7" xfId="5122"/>
    <cellStyle name="Texte explicatif 7 8" xfId="51155"/>
    <cellStyle name="Texte explicatif 8" xfId="5123"/>
    <cellStyle name="Texte explicatif 8 2" xfId="5124"/>
    <cellStyle name="Texte explicatif 8 3" xfId="5125"/>
    <cellStyle name="Texte explicatif 8 4" xfId="5126"/>
    <cellStyle name="Texte explicatif 8 5" xfId="5127"/>
    <cellStyle name="Texte explicatif 8 6" xfId="5128"/>
    <cellStyle name="Texte explicatif 8 7" xfId="5129"/>
    <cellStyle name="Texte explicatif 9" xfId="5130"/>
    <cellStyle name="Texte explicatif 9 2" xfId="5131"/>
    <cellStyle name="Texte explicatif 9 3" xfId="5132"/>
    <cellStyle name="Texte explicatif 9 4" xfId="5133"/>
    <cellStyle name="Texte explicatif 9 5" xfId="5134"/>
    <cellStyle name="Texte explicatif 9 6" xfId="5135"/>
    <cellStyle name="Texte explicatif 9 7" xfId="5136"/>
    <cellStyle name="Texto de advertencia" xfId="5137"/>
    <cellStyle name="Texto explicativo" xfId="5138"/>
    <cellStyle name="Title" xfId="5139"/>
    <cellStyle name="Titre 1" xfId="51937"/>
    <cellStyle name="Titre 10 2" xfId="5140"/>
    <cellStyle name="Titre 11 2" xfId="5141"/>
    <cellStyle name="Titre 12 2" xfId="5142"/>
    <cellStyle name="Titre 13 2" xfId="5143"/>
    <cellStyle name="Titre 14 2" xfId="5144"/>
    <cellStyle name="Titre 15" xfId="51156"/>
    <cellStyle name="Titre 15 2" xfId="5145"/>
    <cellStyle name="Titre 16 2" xfId="5146"/>
    <cellStyle name="Titre 17 2" xfId="5147"/>
    <cellStyle name="Titre 18 2" xfId="5148"/>
    <cellStyle name="Titre 19 2" xfId="5149"/>
    <cellStyle name="Titre 2" xfId="5150"/>
    <cellStyle name="Titre 2 2" xfId="5151"/>
    <cellStyle name="Titre 2 2 2" xfId="5152"/>
    <cellStyle name="Titre 2 2 2 2" xfId="5153"/>
    <cellStyle name="Titre 2 2 2 2 2" xfId="5154"/>
    <cellStyle name="Titre 2 2 2 2 2 2" xfId="5155"/>
    <cellStyle name="Titre 2 2 2 2 2 2 2" xfId="51938"/>
    <cellStyle name="Titre 2 2 2 2 2 3" xfId="5156"/>
    <cellStyle name="Titre 2 2 2 2 3" xfId="5157"/>
    <cellStyle name="Titre 2 2 2 3" xfId="5158"/>
    <cellStyle name="Titre 2 2 2 4" xfId="5159"/>
    <cellStyle name="Titre 2 2 2 5" xfId="5160"/>
    <cellStyle name="Titre 2 2 2 6" xfId="5161"/>
    <cellStyle name="Titre 2 2 3" xfId="5162"/>
    <cellStyle name="Titre 2 2 4" xfId="5163"/>
    <cellStyle name="Titre 2 2 5" xfId="5164"/>
    <cellStyle name="Titre 2 2 6" xfId="5165"/>
    <cellStyle name="Titre 2 3" xfId="5166"/>
    <cellStyle name="Titre 2 4" xfId="5167"/>
    <cellStyle name="Titre 2 5" xfId="5168"/>
    <cellStyle name="Titre 2 6" xfId="5169"/>
    <cellStyle name="Titre 2 7" xfId="5170"/>
    <cellStyle name="Titre 20 2" xfId="5171"/>
    <cellStyle name="Titre 21 2" xfId="5172"/>
    <cellStyle name="Titre 22 2" xfId="5173"/>
    <cellStyle name="Titre 23 2" xfId="5174"/>
    <cellStyle name="Titre 24 2" xfId="5175"/>
    <cellStyle name="Titre 25 2" xfId="5176"/>
    <cellStyle name="Titre 26" xfId="51157"/>
    <cellStyle name="Titre 26 2" xfId="5177"/>
    <cellStyle name="Titre 27" xfId="51939"/>
    <cellStyle name="Titre 27 2" xfId="5178"/>
    <cellStyle name="Titre 28 2" xfId="5179"/>
    <cellStyle name="Titre 29 2" xfId="5180"/>
    <cellStyle name="Titre 3" xfId="5181"/>
    <cellStyle name="Titre 3 2" xfId="5182"/>
    <cellStyle name="Titre 3 3" xfId="5183"/>
    <cellStyle name="Titre 3 4" xfId="5184"/>
    <cellStyle name="Titre 3 5" xfId="5185"/>
    <cellStyle name="Titre 3 6" xfId="5186"/>
    <cellStyle name="Titre 3 7" xfId="5187"/>
    <cellStyle name="Titre 30 2" xfId="5188"/>
    <cellStyle name="Titre 31 2" xfId="5189"/>
    <cellStyle name="Titre 4" xfId="5190"/>
    <cellStyle name="Titre 4 2" xfId="5191"/>
    <cellStyle name="Titre 4 3" xfId="5192"/>
    <cellStyle name="Titre 4 4" xfId="5193"/>
    <cellStyle name="Titre 4 5" xfId="5194"/>
    <cellStyle name="Titre 4 6" xfId="5195"/>
    <cellStyle name="Titre 4 7" xfId="5196"/>
    <cellStyle name="Titre 5" xfId="5197"/>
    <cellStyle name="Titre 5 2" xfId="5198"/>
    <cellStyle name="Titre 5 3" xfId="5199"/>
    <cellStyle name="Titre 5 4" xfId="5200"/>
    <cellStyle name="Titre 5 5" xfId="5201"/>
    <cellStyle name="Titre 5 6" xfId="5202"/>
    <cellStyle name="Titre 5 7" xfId="5203"/>
    <cellStyle name="Titre 5 8" xfId="51158"/>
    <cellStyle name="Titre 6" xfId="5204"/>
    <cellStyle name="Titre 6 2" xfId="5205"/>
    <cellStyle name="Titre 6 3" xfId="5206"/>
    <cellStyle name="Titre 6 4" xfId="5207"/>
    <cellStyle name="Titre 6 5" xfId="5208"/>
    <cellStyle name="Titre 6 6" xfId="5209"/>
    <cellStyle name="Titre 6 7" xfId="5210"/>
    <cellStyle name="Titre 6 8" xfId="51159"/>
    <cellStyle name="Titre 7" xfId="5211"/>
    <cellStyle name="Titre 7 2" xfId="5212"/>
    <cellStyle name="Titre 7 3" xfId="5213"/>
    <cellStyle name="Titre 7 4" xfId="5214"/>
    <cellStyle name="Titre 7 5" xfId="5215"/>
    <cellStyle name="Titre 7 6" xfId="5216"/>
    <cellStyle name="Titre 7 7" xfId="5217"/>
    <cellStyle name="Titre 7 8" xfId="51160"/>
    <cellStyle name="Titre 8" xfId="5218"/>
    <cellStyle name="Titre 8 2" xfId="5219"/>
    <cellStyle name="Titre 8 3" xfId="5220"/>
    <cellStyle name="Titre 8 4" xfId="5221"/>
    <cellStyle name="Titre 8 5" xfId="5222"/>
    <cellStyle name="Titre 8 6" xfId="5223"/>
    <cellStyle name="Titre 8 7" xfId="5224"/>
    <cellStyle name="Titre 9" xfId="5225"/>
    <cellStyle name="Titre 9 2" xfId="5226"/>
    <cellStyle name="Titre 9 3" xfId="5227"/>
    <cellStyle name="Titre 9 4" xfId="5228"/>
    <cellStyle name="Titre 9 5" xfId="5229"/>
    <cellStyle name="Titre 9 6" xfId="5230"/>
    <cellStyle name="Titre 9 7" xfId="5231"/>
    <cellStyle name="Titre de la feuille" xfId="35503"/>
    <cellStyle name="Titre 1 10 2" xfId="5232"/>
    <cellStyle name="Titre 1 11 2" xfId="5233"/>
    <cellStyle name="Titre 1 12 2" xfId="5234"/>
    <cellStyle name="Titre 1 13 2" xfId="5235"/>
    <cellStyle name="Titre 1 14 2" xfId="5236"/>
    <cellStyle name="Titre 1 15" xfId="51161"/>
    <cellStyle name="Titre 1 15 2" xfId="5237"/>
    <cellStyle name="Titre 1 16 2" xfId="5238"/>
    <cellStyle name="Titre 1 17 2" xfId="5239"/>
    <cellStyle name="Titre 1 18 2" xfId="5240"/>
    <cellStyle name="Titre 1 19 2" xfId="5241"/>
    <cellStyle name="Titre 1 2" xfId="5242"/>
    <cellStyle name="Titre 1 2 2" xfId="5243"/>
    <cellStyle name="Titre 1 2 2 2" xfId="5244"/>
    <cellStyle name="Titre 1 2 2 2 2" xfId="5245"/>
    <cellStyle name="Titre 1 2 2 2 2 2" xfId="5246"/>
    <cellStyle name="Titre 1 2 2 2 2 2 2" xfId="5247"/>
    <cellStyle name="Titre 1 2 2 2 2 2 2 2" xfId="51940"/>
    <cellStyle name="Titre 1 2 2 2 2 2 3" xfId="5248"/>
    <cellStyle name="Titre 1 2 2 2 2 3" xfId="5249"/>
    <cellStyle name="Titre 1 2 2 2 3" xfId="5250"/>
    <cellStyle name="Titre 1 2 2 2 4" xfId="5251"/>
    <cellStyle name="Titre 1 2 2 2 5" xfId="5252"/>
    <cellStyle name="Titre 1 2 2 2 6" xfId="5253"/>
    <cellStyle name="Titre 1 2 2 3" xfId="5254"/>
    <cellStyle name="Titre 1 2 2 4" xfId="5255"/>
    <cellStyle name="Titre 1 2 2 5" xfId="5256"/>
    <cellStyle name="Titre 1 2 2 6" xfId="5257"/>
    <cellStyle name="Titre 1 2 3" xfId="5258"/>
    <cellStyle name="Titre 1 2 4" xfId="5259"/>
    <cellStyle name="Titre 1 2 5" xfId="5260"/>
    <cellStyle name="Titre 1 2 6" xfId="5261"/>
    <cellStyle name="Titre 1 2 7" xfId="5262"/>
    <cellStyle name="Titre 1 2_210-TABLEAU SHO SUNCITY du 27-04-12" xfId="5263"/>
    <cellStyle name="Titre 1 20 2" xfId="5264"/>
    <cellStyle name="Titre 1 21 2" xfId="5265"/>
    <cellStyle name="Titre 1 22 2" xfId="5266"/>
    <cellStyle name="Titre 1 23 2" xfId="5267"/>
    <cellStyle name="Titre 1 24 2" xfId="5268"/>
    <cellStyle name="Titre 1 25 2" xfId="5269"/>
    <cellStyle name="Titre 1 26" xfId="51162"/>
    <cellStyle name="Titre 1 26 2" xfId="5270"/>
    <cellStyle name="Titre 1 27" xfId="51941"/>
    <cellStyle name="Titre 1 27 2" xfId="5271"/>
    <cellStyle name="Titre 1 28 2" xfId="5272"/>
    <cellStyle name="Titre 1 29 2" xfId="5273"/>
    <cellStyle name="Titre 1 3" xfId="5274"/>
    <cellStyle name="Titre 1 3 2" xfId="5275"/>
    <cellStyle name="Titre 1 3 3" xfId="5276"/>
    <cellStyle name="Titre 1 3 4" xfId="5277"/>
    <cellStyle name="Titre 1 3 5" xfId="5278"/>
    <cellStyle name="Titre 1 3 6" xfId="5279"/>
    <cellStyle name="Titre 1 3 7" xfId="5280"/>
    <cellStyle name="Titre 1 30 2" xfId="5281"/>
    <cellStyle name="Titre 1 31 2" xfId="5282"/>
    <cellStyle name="Titre 1 4" xfId="5283"/>
    <cellStyle name="Titre 1 4 2" xfId="5284"/>
    <cellStyle name="Titre 1 4 3" xfId="5285"/>
    <cellStyle name="Titre 1 4 4" xfId="5286"/>
    <cellStyle name="Titre 1 4 5" xfId="5287"/>
    <cellStyle name="Titre 1 4 6" xfId="5288"/>
    <cellStyle name="Titre 1 4 7" xfId="5289"/>
    <cellStyle name="Titre 1 5" xfId="5290"/>
    <cellStyle name="Titre 1 5 2" xfId="5291"/>
    <cellStyle name="Titre 1 5 3" xfId="5292"/>
    <cellStyle name="Titre 1 5 4" xfId="5293"/>
    <cellStyle name="Titre 1 5 5" xfId="5294"/>
    <cellStyle name="Titre 1 5 6" xfId="5295"/>
    <cellStyle name="Titre 1 5 7" xfId="5296"/>
    <cellStyle name="Titre 1 5 8" xfId="51163"/>
    <cellStyle name="Titre 1 6" xfId="5297"/>
    <cellStyle name="Titre 1 6 2" xfId="5298"/>
    <cellStyle name="Titre 1 6 3" xfId="5299"/>
    <cellStyle name="Titre 1 6 4" xfId="5300"/>
    <cellStyle name="Titre 1 6 5" xfId="5301"/>
    <cellStyle name="Titre 1 6 6" xfId="5302"/>
    <cellStyle name="Titre 1 6 7" xfId="5303"/>
    <cellStyle name="Titre 1 6 8" xfId="51164"/>
    <cellStyle name="Titre 1 7" xfId="5304"/>
    <cellStyle name="Titre 1 7 2" xfId="5305"/>
    <cellStyle name="Titre 1 7 3" xfId="5306"/>
    <cellStyle name="Titre 1 7 4" xfId="5307"/>
    <cellStyle name="Titre 1 7 5" xfId="5308"/>
    <cellStyle name="Titre 1 7 6" xfId="5309"/>
    <cellStyle name="Titre 1 7 7" xfId="5310"/>
    <cellStyle name="Titre 1 7 8" xfId="51165"/>
    <cellStyle name="Titre 1 8" xfId="5311"/>
    <cellStyle name="Titre 1 8 2" xfId="5312"/>
    <cellStyle name="Titre 1 8 3" xfId="5313"/>
    <cellStyle name="Titre 1 8 4" xfId="5314"/>
    <cellStyle name="Titre 1 8 5" xfId="5315"/>
    <cellStyle name="Titre 1 8 6" xfId="5316"/>
    <cellStyle name="Titre 1 8 7" xfId="5317"/>
    <cellStyle name="Titre 1 9" xfId="5318"/>
    <cellStyle name="Titre 1 9 2" xfId="5319"/>
    <cellStyle name="Titre 1 9 3" xfId="5320"/>
    <cellStyle name="Titre 1 9 4" xfId="5321"/>
    <cellStyle name="Titre 1 9 5" xfId="5322"/>
    <cellStyle name="Titre 1 9 6" xfId="5323"/>
    <cellStyle name="Titre 1 9 7" xfId="5324"/>
    <cellStyle name="Titre 2 10 2" xfId="5325"/>
    <cellStyle name="Titre 2 11 2" xfId="5326"/>
    <cellStyle name="Titre 2 12 2" xfId="5327"/>
    <cellStyle name="Titre 2 13 2" xfId="5328"/>
    <cellStyle name="Titre 2 14 2" xfId="5329"/>
    <cellStyle name="Titre 2 15" xfId="51166"/>
    <cellStyle name="Titre 2 15 2" xfId="5330"/>
    <cellStyle name="Titre 2 16 2" xfId="5331"/>
    <cellStyle name="Titre 2 17 2" xfId="5332"/>
    <cellStyle name="Titre 2 18 2" xfId="5333"/>
    <cellStyle name="Titre 2 19 2" xfId="5334"/>
    <cellStyle name="Titre 2 2" xfId="5335"/>
    <cellStyle name="Titre 2 2 2" xfId="5336"/>
    <cellStyle name="Titre 2 2 2 2" xfId="5337"/>
    <cellStyle name="Titre 2 2 2 2 2" xfId="5338"/>
    <cellStyle name="Titre 2 2 2 2 2 2" xfId="5339"/>
    <cellStyle name="Titre 2 2 2 2 2 2 2" xfId="5340"/>
    <cellStyle name="Titre 2 2 2 2 2 2 2 2" xfId="51942"/>
    <cellStyle name="Titre 2 2 2 2 2 2 3" xfId="5341"/>
    <cellStyle name="Titre 2 2 2 2 2 3" xfId="5342"/>
    <cellStyle name="Titre 2 2 2 2 3" xfId="5343"/>
    <cellStyle name="Titre 2 2 2 2 4" xfId="5344"/>
    <cellStyle name="Titre 2 2 2 2 5" xfId="5345"/>
    <cellStyle name="Titre 2 2 2 2 6" xfId="5346"/>
    <cellStyle name="Titre 2 2 2 3" xfId="5347"/>
    <cellStyle name="Titre 2 2 2 4" xfId="5348"/>
    <cellStyle name="Titre 2 2 2 5" xfId="5349"/>
    <cellStyle name="Titre 2 2 2 6" xfId="5350"/>
    <cellStyle name="Titre 2 2 3" xfId="5351"/>
    <cellStyle name="Titre 2 2 4" xfId="5352"/>
    <cellStyle name="Titre 2 2 5" xfId="5353"/>
    <cellStyle name="Titre 2 2 6" xfId="5354"/>
    <cellStyle name="Titre 2 2 7" xfId="5355"/>
    <cellStyle name="Titre 2 2_210-TABLEAU SHO SUNCITY du 27-04-12" xfId="5356"/>
    <cellStyle name="Titre 2 20 2" xfId="5357"/>
    <cellStyle name="Titre 2 21 2" xfId="5358"/>
    <cellStyle name="Titre 2 22 2" xfId="5359"/>
    <cellStyle name="Titre 2 23 2" xfId="5360"/>
    <cellStyle name="Titre 2 24 2" xfId="5361"/>
    <cellStyle name="Titre 2 25 2" xfId="5362"/>
    <cellStyle name="Titre 2 26" xfId="51167"/>
    <cellStyle name="Titre 2 26 2" xfId="5363"/>
    <cellStyle name="Titre 2 27" xfId="51943"/>
    <cellStyle name="Titre 2 27 2" xfId="5364"/>
    <cellStyle name="Titre 2 28 2" xfId="5365"/>
    <cellStyle name="Titre 2 29 2" xfId="5366"/>
    <cellStyle name="Titre 2 3" xfId="5367"/>
    <cellStyle name="Titre 2 3 2" xfId="5368"/>
    <cellStyle name="Titre 2 3 3" xfId="5369"/>
    <cellStyle name="Titre 2 3 4" xfId="5370"/>
    <cellStyle name="Titre 2 3 5" xfId="5371"/>
    <cellStyle name="Titre 2 3 6" xfId="5372"/>
    <cellStyle name="Titre 2 3 7" xfId="5373"/>
    <cellStyle name="Titre 2 30 2" xfId="5374"/>
    <cellStyle name="Titre 2 31 2" xfId="5375"/>
    <cellStyle name="Titre 2 4" xfId="5376"/>
    <cellStyle name="Titre 2 4 2" xfId="5377"/>
    <cellStyle name="Titre 2 4 3" xfId="5378"/>
    <cellStyle name="Titre 2 4 4" xfId="5379"/>
    <cellStyle name="Titre 2 4 5" xfId="5380"/>
    <cellStyle name="Titre 2 4 6" xfId="5381"/>
    <cellStyle name="Titre 2 4 7" xfId="5382"/>
    <cellStyle name="Titre 2 5" xfId="5383"/>
    <cellStyle name="Titre 2 5 2" xfId="5384"/>
    <cellStyle name="Titre 2 5 3" xfId="5385"/>
    <cellStyle name="Titre 2 5 4" xfId="5386"/>
    <cellStyle name="Titre 2 5 5" xfId="5387"/>
    <cellStyle name="Titre 2 5 6" xfId="5388"/>
    <cellStyle name="Titre 2 5 7" xfId="5389"/>
    <cellStyle name="Titre 2 5 8" xfId="51168"/>
    <cellStyle name="Titre 2 6" xfId="5390"/>
    <cellStyle name="Titre 2 6 2" xfId="5391"/>
    <cellStyle name="Titre 2 6 3" xfId="5392"/>
    <cellStyle name="Titre 2 6 4" xfId="5393"/>
    <cellStyle name="Titre 2 6 5" xfId="5394"/>
    <cellStyle name="Titre 2 6 6" xfId="5395"/>
    <cellStyle name="Titre 2 6 7" xfId="5396"/>
    <cellStyle name="Titre 2 6 8" xfId="51169"/>
    <cellStyle name="Titre 2 7" xfId="5397"/>
    <cellStyle name="Titre 2 7 2" xfId="5398"/>
    <cellStyle name="Titre 2 7 3" xfId="5399"/>
    <cellStyle name="Titre 2 7 4" xfId="5400"/>
    <cellStyle name="Titre 2 7 5" xfId="5401"/>
    <cellStyle name="Titre 2 7 6" xfId="5402"/>
    <cellStyle name="Titre 2 7 7" xfId="5403"/>
    <cellStyle name="Titre 2 7 8" xfId="51170"/>
    <cellStyle name="Titre 2 8" xfId="5404"/>
    <cellStyle name="Titre 2 8 2" xfId="5405"/>
    <cellStyle name="Titre 2 8 3" xfId="5406"/>
    <cellStyle name="Titre 2 8 4" xfId="5407"/>
    <cellStyle name="Titre 2 8 5" xfId="5408"/>
    <cellStyle name="Titre 2 8 6" xfId="5409"/>
    <cellStyle name="Titre 2 8 7" xfId="5410"/>
    <cellStyle name="Titre 2 9" xfId="5411"/>
    <cellStyle name="Titre 2 9 2" xfId="5412"/>
    <cellStyle name="Titre 2 9 3" xfId="5413"/>
    <cellStyle name="Titre 2 9 4" xfId="5414"/>
    <cellStyle name="Titre 2 9 5" xfId="5415"/>
    <cellStyle name="Titre 2 9 6" xfId="5416"/>
    <cellStyle name="Titre 2 9 7" xfId="5417"/>
    <cellStyle name="Titre 3 10 2" xfId="5418"/>
    <cellStyle name="Titre 3 11 2" xfId="5419"/>
    <cellStyle name="Titre 3 12 2" xfId="5420"/>
    <cellStyle name="Titre 3 13 2" xfId="5421"/>
    <cellStyle name="Titre 3 14 2" xfId="5422"/>
    <cellStyle name="Titre 3 15" xfId="51171"/>
    <cellStyle name="Titre 3 15 2" xfId="5423"/>
    <cellStyle name="Titre 3 16 2" xfId="5424"/>
    <cellStyle name="Titre 3 17 2" xfId="5425"/>
    <cellStyle name="Titre 3 18 2" xfId="5426"/>
    <cellStyle name="Titre 3 19 2" xfId="5427"/>
    <cellStyle name="Titre 3 2" xfId="5428"/>
    <cellStyle name="Titre 3 2 2" xfId="5429"/>
    <cellStyle name="Titre 3 2 2 2" xfId="5430"/>
    <cellStyle name="Titre 3 2 2 2 2" xfId="5431"/>
    <cellStyle name="Titre 3 2 2 2 2 2" xfId="5432"/>
    <cellStyle name="Titre 3 2 2 2 2 2 2" xfId="5433"/>
    <cellStyle name="Titre 3 2 2 2 2 2 2 2" xfId="51172"/>
    <cellStyle name="Titre 3 2 2 2 2 2 3" xfId="5434"/>
    <cellStyle name="Titre 3 2 2 2 2 2 3 2" xfId="51173"/>
    <cellStyle name="Titre 3 2 2 2 2 3" xfId="5435"/>
    <cellStyle name="Titre 3 2 2 2 2 4" xfId="51174"/>
    <cellStyle name="Titre 3 2 2 2 3" xfId="5436"/>
    <cellStyle name="Titre 3 2 2 2 3 2" xfId="51175"/>
    <cellStyle name="Titre 3 2 2 2 4" xfId="5437"/>
    <cellStyle name="Titre 3 2 2 2 4 2" xfId="51176"/>
    <cellStyle name="Titre 3 2 2 2 5" xfId="5438"/>
    <cellStyle name="Titre 3 2 2 2 5 2" xfId="51177"/>
    <cellStyle name="Titre 3 2 2 2 6" xfId="5439"/>
    <cellStyle name="Titre 3 2 2 2 6 2" xfId="51178"/>
    <cellStyle name="Titre 3 2 2 3" xfId="5440"/>
    <cellStyle name="Titre 3 2 2 4" xfId="5441"/>
    <cellStyle name="Titre 3 2 2 5" xfId="5442"/>
    <cellStyle name="Titre 3 2 2 6" xfId="5443"/>
    <cellStyle name="Titre 3 2 2 7" xfId="51179"/>
    <cellStyle name="Titre 3 2 3" xfId="5444"/>
    <cellStyle name="Titre 3 2 3 2" xfId="51180"/>
    <cellStyle name="Titre 3 2 4" xfId="5445"/>
    <cellStyle name="Titre 3 2 4 2" xfId="51181"/>
    <cellStyle name="Titre 3 2 5" xfId="5446"/>
    <cellStyle name="Titre 3 2 5 2" xfId="51182"/>
    <cellStyle name="Titre 3 2 6" xfId="5447"/>
    <cellStyle name="Titre 3 2 6 2" xfId="51183"/>
    <cellStyle name="Titre 3 2 7" xfId="5448"/>
    <cellStyle name="Titre 3 2 7 2" xfId="51184"/>
    <cellStyle name="Titre 3 2 8" xfId="51185"/>
    <cellStyle name="Titre 3 2_210-TABLEAU SHO SUNCITY du 27-04-12" xfId="5449"/>
    <cellStyle name="Titre 3 20 2" xfId="5450"/>
    <cellStyle name="Titre 3 21 2" xfId="5451"/>
    <cellStyle name="Titre 3 22 2" xfId="5452"/>
    <cellStyle name="Titre 3 23 2" xfId="5453"/>
    <cellStyle name="Titre 3 24 2" xfId="5454"/>
    <cellStyle name="Titre 3 25 2" xfId="5455"/>
    <cellStyle name="Titre 3 26" xfId="51186"/>
    <cellStyle name="Titre 3 26 2" xfId="5456"/>
    <cellStyle name="Titre 3 27" xfId="51944"/>
    <cellStyle name="Titre 3 27 2" xfId="5457"/>
    <cellStyle name="Titre 3 28 2" xfId="5458"/>
    <cellStyle name="Titre 3 29 2" xfId="5459"/>
    <cellStyle name="Titre 3 3" xfId="5460"/>
    <cellStyle name="Titre 3 3 2" xfId="5461"/>
    <cellStyle name="Titre 3 3 3" xfId="5462"/>
    <cellStyle name="Titre 3 3 4" xfId="5463"/>
    <cellStyle name="Titre 3 3 5" xfId="5464"/>
    <cellStyle name="Titre 3 3 6" xfId="5465"/>
    <cellStyle name="Titre 3 3 7" xfId="5466"/>
    <cellStyle name="Titre 3 3 8" xfId="51187"/>
    <cellStyle name="Titre 3 30 2" xfId="5467"/>
    <cellStyle name="Titre 3 31 2" xfId="5468"/>
    <cellStyle name="Titre 3 31 2 2" xfId="51188"/>
    <cellStyle name="Titre 3 4" xfId="5469"/>
    <cellStyle name="Titre 3 4 2" xfId="5470"/>
    <cellStyle name="Titre 3 4 3" xfId="5471"/>
    <cellStyle name="Titre 3 4 4" xfId="5472"/>
    <cellStyle name="Titre 3 4 5" xfId="5473"/>
    <cellStyle name="Titre 3 4 6" xfId="5474"/>
    <cellStyle name="Titre 3 4 7" xfId="5475"/>
    <cellStyle name="Titre 3 4 8" xfId="51189"/>
    <cellStyle name="Titre 3 5" xfId="5476"/>
    <cellStyle name="Titre 3 5 2" xfId="5477"/>
    <cellStyle name="Titre 3 5 3" xfId="5478"/>
    <cellStyle name="Titre 3 5 4" xfId="5479"/>
    <cellStyle name="Titre 3 5 5" xfId="5480"/>
    <cellStyle name="Titre 3 5 6" xfId="5481"/>
    <cellStyle name="Titre 3 5 7" xfId="5482"/>
    <cellStyle name="Titre 3 5 8" xfId="51190"/>
    <cellStyle name="Titre 3 6" xfId="5483"/>
    <cellStyle name="Titre 3 6 2" xfId="5484"/>
    <cellStyle name="Titre 3 6 3" xfId="5485"/>
    <cellStyle name="Titre 3 6 4" xfId="5486"/>
    <cellStyle name="Titre 3 6 5" xfId="5487"/>
    <cellStyle name="Titre 3 6 6" xfId="5488"/>
    <cellStyle name="Titre 3 6 7" xfId="5489"/>
    <cellStyle name="Titre 3 6 8" xfId="51191"/>
    <cellStyle name="Titre 3 7" xfId="5490"/>
    <cellStyle name="Titre 3 7 2" xfId="5491"/>
    <cellStyle name="Titre 3 7 3" xfId="5492"/>
    <cellStyle name="Titre 3 7 4" xfId="5493"/>
    <cellStyle name="Titre 3 7 5" xfId="5494"/>
    <cellStyle name="Titre 3 7 6" xfId="5495"/>
    <cellStyle name="Titre 3 7 7" xfId="5496"/>
    <cellStyle name="Titre 3 7 8" xfId="51192"/>
    <cellStyle name="Titre 3 8" xfId="5497"/>
    <cellStyle name="Titre 3 8 2" xfId="5498"/>
    <cellStyle name="Titre 3 8 3" xfId="5499"/>
    <cellStyle name="Titre 3 8 4" xfId="5500"/>
    <cellStyle name="Titre 3 8 5" xfId="5501"/>
    <cellStyle name="Titre 3 8 6" xfId="5502"/>
    <cellStyle name="Titre 3 8 7" xfId="5503"/>
    <cellStyle name="Titre 3 9" xfId="5504"/>
    <cellStyle name="Titre 3 9 2" xfId="5505"/>
    <cellStyle name="Titre 3 9 3" xfId="5506"/>
    <cellStyle name="Titre 3 9 4" xfId="5507"/>
    <cellStyle name="Titre 3 9 5" xfId="5508"/>
    <cellStyle name="Titre 3 9 6" xfId="5509"/>
    <cellStyle name="Titre 3 9 7" xfId="5510"/>
    <cellStyle name="Titre 4 10 2" xfId="5511"/>
    <cellStyle name="Titre 4 11 2" xfId="5512"/>
    <cellStyle name="Titre 4 12 2" xfId="5513"/>
    <cellStyle name="Titre 4 13 2" xfId="5514"/>
    <cellStyle name="Titre 4 14 2" xfId="5515"/>
    <cellStyle name="Titre 4 15" xfId="51193"/>
    <cellStyle name="Titre 4 15 2" xfId="5516"/>
    <cellStyle name="Titre 4 16 2" xfId="5517"/>
    <cellStyle name="Titre 4 17 2" xfId="5518"/>
    <cellStyle name="Titre 4 18 2" xfId="5519"/>
    <cellStyle name="Titre 4 19 2" xfId="5520"/>
    <cellStyle name="Titre 4 2" xfId="5521"/>
    <cellStyle name="Titre 4 2 2" xfId="5522"/>
    <cellStyle name="Titre 4 2 2 2" xfId="5523"/>
    <cellStyle name="Titre 4 2 2 2 2" xfId="5524"/>
    <cellStyle name="Titre 4 2 2 2 2 2" xfId="5525"/>
    <cellStyle name="Titre 4 2 2 2 2 2 2" xfId="5526"/>
    <cellStyle name="Titre 4 2 2 2 2 2 2 2" xfId="51945"/>
    <cellStyle name="Titre 4 2 2 2 2 2 3" xfId="5527"/>
    <cellStyle name="Titre 4 2 2 2 2 3" xfId="5528"/>
    <cellStyle name="Titre 4 2 2 2 3" xfId="5529"/>
    <cellStyle name="Titre 4 2 2 2 4" xfId="5530"/>
    <cellStyle name="Titre 4 2 2 2 5" xfId="5531"/>
    <cellStyle name="Titre 4 2 2 2 6" xfId="5532"/>
    <cellStyle name="Titre 4 2 2 3" xfId="5533"/>
    <cellStyle name="Titre 4 2 2 4" xfId="5534"/>
    <cellStyle name="Titre 4 2 2 5" xfId="5535"/>
    <cellStyle name="Titre 4 2 2 6" xfId="5536"/>
    <cellStyle name="Titre 4 2 3" xfId="5537"/>
    <cellStyle name="Titre 4 2 4" xfId="5538"/>
    <cellStyle name="Titre 4 2 5" xfId="5539"/>
    <cellStyle name="Titre 4 2 6" xfId="5540"/>
    <cellStyle name="Titre 4 2 7" xfId="5541"/>
    <cellStyle name="Titre 4 20 2" xfId="5542"/>
    <cellStyle name="Titre 4 21 2" xfId="5543"/>
    <cellStyle name="Titre 4 22 2" xfId="5544"/>
    <cellStyle name="Titre 4 23 2" xfId="5545"/>
    <cellStyle name="Titre 4 24 2" xfId="5546"/>
    <cellStyle name="Titre 4 25 2" xfId="5547"/>
    <cellStyle name="Titre 4 26" xfId="51194"/>
    <cellStyle name="Titre 4 26 2" xfId="5548"/>
    <cellStyle name="Titre 4 27" xfId="51946"/>
    <cellStyle name="Titre 4 27 2" xfId="5549"/>
    <cellStyle name="Titre 4 28 2" xfId="5550"/>
    <cellStyle name="Titre 4 29 2" xfId="5551"/>
    <cellStyle name="Titre 4 3" xfId="5552"/>
    <cellStyle name="Titre 4 3 2" xfId="5553"/>
    <cellStyle name="Titre 4 3 3" xfId="5554"/>
    <cellStyle name="Titre 4 3 4" xfId="5555"/>
    <cellStyle name="Titre 4 3 5" xfId="5556"/>
    <cellStyle name="Titre 4 3 6" xfId="5557"/>
    <cellStyle name="Titre 4 3 7" xfId="5558"/>
    <cellStyle name="Titre 4 30 2" xfId="5559"/>
    <cellStyle name="Titre 4 31 2" xfId="5560"/>
    <cellStyle name="Titre 4 4" xfId="5561"/>
    <cellStyle name="Titre 4 4 2" xfId="5562"/>
    <cellStyle name="Titre 4 4 3" xfId="5563"/>
    <cellStyle name="Titre 4 4 4" xfId="5564"/>
    <cellStyle name="Titre 4 4 5" xfId="5565"/>
    <cellStyle name="Titre 4 4 6" xfId="5566"/>
    <cellStyle name="Titre 4 4 7" xfId="5567"/>
    <cellStyle name="Titre 4 5" xfId="5568"/>
    <cellStyle name="Titre 4 5 2" xfId="5569"/>
    <cellStyle name="Titre 4 5 3" xfId="5570"/>
    <cellStyle name="Titre 4 5 4" xfId="5571"/>
    <cellStyle name="Titre 4 5 5" xfId="5572"/>
    <cellStyle name="Titre 4 5 6" xfId="5573"/>
    <cellStyle name="Titre 4 5 7" xfId="5574"/>
    <cellStyle name="Titre 4 5 8" xfId="51195"/>
    <cellStyle name="Titre 4 6" xfId="5575"/>
    <cellStyle name="Titre 4 6 2" xfId="5576"/>
    <cellStyle name="Titre 4 6 3" xfId="5577"/>
    <cellStyle name="Titre 4 6 4" xfId="5578"/>
    <cellStyle name="Titre 4 6 5" xfId="5579"/>
    <cellStyle name="Titre 4 6 6" xfId="5580"/>
    <cellStyle name="Titre 4 6 7" xfId="5581"/>
    <cellStyle name="Titre 4 6 8" xfId="51196"/>
    <cellStyle name="Titre 4 7" xfId="5582"/>
    <cellStyle name="Titre 4 7 2" xfId="5583"/>
    <cellStyle name="Titre 4 7 3" xfId="5584"/>
    <cellStyle name="Titre 4 7 4" xfId="5585"/>
    <cellStyle name="Titre 4 7 5" xfId="5586"/>
    <cellStyle name="Titre 4 7 6" xfId="5587"/>
    <cellStyle name="Titre 4 7 7" xfId="5588"/>
    <cellStyle name="Titre 4 7 8" xfId="51197"/>
    <cellStyle name="Titre 4 8" xfId="5589"/>
    <cellStyle name="Titre 4 8 2" xfId="5590"/>
    <cellStyle name="Titre 4 8 3" xfId="5591"/>
    <cellStyle name="Titre 4 8 4" xfId="5592"/>
    <cellStyle name="Titre 4 8 5" xfId="5593"/>
    <cellStyle name="Titre 4 8 6" xfId="5594"/>
    <cellStyle name="Titre 4 8 7" xfId="5595"/>
    <cellStyle name="Titre 4 9" xfId="5596"/>
    <cellStyle name="Titre 4 9 2" xfId="5597"/>
    <cellStyle name="Titre 4 9 3" xfId="5598"/>
    <cellStyle name="Titre 4 9 4" xfId="5599"/>
    <cellStyle name="Titre 4 9 5" xfId="5600"/>
    <cellStyle name="Titre 4 9 6" xfId="5601"/>
    <cellStyle name="Titre 4 9 7" xfId="5602"/>
    <cellStyle name="Título" xfId="5603"/>
    <cellStyle name="Título 1" xfId="5604"/>
    <cellStyle name="Título 2" xfId="5605"/>
    <cellStyle name="Título 3" xfId="5606"/>
    <cellStyle name="Total 10 2" xfId="5607"/>
    <cellStyle name="Total 11 2" xfId="5608"/>
    <cellStyle name="Total 12 2" xfId="5609"/>
    <cellStyle name="Total 13 2" xfId="5610"/>
    <cellStyle name="Total 14 2" xfId="5611"/>
    <cellStyle name="Total 15" xfId="51198"/>
    <cellStyle name="Total 15 2" xfId="5612"/>
    <cellStyle name="Total 16 2" xfId="5613"/>
    <cellStyle name="Total 17 2" xfId="5614"/>
    <cellStyle name="Total 18 2" xfId="5615"/>
    <cellStyle name="Total 19 2" xfId="5616"/>
    <cellStyle name="Total 2" xfId="5617"/>
    <cellStyle name="Total 2 10" xfId="51199"/>
    <cellStyle name="Total 2 2" xfId="5618"/>
    <cellStyle name="Total 2 2 2" xfId="5619"/>
    <cellStyle name="Total 2 2 2 2" xfId="5620"/>
    <cellStyle name="Total 2 2 2 2 2" xfId="5621"/>
    <cellStyle name="Total 2 2 2 2 2 2" xfId="5622"/>
    <cellStyle name="Total 2 2 2 2 2 2 2" xfId="35504"/>
    <cellStyle name="Total 2 2 2 2 2 2 3" xfId="51200"/>
    <cellStyle name="Total 2 2 2 2 2 2 4" xfId="51201"/>
    <cellStyle name="Total 2 2 2 2 2 3" xfId="5623"/>
    <cellStyle name="Total 2 2 2 2 2 3 2" xfId="35505"/>
    <cellStyle name="Total 2 2 2 2 2 3 3" xfId="51202"/>
    <cellStyle name="Total 2 2 2 2 2 3 4" xfId="51203"/>
    <cellStyle name="Total 2 2 2 2 3" xfId="5624"/>
    <cellStyle name="Total 2 2 2 2 4" xfId="35506"/>
    <cellStyle name="Total 2 2 2 2 5" xfId="51204"/>
    <cellStyle name="Total 2 2 2 2 6" xfId="51205"/>
    <cellStyle name="Total 2 2 2 3" xfId="5625"/>
    <cellStyle name="Total 2 2 2 3 2" xfId="35507"/>
    <cellStyle name="Total 2 2 2 3 3" xfId="51206"/>
    <cellStyle name="Total 2 2 2 3 4" xfId="51207"/>
    <cellStyle name="Total 2 2 2 4" xfId="5626"/>
    <cellStyle name="Total 2 2 2 4 2" xfId="35508"/>
    <cellStyle name="Total 2 2 2 4 3" xfId="51208"/>
    <cellStyle name="Total 2 2 2 4 4" xfId="51209"/>
    <cellStyle name="Total 2 2 2 5" xfId="5627"/>
    <cellStyle name="Total 2 2 2 5 2" xfId="35509"/>
    <cellStyle name="Total 2 2 2 5 3" xfId="51210"/>
    <cellStyle name="Total 2 2 2 5 4" xfId="51211"/>
    <cellStyle name="Total 2 2 2 6" xfId="5628"/>
    <cellStyle name="Total 2 2 2 6 2" xfId="35510"/>
    <cellStyle name="Total 2 2 2 6 3" xfId="51212"/>
    <cellStyle name="Total 2 2 2 6 4" xfId="51213"/>
    <cellStyle name="Total 2 2 3" xfId="5629"/>
    <cellStyle name="Total 2 2 4" xfId="5630"/>
    <cellStyle name="Total 2 2 5" xfId="5631"/>
    <cellStyle name="Total 2 2 6" xfId="5632"/>
    <cellStyle name="Total 2 2 7" xfId="35511"/>
    <cellStyle name="Total 2 2 8" xfId="51214"/>
    <cellStyle name="Total 2 2 9" xfId="51215"/>
    <cellStyle name="Total 2 3" xfId="5633"/>
    <cellStyle name="Total 2 3 2" xfId="35512"/>
    <cellStyle name="Total 2 3 3" xfId="51216"/>
    <cellStyle name="Total 2 3 4" xfId="51217"/>
    <cellStyle name="Total 2 4" xfId="5634"/>
    <cellStyle name="Total 2 4 2" xfId="35513"/>
    <cellStyle name="Total 2 4 3" xfId="51218"/>
    <cellStyle name="Total 2 4 4" xfId="51219"/>
    <cellStyle name="Total 2 5" xfId="5635"/>
    <cellStyle name="Total 2 5 2" xfId="35514"/>
    <cellStyle name="Total 2 5 3" xfId="51220"/>
    <cellStyle name="Total 2 5 4" xfId="51221"/>
    <cellStyle name="Total 2 6" xfId="5636"/>
    <cellStyle name="Total 2 6 2" xfId="35515"/>
    <cellStyle name="Total 2 6 3" xfId="51222"/>
    <cellStyle name="Total 2 6 4" xfId="51223"/>
    <cellStyle name="Total 2 7" xfId="5637"/>
    <cellStyle name="Total 2 7 2" xfId="35516"/>
    <cellStyle name="Total 2 7 3" xfId="51224"/>
    <cellStyle name="Total 2 7 4" xfId="51225"/>
    <cellStyle name="Total 2 8" xfId="35517"/>
    <cellStyle name="Total 2 9" xfId="51226"/>
    <cellStyle name="Total 2_210-TABLEAU SHO SUNCITY du 27-04-12" xfId="5638"/>
    <cellStyle name="Total 20 2" xfId="5639"/>
    <cellStyle name="Total 21 2" xfId="5640"/>
    <cellStyle name="Total 22 2" xfId="5641"/>
    <cellStyle name="Total 23 2" xfId="5642"/>
    <cellStyle name="Total 24 2" xfId="5643"/>
    <cellStyle name="Total 25 2" xfId="5644"/>
    <cellStyle name="Total 26" xfId="51227"/>
    <cellStyle name="Total 26 2" xfId="5645"/>
    <cellStyle name="Total 27" xfId="51947"/>
    <cellStyle name="Total 27 2" xfId="5646"/>
    <cellStyle name="Total 28 2" xfId="5647"/>
    <cellStyle name="Total 29 2" xfId="5648"/>
    <cellStyle name="Total 3" xfId="5649"/>
    <cellStyle name="Total 3 10" xfId="51228"/>
    <cellStyle name="Total 3 2" xfId="5650"/>
    <cellStyle name="Total 3 3" xfId="5651"/>
    <cellStyle name="Total 3 4" xfId="5652"/>
    <cellStyle name="Total 3 5" xfId="5653"/>
    <cellStyle name="Total 3 6" xfId="5654"/>
    <cellStyle name="Total 3 7" xfId="5655"/>
    <cellStyle name="Total 3 8" xfId="35518"/>
    <cellStyle name="Total 3 9" xfId="51229"/>
    <cellStyle name="Total 30 2" xfId="5656"/>
    <cellStyle name="Total 31 2" xfId="5657"/>
    <cellStyle name="Total 31 2 2" xfId="35519"/>
    <cellStyle name="Total 31 2 3" xfId="51230"/>
    <cellStyle name="Total 31 2 4" xfId="51231"/>
    <cellStyle name="Total 4" xfId="5658"/>
    <cellStyle name="Total 4 10" xfId="51232"/>
    <cellStyle name="Total 4 2" xfId="5659"/>
    <cellStyle name="Total 4 3" xfId="5660"/>
    <cellStyle name="Total 4 4" xfId="5661"/>
    <cellStyle name="Total 4 5" xfId="5662"/>
    <cellStyle name="Total 4 6" xfId="5663"/>
    <cellStyle name="Total 4 7" xfId="5664"/>
    <cellStyle name="Total 4 8" xfId="35520"/>
    <cellStyle name="Total 4 9" xfId="51233"/>
    <cellStyle name="Total 5" xfId="5665"/>
    <cellStyle name="Total 5 2" xfId="5666"/>
    <cellStyle name="Total 5 3" xfId="5667"/>
    <cellStyle name="Total 5 4" xfId="5668"/>
    <cellStyle name="Total 5 5" xfId="5669"/>
    <cellStyle name="Total 5 6" xfId="5670"/>
    <cellStyle name="Total 5 7" xfId="5671"/>
    <cellStyle name="Total 5 8" xfId="51234"/>
    <cellStyle name="Total 6" xfId="5672"/>
    <cellStyle name="Total 6 2" xfId="5673"/>
    <cellStyle name="Total 6 3" xfId="5674"/>
    <cellStyle name="Total 6 4" xfId="5675"/>
    <cellStyle name="Total 6 5" xfId="5676"/>
    <cellStyle name="Total 6 6" xfId="5677"/>
    <cellStyle name="Total 6 7" xfId="5678"/>
    <cellStyle name="Total 6 8" xfId="51235"/>
    <cellStyle name="Total 7" xfId="5679"/>
    <cellStyle name="Total 7 2" xfId="5680"/>
    <cellStyle name="Total 7 3" xfId="5681"/>
    <cellStyle name="Total 7 4" xfId="5682"/>
    <cellStyle name="Total 7 5" xfId="5683"/>
    <cellStyle name="Total 7 6" xfId="5684"/>
    <cellStyle name="Total 7 7" xfId="5685"/>
    <cellStyle name="Total 7 8" xfId="51236"/>
    <cellStyle name="Total 8" xfId="5686"/>
    <cellStyle name="Total 8 2" xfId="5687"/>
    <cellStyle name="Total 8 3" xfId="5688"/>
    <cellStyle name="Total 8 4" xfId="5689"/>
    <cellStyle name="Total 8 5" xfId="5690"/>
    <cellStyle name="Total 8 6" xfId="5691"/>
    <cellStyle name="Total 8 7" xfId="5692"/>
    <cellStyle name="Total 9" xfId="5693"/>
    <cellStyle name="Total 9 2" xfId="5694"/>
    <cellStyle name="Total 9 3" xfId="5695"/>
    <cellStyle name="Total 9 4" xfId="5696"/>
    <cellStyle name="Total 9 5" xfId="5697"/>
    <cellStyle name="Total 9 6" xfId="5698"/>
    <cellStyle name="Total 9 7" xfId="5699"/>
    <cellStyle name="Vérification 10 2" xfId="5700"/>
    <cellStyle name="Vérification 11 2" xfId="5701"/>
    <cellStyle name="Vérification 12 2" xfId="5702"/>
    <cellStyle name="Vérification 13 2" xfId="5703"/>
    <cellStyle name="Vérification 14 2" xfId="5704"/>
    <cellStyle name="Vérification 15" xfId="51237"/>
    <cellStyle name="Vérification 15 2" xfId="5705"/>
    <cellStyle name="Vérification 16 2" xfId="5706"/>
    <cellStyle name="Vérification 17 2" xfId="5707"/>
    <cellStyle name="Vérification 18 2" xfId="5708"/>
    <cellStyle name="Vérification 19 2" xfId="5709"/>
    <cellStyle name="Vérification 2" xfId="5710"/>
    <cellStyle name="Vérification 2 2" xfId="5711"/>
    <cellStyle name="Vérification 2 2 2" xfId="5712"/>
    <cellStyle name="Vérification 2 2 2 2" xfId="5713"/>
    <cellStyle name="Vérification 2 2 2 2 2" xfId="5714"/>
    <cellStyle name="Vérification 2 2 2 2 2 2" xfId="5715"/>
    <cellStyle name="Vérification 2 2 2 2 2 3" xfId="5716"/>
    <cellStyle name="Vérification 2 2 2 2 3" xfId="5717"/>
    <cellStyle name="Vérification 2 2 2 3" xfId="5718"/>
    <cellStyle name="Vérification 2 2 2 4" xfId="5719"/>
    <cellStyle name="Vérification 2 2 2 5" xfId="5720"/>
    <cellStyle name="Vérification 2 2 2 6" xfId="5721"/>
    <cellStyle name="Vérification 2 2 3" xfId="5722"/>
    <cellStyle name="Vérification 2 2 4" xfId="5723"/>
    <cellStyle name="Vérification 2 2 5" xfId="5724"/>
    <cellStyle name="Vérification 2 2 6" xfId="5725"/>
    <cellStyle name="Vérification 2 3" xfId="5726"/>
    <cellStyle name="Vérification 2 4" xfId="5727"/>
    <cellStyle name="Vérification 2 5" xfId="5728"/>
    <cellStyle name="Vérification 2 6" xfId="5729"/>
    <cellStyle name="Vérification 2 7" xfId="5730"/>
    <cellStyle name="Vérification 2_210-TABLEAU SHO SUNCITY du 27-04-12" xfId="5731"/>
    <cellStyle name="Vérification 20 2" xfId="5732"/>
    <cellStyle name="Vérification 21 2" xfId="5733"/>
    <cellStyle name="Vérification 22 2" xfId="5734"/>
    <cellStyle name="Vérification 23 2" xfId="5735"/>
    <cellStyle name="Vérification 24 2" xfId="5736"/>
    <cellStyle name="Vérification 25 2" xfId="5737"/>
    <cellStyle name="Vérification 26" xfId="51238"/>
    <cellStyle name="Vérification 26 2" xfId="5738"/>
    <cellStyle name="Vérification 27" xfId="51948"/>
    <cellStyle name="Vérification 27 2" xfId="5739"/>
    <cellStyle name="Vérification 28 2" xfId="5740"/>
    <cellStyle name="Vérification 29 2" xfId="5741"/>
    <cellStyle name="Vérification 3" xfId="5742"/>
    <cellStyle name="Vérification 3 2" xfId="5743"/>
    <cellStyle name="Vérification 3 3" xfId="5744"/>
    <cellStyle name="Vérification 3 4" xfId="5745"/>
    <cellStyle name="Vérification 3 5" xfId="5746"/>
    <cellStyle name="Vérification 3 6" xfId="5747"/>
    <cellStyle name="Vérification 3 7" xfId="5748"/>
    <cellStyle name="Vérification 30 2" xfId="5749"/>
    <cellStyle name="Vérification 31 2" xfId="5750"/>
    <cellStyle name="Vérification 4" xfId="5751"/>
    <cellStyle name="Vérification 4 2" xfId="5752"/>
    <cellStyle name="Vérification 4 3" xfId="5753"/>
    <cellStyle name="Vérification 4 4" xfId="5754"/>
    <cellStyle name="Vérification 4 5" xfId="5755"/>
    <cellStyle name="Vérification 4 6" xfId="5756"/>
    <cellStyle name="Vérification 4 7" xfId="5757"/>
    <cellStyle name="Vérification 5" xfId="5758"/>
    <cellStyle name="Vérification 5 2" xfId="5759"/>
    <cellStyle name="Vérification 5 3" xfId="5760"/>
    <cellStyle name="Vérification 5 4" xfId="5761"/>
    <cellStyle name="Vérification 5 5" xfId="5762"/>
    <cellStyle name="Vérification 5 6" xfId="5763"/>
    <cellStyle name="Vérification 5 7" xfId="5764"/>
    <cellStyle name="Vérification 5 8" xfId="51239"/>
    <cellStyle name="Vérification 6" xfId="5765"/>
    <cellStyle name="Vérification 6 2" xfId="5766"/>
    <cellStyle name="Vérification 6 3" xfId="5767"/>
    <cellStyle name="Vérification 6 4" xfId="5768"/>
    <cellStyle name="Vérification 6 5" xfId="5769"/>
    <cellStyle name="Vérification 6 6" xfId="5770"/>
    <cellStyle name="Vérification 6 7" xfId="5771"/>
    <cellStyle name="Vérification 6 8" xfId="51240"/>
    <cellStyle name="Vérification 7" xfId="5772"/>
    <cellStyle name="Vérification 7 2" xfId="5773"/>
    <cellStyle name="Vérification 7 3" xfId="5774"/>
    <cellStyle name="Vérification 7 4" xfId="5775"/>
    <cellStyle name="Vérification 7 5" xfId="5776"/>
    <cellStyle name="Vérification 7 6" xfId="5777"/>
    <cellStyle name="Vérification 7 7" xfId="5778"/>
    <cellStyle name="Vérification 7 8" xfId="51241"/>
    <cellStyle name="Vérification 8" xfId="5779"/>
    <cellStyle name="Vérification 8 2" xfId="5780"/>
    <cellStyle name="Vérification 8 3" xfId="5781"/>
    <cellStyle name="Vérification 8 4" xfId="5782"/>
    <cellStyle name="Vérification 8 5" xfId="5783"/>
    <cellStyle name="Vérification 8 6" xfId="5784"/>
    <cellStyle name="Vérification 8 7" xfId="5785"/>
    <cellStyle name="Vérification 9" xfId="5786"/>
    <cellStyle name="Vérification 9 2" xfId="5787"/>
    <cellStyle name="Vérification 9 3" xfId="5788"/>
    <cellStyle name="Vérification 9 4" xfId="5789"/>
    <cellStyle name="Vérification 9 5" xfId="5790"/>
    <cellStyle name="Vérification 9 6" xfId="5791"/>
    <cellStyle name="Vérification 9 7" xfId="5792"/>
    <cellStyle name="Virgule fixe" xfId="17064"/>
    <cellStyle name="Virgule fixe 2" xfId="17065"/>
    <cellStyle name="Währung" xfId="5793"/>
    <cellStyle name="Warning Text" xfId="5794"/>
  </cellStyles>
  <dxfs count="6">
    <dxf>
      <font>
        <condense val="0"/>
        <extend val="0"/>
        <color indexed="9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9" defaultPivotStyle="PivotStyleLight16"/>
  <colors>
    <mruColors>
      <color rgb="FF00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9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21.xml"/><Relationship Id="rId63" Type="http://schemas.openxmlformats.org/officeDocument/2006/relationships/externalLink" Target="externalLinks/externalLink42.xml"/><Relationship Id="rId84" Type="http://schemas.openxmlformats.org/officeDocument/2006/relationships/externalLink" Target="externalLinks/externalLink63.xml"/><Relationship Id="rId138" Type="http://schemas.openxmlformats.org/officeDocument/2006/relationships/externalLink" Target="externalLinks/externalLink117.xml"/><Relationship Id="rId159" Type="http://schemas.openxmlformats.org/officeDocument/2006/relationships/externalLink" Target="externalLinks/externalLink138.xml"/><Relationship Id="rId170" Type="http://schemas.openxmlformats.org/officeDocument/2006/relationships/externalLink" Target="externalLinks/externalLink149.xml"/><Relationship Id="rId191" Type="http://schemas.openxmlformats.org/officeDocument/2006/relationships/externalLink" Target="externalLinks/externalLink170.xml"/><Relationship Id="rId205" Type="http://schemas.openxmlformats.org/officeDocument/2006/relationships/externalLink" Target="externalLinks/externalLink184.xml"/><Relationship Id="rId107" Type="http://schemas.openxmlformats.org/officeDocument/2006/relationships/externalLink" Target="externalLinks/externalLink86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1.xml"/><Relationship Id="rId53" Type="http://schemas.openxmlformats.org/officeDocument/2006/relationships/externalLink" Target="externalLinks/externalLink32.xml"/><Relationship Id="rId74" Type="http://schemas.openxmlformats.org/officeDocument/2006/relationships/externalLink" Target="externalLinks/externalLink53.xml"/><Relationship Id="rId128" Type="http://schemas.openxmlformats.org/officeDocument/2006/relationships/externalLink" Target="externalLinks/externalLink107.xml"/><Relationship Id="rId149" Type="http://schemas.openxmlformats.org/officeDocument/2006/relationships/externalLink" Target="externalLinks/externalLink128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4.xml"/><Relationship Id="rId160" Type="http://schemas.openxmlformats.org/officeDocument/2006/relationships/externalLink" Target="externalLinks/externalLink139.xml"/><Relationship Id="rId181" Type="http://schemas.openxmlformats.org/officeDocument/2006/relationships/externalLink" Target="externalLinks/externalLink160.xml"/><Relationship Id="rId22" Type="http://schemas.openxmlformats.org/officeDocument/2006/relationships/externalLink" Target="externalLinks/externalLink1.xml"/><Relationship Id="rId43" Type="http://schemas.openxmlformats.org/officeDocument/2006/relationships/externalLink" Target="externalLinks/externalLink22.xml"/><Relationship Id="rId64" Type="http://schemas.openxmlformats.org/officeDocument/2006/relationships/externalLink" Target="externalLinks/externalLink43.xml"/><Relationship Id="rId118" Type="http://schemas.openxmlformats.org/officeDocument/2006/relationships/externalLink" Target="externalLinks/externalLink97.xml"/><Relationship Id="rId139" Type="http://schemas.openxmlformats.org/officeDocument/2006/relationships/externalLink" Target="externalLinks/externalLink118.xml"/><Relationship Id="rId85" Type="http://schemas.openxmlformats.org/officeDocument/2006/relationships/externalLink" Target="externalLinks/externalLink64.xml"/><Relationship Id="rId150" Type="http://schemas.openxmlformats.org/officeDocument/2006/relationships/externalLink" Target="externalLinks/externalLink129.xml"/><Relationship Id="rId171" Type="http://schemas.openxmlformats.org/officeDocument/2006/relationships/externalLink" Target="externalLinks/externalLink150.xml"/><Relationship Id="rId192" Type="http://schemas.openxmlformats.org/officeDocument/2006/relationships/externalLink" Target="externalLinks/externalLink171.xml"/><Relationship Id="rId206" Type="http://schemas.openxmlformats.org/officeDocument/2006/relationships/externalLink" Target="externalLinks/externalLink185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2.xml"/><Relationship Id="rId108" Type="http://schemas.openxmlformats.org/officeDocument/2006/relationships/externalLink" Target="externalLinks/externalLink87.xml"/><Relationship Id="rId129" Type="http://schemas.openxmlformats.org/officeDocument/2006/relationships/externalLink" Target="externalLinks/externalLink108.xml"/><Relationship Id="rId54" Type="http://schemas.openxmlformats.org/officeDocument/2006/relationships/externalLink" Target="externalLinks/externalLink33.xml"/><Relationship Id="rId75" Type="http://schemas.openxmlformats.org/officeDocument/2006/relationships/externalLink" Target="externalLinks/externalLink54.xml"/><Relationship Id="rId96" Type="http://schemas.openxmlformats.org/officeDocument/2006/relationships/externalLink" Target="externalLinks/externalLink75.xml"/><Relationship Id="rId140" Type="http://schemas.openxmlformats.org/officeDocument/2006/relationships/externalLink" Target="externalLinks/externalLink119.xml"/><Relationship Id="rId161" Type="http://schemas.openxmlformats.org/officeDocument/2006/relationships/externalLink" Target="externalLinks/externalLink140.xml"/><Relationship Id="rId182" Type="http://schemas.openxmlformats.org/officeDocument/2006/relationships/externalLink" Target="externalLinks/externalLink16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2.xml"/><Relationship Id="rId119" Type="http://schemas.openxmlformats.org/officeDocument/2006/relationships/externalLink" Target="externalLinks/externalLink98.xml"/><Relationship Id="rId44" Type="http://schemas.openxmlformats.org/officeDocument/2006/relationships/externalLink" Target="externalLinks/externalLink23.xml"/><Relationship Id="rId65" Type="http://schemas.openxmlformats.org/officeDocument/2006/relationships/externalLink" Target="externalLinks/externalLink44.xml"/><Relationship Id="rId86" Type="http://schemas.openxmlformats.org/officeDocument/2006/relationships/externalLink" Target="externalLinks/externalLink65.xml"/><Relationship Id="rId130" Type="http://schemas.openxmlformats.org/officeDocument/2006/relationships/externalLink" Target="externalLinks/externalLink109.xml"/><Relationship Id="rId151" Type="http://schemas.openxmlformats.org/officeDocument/2006/relationships/externalLink" Target="externalLinks/externalLink130.xml"/><Relationship Id="rId172" Type="http://schemas.openxmlformats.org/officeDocument/2006/relationships/externalLink" Target="externalLinks/externalLink151.xml"/><Relationship Id="rId193" Type="http://schemas.openxmlformats.org/officeDocument/2006/relationships/externalLink" Target="externalLinks/externalLink172.xml"/><Relationship Id="rId207" Type="http://schemas.openxmlformats.org/officeDocument/2006/relationships/externalLink" Target="externalLinks/externalLink186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88.xml"/><Relationship Id="rId34" Type="http://schemas.openxmlformats.org/officeDocument/2006/relationships/externalLink" Target="externalLinks/externalLink13.xml"/><Relationship Id="rId55" Type="http://schemas.openxmlformats.org/officeDocument/2006/relationships/externalLink" Target="externalLinks/externalLink34.xml"/><Relationship Id="rId76" Type="http://schemas.openxmlformats.org/officeDocument/2006/relationships/externalLink" Target="externalLinks/externalLink55.xml"/><Relationship Id="rId97" Type="http://schemas.openxmlformats.org/officeDocument/2006/relationships/externalLink" Target="externalLinks/externalLink76.xml"/><Relationship Id="rId120" Type="http://schemas.openxmlformats.org/officeDocument/2006/relationships/externalLink" Target="externalLinks/externalLink99.xml"/><Relationship Id="rId141" Type="http://schemas.openxmlformats.org/officeDocument/2006/relationships/externalLink" Target="externalLinks/externalLink120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1.xml"/><Relationship Id="rId183" Type="http://schemas.openxmlformats.org/officeDocument/2006/relationships/externalLink" Target="externalLinks/externalLink162.xml"/><Relationship Id="rId24" Type="http://schemas.openxmlformats.org/officeDocument/2006/relationships/externalLink" Target="externalLinks/externalLink3.xml"/><Relationship Id="rId45" Type="http://schemas.openxmlformats.org/officeDocument/2006/relationships/externalLink" Target="externalLinks/externalLink24.xml"/><Relationship Id="rId66" Type="http://schemas.openxmlformats.org/officeDocument/2006/relationships/externalLink" Target="externalLinks/externalLink45.xml"/><Relationship Id="rId87" Type="http://schemas.openxmlformats.org/officeDocument/2006/relationships/externalLink" Target="externalLinks/externalLink66.xml"/><Relationship Id="rId110" Type="http://schemas.openxmlformats.org/officeDocument/2006/relationships/externalLink" Target="externalLinks/externalLink89.xml"/><Relationship Id="rId131" Type="http://schemas.openxmlformats.org/officeDocument/2006/relationships/externalLink" Target="externalLinks/externalLink110.xml"/><Relationship Id="rId61" Type="http://schemas.openxmlformats.org/officeDocument/2006/relationships/externalLink" Target="externalLinks/externalLink40.xml"/><Relationship Id="rId82" Type="http://schemas.openxmlformats.org/officeDocument/2006/relationships/externalLink" Target="externalLinks/externalLink61.xml"/><Relationship Id="rId152" Type="http://schemas.openxmlformats.org/officeDocument/2006/relationships/externalLink" Target="externalLinks/externalLink131.xml"/><Relationship Id="rId173" Type="http://schemas.openxmlformats.org/officeDocument/2006/relationships/externalLink" Target="externalLinks/externalLink152.xml"/><Relationship Id="rId194" Type="http://schemas.openxmlformats.org/officeDocument/2006/relationships/externalLink" Target="externalLinks/externalLink173.xml"/><Relationship Id="rId199" Type="http://schemas.openxmlformats.org/officeDocument/2006/relationships/externalLink" Target="externalLinks/externalLink178.xml"/><Relationship Id="rId203" Type="http://schemas.openxmlformats.org/officeDocument/2006/relationships/externalLink" Target="externalLinks/externalLink182.xml"/><Relationship Id="rId208" Type="http://schemas.openxmlformats.org/officeDocument/2006/relationships/externalLink" Target="externalLinks/externalLink18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9.xml"/><Relationship Id="rId35" Type="http://schemas.openxmlformats.org/officeDocument/2006/relationships/externalLink" Target="externalLinks/externalLink14.xml"/><Relationship Id="rId56" Type="http://schemas.openxmlformats.org/officeDocument/2006/relationships/externalLink" Target="externalLinks/externalLink35.xml"/><Relationship Id="rId77" Type="http://schemas.openxmlformats.org/officeDocument/2006/relationships/externalLink" Target="externalLinks/externalLink56.xml"/><Relationship Id="rId100" Type="http://schemas.openxmlformats.org/officeDocument/2006/relationships/externalLink" Target="externalLinks/externalLink79.xml"/><Relationship Id="rId105" Type="http://schemas.openxmlformats.org/officeDocument/2006/relationships/externalLink" Target="externalLinks/externalLink84.xml"/><Relationship Id="rId126" Type="http://schemas.openxmlformats.org/officeDocument/2006/relationships/externalLink" Target="externalLinks/externalLink105.xml"/><Relationship Id="rId147" Type="http://schemas.openxmlformats.org/officeDocument/2006/relationships/externalLink" Target="externalLinks/externalLink126.xml"/><Relationship Id="rId168" Type="http://schemas.openxmlformats.org/officeDocument/2006/relationships/externalLink" Target="externalLinks/externalLink14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0.xml"/><Relationship Id="rId72" Type="http://schemas.openxmlformats.org/officeDocument/2006/relationships/externalLink" Target="externalLinks/externalLink51.xml"/><Relationship Id="rId93" Type="http://schemas.openxmlformats.org/officeDocument/2006/relationships/externalLink" Target="externalLinks/externalLink72.xml"/><Relationship Id="rId98" Type="http://schemas.openxmlformats.org/officeDocument/2006/relationships/externalLink" Target="externalLinks/externalLink77.xml"/><Relationship Id="rId121" Type="http://schemas.openxmlformats.org/officeDocument/2006/relationships/externalLink" Target="externalLinks/externalLink100.xml"/><Relationship Id="rId142" Type="http://schemas.openxmlformats.org/officeDocument/2006/relationships/externalLink" Target="externalLinks/externalLink121.xml"/><Relationship Id="rId163" Type="http://schemas.openxmlformats.org/officeDocument/2006/relationships/externalLink" Target="externalLinks/externalLink142.xml"/><Relationship Id="rId184" Type="http://schemas.openxmlformats.org/officeDocument/2006/relationships/externalLink" Target="externalLinks/externalLink163.xml"/><Relationship Id="rId189" Type="http://schemas.openxmlformats.org/officeDocument/2006/relationships/externalLink" Target="externalLinks/externalLink168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4.xml"/><Relationship Id="rId46" Type="http://schemas.openxmlformats.org/officeDocument/2006/relationships/externalLink" Target="externalLinks/externalLink25.xml"/><Relationship Id="rId67" Type="http://schemas.openxmlformats.org/officeDocument/2006/relationships/externalLink" Target="externalLinks/externalLink46.xml"/><Relationship Id="rId116" Type="http://schemas.openxmlformats.org/officeDocument/2006/relationships/externalLink" Target="externalLinks/externalLink95.xml"/><Relationship Id="rId137" Type="http://schemas.openxmlformats.org/officeDocument/2006/relationships/externalLink" Target="externalLinks/externalLink116.xml"/><Relationship Id="rId158" Type="http://schemas.openxmlformats.org/officeDocument/2006/relationships/externalLink" Target="externalLinks/externalLink137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0.xml"/><Relationship Id="rId62" Type="http://schemas.openxmlformats.org/officeDocument/2006/relationships/externalLink" Target="externalLinks/externalLink41.xml"/><Relationship Id="rId83" Type="http://schemas.openxmlformats.org/officeDocument/2006/relationships/externalLink" Target="externalLinks/externalLink62.xml"/><Relationship Id="rId88" Type="http://schemas.openxmlformats.org/officeDocument/2006/relationships/externalLink" Target="externalLinks/externalLink67.xml"/><Relationship Id="rId111" Type="http://schemas.openxmlformats.org/officeDocument/2006/relationships/externalLink" Target="externalLinks/externalLink90.xml"/><Relationship Id="rId132" Type="http://schemas.openxmlformats.org/officeDocument/2006/relationships/externalLink" Target="externalLinks/externalLink111.xml"/><Relationship Id="rId153" Type="http://schemas.openxmlformats.org/officeDocument/2006/relationships/externalLink" Target="externalLinks/externalLink132.xml"/><Relationship Id="rId174" Type="http://schemas.openxmlformats.org/officeDocument/2006/relationships/externalLink" Target="externalLinks/externalLink153.xml"/><Relationship Id="rId179" Type="http://schemas.openxmlformats.org/officeDocument/2006/relationships/externalLink" Target="externalLinks/externalLink158.xml"/><Relationship Id="rId195" Type="http://schemas.openxmlformats.org/officeDocument/2006/relationships/externalLink" Target="externalLinks/externalLink174.xml"/><Relationship Id="rId209" Type="http://schemas.openxmlformats.org/officeDocument/2006/relationships/theme" Target="theme/theme1.xml"/><Relationship Id="rId190" Type="http://schemas.openxmlformats.org/officeDocument/2006/relationships/externalLink" Target="externalLinks/externalLink169.xml"/><Relationship Id="rId204" Type="http://schemas.openxmlformats.org/officeDocument/2006/relationships/externalLink" Target="externalLinks/externalLink183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15.xml"/><Relationship Id="rId57" Type="http://schemas.openxmlformats.org/officeDocument/2006/relationships/externalLink" Target="externalLinks/externalLink36.xml"/><Relationship Id="rId106" Type="http://schemas.openxmlformats.org/officeDocument/2006/relationships/externalLink" Target="externalLinks/externalLink85.xml"/><Relationship Id="rId127" Type="http://schemas.openxmlformats.org/officeDocument/2006/relationships/externalLink" Target="externalLinks/externalLink106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0.xml"/><Relationship Id="rId52" Type="http://schemas.openxmlformats.org/officeDocument/2006/relationships/externalLink" Target="externalLinks/externalLink31.xml"/><Relationship Id="rId73" Type="http://schemas.openxmlformats.org/officeDocument/2006/relationships/externalLink" Target="externalLinks/externalLink52.xml"/><Relationship Id="rId78" Type="http://schemas.openxmlformats.org/officeDocument/2006/relationships/externalLink" Target="externalLinks/externalLink57.xml"/><Relationship Id="rId94" Type="http://schemas.openxmlformats.org/officeDocument/2006/relationships/externalLink" Target="externalLinks/externalLink73.xml"/><Relationship Id="rId99" Type="http://schemas.openxmlformats.org/officeDocument/2006/relationships/externalLink" Target="externalLinks/externalLink78.xml"/><Relationship Id="rId101" Type="http://schemas.openxmlformats.org/officeDocument/2006/relationships/externalLink" Target="externalLinks/externalLink80.xml"/><Relationship Id="rId122" Type="http://schemas.openxmlformats.org/officeDocument/2006/relationships/externalLink" Target="externalLinks/externalLink101.xml"/><Relationship Id="rId143" Type="http://schemas.openxmlformats.org/officeDocument/2006/relationships/externalLink" Target="externalLinks/externalLink122.xml"/><Relationship Id="rId148" Type="http://schemas.openxmlformats.org/officeDocument/2006/relationships/externalLink" Target="externalLinks/externalLink127.xml"/><Relationship Id="rId164" Type="http://schemas.openxmlformats.org/officeDocument/2006/relationships/externalLink" Target="externalLinks/externalLink143.xml"/><Relationship Id="rId169" Type="http://schemas.openxmlformats.org/officeDocument/2006/relationships/externalLink" Target="externalLinks/externalLink148.xml"/><Relationship Id="rId185" Type="http://schemas.openxmlformats.org/officeDocument/2006/relationships/externalLink" Target="externalLinks/externalLink16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59.xml"/><Relationship Id="rId210" Type="http://schemas.openxmlformats.org/officeDocument/2006/relationships/styles" Target="styles.xml"/><Relationship Id="rId26" Type="http://schemas.openxmlformats.org/officeDocument/2006/relationships/externalLink" Target="externalLinks/externalLink5.xml"/><Relationship Id="rId47" Type="http://schemas.openxmlformats.org/officeDocument/2006/relationships/externalLink" Target="externalLinks/externalLink26.xml"/><Relationship Id="rId68" Type="http://schemas.openxmlformats.org/officeDocument/2006/relationships/externalLink" Target="externalLinks/externalLink47.xml"/><Relationship Id="rId89" Type="http://schemas.openxmlformats.org/officeDocument/2006/relationships/externalLink" Target="externalLinks/externalLink68.xml"/><Relationship Id="rId112" Type="http://schemas.openxmlformats.org/officeDocument/2006/relationships/externalLink" Target="externalLinks/externalLink91.xml"/><Relationship Id="rId133" Type="http://schemas.openxmlformats.org/officeDocument/2006/relationships/externalLink" Target="externalLinks/externalLink112.xml"/><Relationship Id="rId154" Type="http://schemas.openxmlformats.org/officeDocument/2006/relationships/externalLink" Target="externalLinks/externalLink133.xml"/><Relationship Id="rId175" Type="http://schemas.openxmlformats.org/officeDocument/2006/relationships/externalLink" Target="externalLinks/externalLink154.xml"/><Relationship Id="rId196" Type="http://schemas.openxmlformats.org/officeDocument/2006/relationships/externalLink" Target="externalLinks/externalLink175.xml"/><Relationship Id="rId200" Type="http://schemas.openxmlformats.org/officeDocument/2006/relationships/externalLink" Target="externalLinks/externalLink179.xml"/><Relationship Id="rId16" Type="http://schemas.openxmlformats.org/officeDocument/2006/relationships/worksheet" Target="worksheets/sheet16.xml"/><Relationship Id="rId37" Type="http://schemas.openxmlformats.org/officeDocument/2006/relationships/externalLink" Target="externalLinks/externalLink16.xml"/><Relationship Id="rId58" Type="http://schemas.openxmlformats.org/officeDocument/2006/relationships/externalLink" Target="externalLinks/externalLink37.xml"/><Relationship Id="rId79" Type="http://schemas.openxmlformats.org/officeDocument/2006/relationships/externalLink" Target="externalLinks/externalLink58.xml"/><Relationship Id="rId102" Type="http://schemas.openxmlformats.org/officeDocument/2006/relationships/externalLink" Target="externalLinks/externalLink81.xml"/><Relationship Id="rId123" Type="http://schemas.openxmlformats.org/officeDocument/2006/relationships/externalLink" Target="externalLinks/externalLink102.xml"/><Relationship Id="rId144" Type="http://schemas.openxmlformats.org/officeDocument/2006/relationships/externalLink" Target="externalLinks/externalLink123.xml"/><Relationship Id="rId90" Type="http://schemas.openxmlformats.org/officeDocument/2006/relationships/externalLink" Target="externalLinks/externalLink69.xml"/><Relationship Id="rId165" Type="http://schemas.openxmlformats.org/officeDocument/2006/relationships/externalLink" Target="externalLinks/externalLink144.xml"/><Relationship Id="rId186" Type="http://schemas.openxmlformats.org/officeDocument/2006/relationships/externalLink" Target="externalLinks/externalLink165.xml"/><Relationship Id="rId211" Type="http://schemas.openxmlformats.org/officeDocument/2006/relationships/sharedStrings" Target="sharedStrings.xml"/><Relationship Id="rId27" Type="http://schemas.openxmlformats.org/officeDocument/2006/relationships/externalLink" Target="externalLinks/externalLink6.xml"/><Relationship Id="rId48" Type="http://schemas.openxmlformats.org/officeDocument/2006/relationships/externalLink" Target="externalLinks/externalLink27.xml"/><Relationship Id="rId69" Type="http://schemas.openxmlformats.org/officeDocument/2006/relationships/externalLink" Target="externalLinks/externalLink48.xml"/><Relationship Id="rId113" Type="http://schemas.openxmlformats.org/officeDocument/2006/relationships/externalLink" Target="externalLinks/externalLink92.xml"/><Relationship Id="rId134" Type="http://schemas.openxmlformats.org/officeDocument/2006/relationships/externalLink" Target="externalLinks/externalLink113.xml"/><Relationship Id="rId80" Type="http://schemas.openxmlformats.org/officeDocument/2006/relationships/externalLink" Target="externalLinks/externalLink59.xml"/><Relationship Id="rId155" Type="http://schemas.openxmlformats.org/officeDocument/2006/relationships/externalLink" Target="externalLinks/externalLink134.xml"/><Relationship Id="rId176" Type="http://schemas.openxmlformats.org/officeDocument/2006/relationships/externalLink" Target="externalLinks/externalLink155.xml"/><Relationship Id="rId197" Type="http://schemas.openxmlformats.org/officeDocument/2006/relationships/externalLink" Target="externalLinks/externalLink176.xml"/><Relationship Id="rId201" Type="http://schemas.openxmlformats.org/officeDocument/2006/relationships/externalLink" Target="externalLinks/externalLink180.xml"/><Relationship Id="rId17" Type="http://schemas.openxmlformats.org/officeDocument/2006/relationships/worksheet" Target="worksheets/sheet17.xml"/><Relationship Id="rId38" Type="http://schemas.openxmlformats.org/officeDocument/2006/relationships/externalLink" Target="externalLinks/externalLink17.xml"/><Relationship Id="rId59" Type="http://schemas.openxmlformats.org/officeDocument/2006/relationships/externalLink" Target="externalLinks/externalLink38.xml"/><Relationship Id="rId103" Type="http://schemas.openxmlformats.org/officeDocument/2006/relationships/externalLink" Target="externalLinks/externalLink82.xml"/><Relationship Id="rId124" Type="http://schemas.openxmlformats.org/officeDocument/2006/relationships/externalLink" Target="externalLinks/externalLink103.xml"/><Relationship Id="rId70" Type="http://schemas.openxmlformats.org/officeDocument/2006/relationships/externalLink" Target="externalLinks/externalLink49.xml"/><Relationship Id="rId91" Type="http://schemas.openxmlformats.org/officeDocument/2006/relationships/externalLink" Target="externalLinks/externalLink70.xml"/><Relationship Id="rId145" Type="http://schemas.openxmlformats.org/officeDocument/2006/relationships/externalLink" Target="externalLinks/externalLink124.xml"/><Relationship Id="rId166" Type="http://schemas.openxmlformats.org/officeDocument/2006/relationships/externalLink" Target="externalLinks/externalLink145.xml"/><Relationship Id="rId187" Type="http://schemas.openxmlformats.org/officeDocument/2006/relationships/externalLink" Target="externalLinks/externalLink166.xml"/><Relationship Id="rId1" Type="http://schemas.openxmlformats.org/officeDocument/2006/relationships/worksheet" Target="worksheets/sheet1.xml"/><Relationship Id="rId212" Type="http://schemas.openxmlformats.org/officeDocument/2006/relationships/calcChain" Target="calcChain.xml"/><Relationship Id="rId28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8.xml"/><Relationship Id="rId114" Type="http://schemas.openxmlformats.org/officeDocument/2006/relationships/externalLink" Target="externalLinks/externalLink93.xml"/><Relationship Id="rId60" Type="http://schemas.openxmlformats.org/officeDocument/2006/relationships/externalLink" Target="externalLinks/externalLink39.xml"/><Relationship Id="rId81" Type="http://schemas.openxmlformats.org/officeDocument/2006/relationships/externalLink" Target="externalLinks/externalLink60.xml"/><Relationship Id="rId135" Type="http://schemas.openxmlformats.org/officeDocument/2006/relationships/externalLink" Target="externalLinks/externalLink114.xml"/><Relationship Id="rId156" Type="http://schemas.openxmlformats.org/officeDocument/2006/relationships/externalLink" Target="externalLinks/externalLink135.xml"/><Relationship Id="rId177" Type="http://schemas.openxmlformats.org/officeDocument/2006/relationships/externalLink" Target="externalLinks/externalLink156.xml"/><Relationship Id="rId198" Type="http://schemas.openxmlformats.org/officeDocument/2006/relationships/externalLink" Target="externalLinks/externalLink177.xml"/><Relationship Id="rId202" Type="http://schemas.openxmlformats.org/officeDocument/2006/relationships/externalLink" Target="externalLinks/externalLink181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8.xml"/><Relationship Id="rId50" Type="http://schemas.openxmlformats.org/officeDocument/2006/relationships/externalLink" Target="externalLinks/externalLink29.xml"/><Relationship Id="rId104" Type="http://schemas.openxmlformats.org/officeDocument/2006/relationships/externalLink" Target="externalLinks/externalLink83.xml"/><Relationship Id="rId125" Type="http://schemas.openxmlformats.org/officeDocument/2006/relationships/externalLink" Target="externalLinks/externalLink104.xml"/><Relationship Id="rId146" Type="http://schemas.openxmlformats.org/officeDocument/2006/relationships/externalLink" Target="externalLinks/externalLink125.xml"/><Relationship Id="rId167" Type="http://schemas.openxmlformats.org/officeDocument/2006/relationships/externalLink" Target="externalLinks/externalLink146.xml"/><Relationship Id="rId188" Type="http://schemas.openxmlformats.org/officeDocument/2006/relationships/externalLink" Target="externalLinks/externalLink167.xml"/><Relationship Id="rId71" Type="http://schemas.openxmlformats.org/officeDocument/2006/relationships/externalLink" Target="externalLinks/externalLink50.xml"/><Relationship Id="rId92" Type="http://schemas.openxmlformats.org/officeDocument/2006/relationships/externalLink" Target="externalLinks/externalLink71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9.xml"/><Relationship Id="rId115" Type="http://schemas.openxmlformats.org/officeDocument/2006/relationships/externalLink" Target="externalLinks/externalLink94.xml"/><Relationship Id="rId136" Type="http://schemas.openxmlformats.org/officeDocument/2006/relationships/externalLink" Target="externalLinks/externalLink115.xml"/><Relationship Id="rId157" Type="http://schemas.openxmlformats.org/officeDocument/2006/relationships/externalLink" Target="externalLinks/externalLink136.xml"/><Relationship Id="rId178" Type="http://schemas.openxmlformats.org/officeDocument/2006/relationships/externalLink" Target="externalLinks/externalLink15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9DD04235-1AED-46CA-B5A3-B81A235CEC2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83516D6-4572-41A8-897B-DD5651AB3E8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C9AAE339-EF54-4B2B-9FA0-C6E5BA6BB09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" name="Text Box 4">
          <a:extLst>
            <a:ext uri="{FF2B5EF4-FFF2-40B4-BE49-F238E27FC236}">
              <a16:creationId xmlns:a16="http://schemas.microsoft.com/office/drawing/2014/main" id="{EEC34902-5014-46F3-B5C6-E95C4DFA570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B45A93B7-91FE-47BA-AA3B-0FD60CE1D9B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" name="Text Box 6">
          <a:extLst>
            <a:ext uri="{FF2B5EF4-FFF2-40B4-BE49-F238E27FC236}">
              <a16:creationId xmlns:a16="http://schemas.microsoft.com/office/drawing/2014/main" id="{1A6B1B92-5907-4EF6-935D-4CA738C2896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0F0536C5-9549-412A-9A1C-3F4E8344B16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97B3F9DF-F7AE-40BF-846C-487E17D54D8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" name="Text Box 9">
          <a:extLst>
            <a:ext uri="{FF2B5EF4-FFF2-40B4-BE49-F238E27FC236}">
              <a16:creationId xmlns:a16="http://schemas.microsoft.com/office/drawing/2014/main" id="{BAA65DD0-AADC-4760-91E4-B040FF5ABDA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" name="Text Box 10">
          <a:extLst>
            <a:ext uri="{FF2B5EF4-FFF2-40B4-BE49-F238E27FC236}">
              <a16:creationId xmlns:a16="http://schemas.microsoft.com/office/drawing/2014/main" id="{E7B9FDD1-D6BC-4238-9EFA-B90EF85C25A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561BB3BF-AEDB-4B1E-AE39-37C1ED65D4B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ABF5C1DD-36E5-466A-99ED-004E6C18FCF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55C74376-DE24-4BF0-AA18-A177F3C6B67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573B9E9B-33F3-4E62-A60B-8D6361D7FBE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897EE732-D1B3-4096-B4F4-3EF1AC8BDF0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A6B8A6B0-21A7-48C4-B9D8-9BD1B32B788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0C2A78EA-CFCB-4B97-8D86-B0E0EB17224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" name="Text Box 18">
          <a:extLst>
            <a:ext uri="{FF2B5EF4-FFF2-40B4-BE49-F238E27FC236}">
              <a16:creationId xmlns:a16="http://schemas.microsoft.com/office/drawing/2014/main" id="{1AE6E87F-D986-4E18-B708-18C62762D69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id="{C9A42B0D-3203-4E86-A433-E0E926078D4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id="{90E546D6-BCC0-432F-9C22-EEA06B4F93C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id="{4F93DCBB-4A01-4272-A512-A3C43452692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id="{CA61D00A-9AED-49C9-87C9-60CF003AFC6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id="{249FB4B0-9F33-4C43-AE72-8FC6A7A1949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id="{B09FD363-1728-49BC-80BD-71D1123B92B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9F41D0E7-C0F3-44D9-B4E9-D75F134492D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3A9447AA-EA06-4FF4-B8CB-079583AF57D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id="{0360F287-7E20-49A8-9383-B822560E02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2522B0FE-0D04-4AD5-B76E-3AC1C80E6EE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id="{A54444E7-6E0F-420E-BD09-887B58825A3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1" name="Text Box 30">
          <a:extLst>
            <a:ext uri="{FF2B5EF4-FFF2-40B4-BE49-F238E27FC236}">
              <a16:creationId xmlns:a16="http://schemas.microsoft.com/office/drawing/2014/main" id="{169F9DCB-36AC-4BB2-84A8-60228F99DCE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id="{EE6A8E6A-141F-4791-94E5-DF02BAC7A1F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3" name="Text Box 32">
          <a:extLst>
            <a:ext uri="{FF2B5EF4-FFF2-40B4-BE49-F238E27FC236}">
              <a16:creationId xmlns:a16="http://schemas.microsoft.com/office/drawing/2014/main" id="{12B589BB-E9F3-4E76-88A7-EDE0EB23A08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4" name="Text Box 33">
          <a:extLst>
            <a:ext uri="{FF2B5EF4-FFF2-40B4-BE49-F238E27FC236}">
              <a16:creationId xmlns:a16="http://schemas.microsoft.com/office/drawing/2014/main" id="{3B7512E5-5BFC-4AAE-B863-0EB09840CA2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5" name="Text Box 34">
          <a:extLst>
            <a:ext uri="{FF2B5EF4-FFF2-40B4-BE49-F238E27FC236}">
              <a16:creationId xmlns:a16="http://schemas.microsoft.com/office/drawing/2014/main" id="{55D8F491-3ECC-4CE4-AF1C-C9EF1AEC07E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6" name="Text Box 35">
          <a:extLst>
            <a:ext uri="{FF2B5EF4-FFF2-40B4-BE49-F238E27FC236}">
              <a16:creationId xmlns:a16="http://schemas.microsoft.com/office/drawing/2014/main" id="{3D364899-BCA8-4C34-9D68-8E05CC26F0A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7" name="Text Box 36">
          <a:extLst>
            <a:ext uri="{FF2B5EF4-FFF2-40B4-BE49-F238E27FC236}">
              <a16:creationId xmlns:a16="http://schemas.microsoft.com/office/drawing/2014/main" id="{18AC2CBC-2858-47FA-86EE-A4E20441612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id="{E62925F5-D8F9-44D6-A9C4-B7253E765D9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9" name="Text Box 2">
          <a:extLst>
            <a:ext uri="{FF2B5EF4-FFF2-40B4-BE49-F238E27FC236}">
              <a16:creationId xmlns:a16="http://schemas.microsoft.com/office/drawing/2014/main" id="{45D21C81-6ED2-4467-9106-AF766FAFBC5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0" name="Text Box 3">
          <a:extLst>
            <a:ext uri="{FF2B5EF4-FFF2-40B4-BE49-F238E27FC236}">
              <a16:creationId xmlns:a16="http://schemas.microsoft.com/office/drawing/2014/main" id="{B1CE6403-6A52-4EB8-99A9-927FF47EE3C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1" name="Text Box 4">
          <a:extLst>
            <a:ext uri="{FF2B5EF4-FFF2-40B4-BE49-F238E27FC236}">
              <a16:creationId xmlns:a16="http://schemas.microsoft.com/office/drawing/2014/main" id="{E797F394-8E41-4708-8ADD-2730225EC7A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2" name="Text Box 5">
          <a:extLst>
            <a:ext uri="{FF2B5EF4-FFF2-40B4-BE49-F238E27FC236}">
              <a16:creationId xmlns:a16="http://schemas.microsoft.com/office/drawing/2014/main" id="{1BA81742-D3F5-43BE-8D79-6D58E2C631D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3" name="Text Box 6">
          <a:extLst>
            <a:ext uri="{FF2B5EF4-FFF2-40B4-BE49-F238E27FC236}">
              <a16:creationId xmlns:a16="http://schemas.microsoft.com/office/drawing/2014/main" id="{FFA7EE29-D297-42C3-AF32-909F0E27CBE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4" name="Text Box 7">
          <a:extLst>
            <a:ext uri="{FF2B5EF4-FFF2-40B4-BE49-F238E27FC236}">
              <a16:creationId xmlns:a16="http://schemas.microsoft.com/office/drawing/2014/main" id="{19AF2F99-1F66-470F-8085-7A30F9C0D0D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5" name="Text Box 8">
          <a:extLst>
            <a:ext uri="{FF2B5EF4-FFF2-40B4-BE49-F238E27FC236}">
              <a16:creationId xmlns:a16="http://schemas.microsoft.com/office/drawing/2014/main" id="{606C0F37-0065-445E-B386-D2794DB1C25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6" name="Text Box 9">
          <a:extLst>
            <a:ext uri="{FF2B5EF4-FFF2-40B4-BE49-F238E27FC236}">
              <a16:creationId xmlns:a16="http://schemas.microsoft.com/office/drawing/2014/main" id="{6F0FB4C8-8775-4C49-AEC7-A5C9C21AEBE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7" name="Text Box 10">
          <a:extLst>
            <a:ext uri="{FF2B5EF4-FFF2-40B4-BE49-F238E27FC236}">
              <a16:creationId xmlns:a16="http://schemas.microsoft.com/office/drawing/2014/main" id="{89C62ECD-08B1-45CC-9A5D-68EDB82C805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8" name="Text Box 11">
          <a:extLst>
            <a:ext uri="{FF2B5EF4-FFF2-40B4-BE49-F238E27FC236}">
              <a16:creationId xmlns:a16="http://schemas.microsoft.com/office/drawing/2014/main" id="{DFE3CF61-FC94-4691-80CB-8AD3F12E77B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9" name="Text Box 12">
          <a:extLst>
            <a:ext uri="{FF2B5EF4-FFF2-40B4-BE49-F238E27FC236}">
              <a16:creationId xmlns:a16="http://schemas.microsoft.com/office/drawing/2014/main" id="{C238B3A2-3D7D-4A24-B3EE-446A1DCDCDF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0" name="Text Box 13">
          <a:extLst>
            <a:ext uri="{FF2B5EF4-FFF2-40B4-BE49-F238E27FC236}">
              <a16:creationId xmlns:a16="http://schemas.microsoft.com/office/drawing/2014/main" id="{7482C4E2-BA40-4887-BCC4-9A6FC00FAD9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1" name="Text Box 14">
          <a:extLst>
            <a:ext uri="{FF2B5EF4-FFF2-40B4-BE49-F238E27FC236}">
              <a16:creationId xmlns:a16="http://schemas.microsoft.com/office/drawing/2014/main" id="{6BD42722-4B09-447C-AFFE-C3B2BCC2769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2" name="Text Box 15">
          <a:extLst>
            <a:ext uri="{FF2B5EF4-FFF2-40B4-BE49-F238E27FC236}">
              <a16:creationId xmlns:a16="http://schemas.microsoft.com/office/drawing/2014/main" id="{6ECB05AC-60A0-4C01-9CEC-1A48F3F5EC2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3" name="Text Box 16">
          <a:extLst>
            <a:ext uri="{FF2B5EF4-FFF2-40B4-BE49-F238E27FC236}">
              <a16:creationId xmlns:a16="http://schemas.microsoft.com/office/drawing/2014/main" id="{8D95923B-4EF2-474B-88B0-9B2D0C3CFCB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4" name="Text Box 17">
          <a:extLst>
            <a:ext uri="{FF2B5EF4-FFF2-40B4-BE49-F238E27FC236}">
              <a16:creationId xmlns:a16="http://schemas.microsoft.com/office/drawing/2014/main" id="{E3A558A6-DAD3-46AC-B744-437F1E9157E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5" name="Text Box 18">
          <a:extLst>
            <a:ext uri="{FF2B5EF4-FFF2-40B4-BE49-F238E27FC236}">
              <a16:creationId xmlns:a16="http://schemas.microsoft.com/office/drawing/2014/main" id="{E30F1AF5-8CF4-438F-863C-81D5DC27083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6" name="Text Box 19">
          <a:extLst>
            <a:ext uri="{FF2B5EF4-FFF2-40B4-BE49-F238E27FC236}">
              <a16:creationId xmlns:a16="http://schemas.microsoft.com/office/drawing/2014/main" id="{59422A03-B188-40D8-AF69-1D32B492B91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7" name="Text Box 20">
          <a:extLst>
            <a:ext uri="{FF2B5EF4-FFF2-40B4-BE49-F238E27FC236}">
              <a16:creationId xmlns:a16="http://schemas.microsoft.com/office/drawing/2014/main" id="{AD676553-8C3F-492B-BA34-F7428B822F0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8" name="Text Box 21">
          <a:extLst>
            <a:ext uri="{FF2B5EF4-FFF2-40B4-BE49-F238E27FC236}">
              <a16:creationId xmlns:a16="http://schemas.microsoft.com/office/drawing/2014/main" id="{A91890DC-42B3-4753-A18C-BD1E50B6253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" name="Text Box 22">
          <a:extLst>
            <a:ext uri="{FF2B5EF4-FFF2-40B4-BE49-F238E27FC236}">
              <a16:creationId xmlns:a16="http://schemas.microsoft.com/office/drawing/2014/main" id="{3BDA0B0C-26F3-476E-A0D5-ED009554938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" name="Text Box 23">
          <a:extLst>
            <a:ext uri="{FF2B5EF4-FFF2-40B4-BE49-F238E27FC236}">
              <a16:creationId xmlns:a16="http://schemas.microsoft.com/office/drawing/2014/main" id="{3367F744-58D6-48B0-B428-A945124499D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" name="Text Box 24">
          <a:extLst>
            <a:ext uri="{FF2B5EF4-FFF2-40B4-BE49-F238E27FC236}">
              <a16:creationId xmlns:a16="http://schemas.microsoft.com/office/drawing/2014/main" id="{3122C434-B823-415B-802D-EBAEE061DFE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" name="Text Box 25">
          <a:extLst>
            <a:ext uri="{FF2B5EF4-FFF2-40B4-BE49-F238E27FC236}">
              <a16:creationId xmlns:a16="http://schemas.microsoft.com/office/drawing/2014/main" id="{36C3FAB8-AC89-460D-B1B4-37EC62216B5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" name="Text Box 26">
          <a:extLst>
            <a:ext uri="{FF2B5EF4-FFF2-40B4-BE49-F238E27FC236}">
              <a16:creationId xmlns:a16="http://schemas.microsoft.com/office/drawing/2014/main" id="{1B46D783-2732-4AF5-A99C-8375707B9E8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" name="Text Box 27">
          <a:extLst>
            <a:ext uri="{FF2B5EF4-FFF2-40B4-BE49-F238E27FC236}">
              <a16:creationId xmlns:a16="http://schemas.microsoft.com/office/drawing/2014/main" id="{75633B40-B81F-40A5-98CE-48C6187C82E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" name="Text Box 28">
          <a:extLst>
            <a:ext uri="{FF2B5EF4-FFF2-40B4-BE49-F238E27FC236}">
              <a16:creationId xmlns:a16="http://schemas.microsoft.com/office/drawing/2014/main" id="{6BE870CB-B727-4A38-B819-FA33F1FA22F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" name="Text Box 29">
          <a:extLst>
            <a:ext uri="{FF2B5EF4-FFF2-40B4-BE49-F238E27FC236}">
              <a16:creationId xmlns:a16="http://schemas.microsoft.com/office/drawing/2014/main" id="{E4864C3D-9D90-498E-8B70-74BA9832C29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" name="Text Box 30">
          <a:extLst>
            <a:ext uri="{FF2B5EF4-FFF2-40B4-BE49-F238E27FC236}">
              <a16:creationId xmlns:a16="http://schemas.microsoft.com/office/drawing/2014/main" id="{DCC61D2E-3B9A-4D49-8613-1A561DB641E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" name="Text Box 31">
          <a:extLst>
            <a:ext uri="{FF2B5EF4-FFF2-40B4-BE49-F238E27FC236}">
              <a16:creationId xmlns:a16="http://schemas.microsoft.com/office/drawing/2014/main" id="{FF065A73-B9FC-4A4E-8F7E-DA6531FF32B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" name="Text Box 32">
          <a:extLst>
            <a:ext uri="{FF2B5EF4-FFF2-40B4-BE49-F238E27FC236}">
              <a16:creationId xmlns:a16="http://schemas.microsoft.com/office/drawing/2014/main" id="{70889EE6-3DF3-4B62-B890-62D2F9F8181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0" name="Text Box 33">
          <a:extLst>
            <a:ext uri="{FF2B5EF4-FFF2-40B4-BE49-F238E27FC236}">
              <a16:creationId xmlns:a16="http://schemas.microsoft.com/office/drawing/2014/main" id="{0515AC80-6222-477B-B760-016D7C00AC2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1" name="Text Box 34">
          <a:extLst>
            <a:ext uri="{FF2B5EF4-FFF2-40B4-BE49-F238E27FC236}">
              <a16:creationId xmlns:a16="http://schemas.microsoft.com/office/drawing/2014/main" id="{A4FFE21B-B8FD-494C-A2C4-BB2475D8E94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2" name="Text Box 35">
          <a:extLst>
            <a:ext uri="{FF2B5EF4-FFF2-40B4-BE49-F238E27FC236}">
              <a16:creationId xmlns:a16="http://schemas.microsoft.com/office/drawing/2014/main" id="{E86C2D92-C655-44EC-95D7-03713CC8889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3" name="Text Box 36">
          <a:extLst>
            <a:ext uri="{FF2B5EF4-FFF2-40B4-BE49-F238E27FC236}">
              <a16:creationId xmlns:a16="http://schemas.microsoft.com/office/drawing/2014/main" id="{7F11884A-8D61-4B6E-9452-71F06A51EFE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id="{C5FE8109-20C5-449C-A77E-D447F331F25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5" name="Text Box 2">
          <a:extLst>
            <a:ext uri="{FF2B5EF4-FFF2-40B4-BE49-F238E27FC236}">
              <a16:creationId xmlns:a16="http://schemas.microsoft.com/office/drawing/2014/main" id="{819DC72D-12CD-499F-A7CF-0628066F218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6" name="Text Box 3">
          <a:extLst>
            <a:ext uri="{FF2B5EF4-FFF2-40B4-BE49-F238E27FC236}">
              <a16:creationId xmlns:a16="http://schemas.microsoft.com/office/drawing/2014/main" id="{003A80C4-57FB-4753-A5A6-8507FD10DFC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7" name="Text Box 4">
          <a:extLst>
            <a:ext uri="{FF2B5EF4-FFF2-40B4-BE49-F238E27FC236}">
              <a16:creationId xmlns:a16="http://schemas.microsoft.com/office/drawing/2014/main" id="{613D8A88-D8CA-4575-A1ED-F059AC75234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8" name="Text Box 5">
          <a:extLst>
            <a:ext uri="{FF2B5EF4-FFF2-40B4-BE49-F238E27FC236}">
              <a16:creationId xmlns:a16="http://schemas.microsoft.com/office/drawing/2014/main" id="{FFB5DB82-6AFB-40B1-97F0-5217E0E99B7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9" name="Text Box 6">
          <a:extLst>
            <a:ext uri="{FF2B5EF4-FFF2-40B4-BE49-F238E27FC236}">
              <a16:creationId xmlns:a16="http://schemas.microsoft.com/office/drawing/2014/main" id="{20A26015-18A6-4117-AC5F-24CD6B3D814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0" name="Text Box 7">
          <a:extLst>
            <a:ext uri="{FF2B5EF4-FFF2-40B4-BE49-F238E27FC236}">
              <a16:creationId xmlns:a16="http://schemas.microsoft.com/office/drawing/2014/main" id="{B1EB4EA7-D1C0-41D5-8AB6-4A91525E52E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1" name="Text Box 8">
          <a:extLst>
            <a:ext uri="{FF2B5EF4-FFF2-40B4-BE49-F238E27FC236}">
              <a16:creationId xmlns:a16="http://schemas.microsoft.com/office/drawing/2014/main" id="{6B29A9F2-E49D-4257-B913-122C3816B16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2" name="Text Box 9">
          <a:extLst>
            <a:ext uri="{FF2B5EF4-FFF2-40B4-BE49-F238E27FC236}">
              <a16:creationId xmlns:a16="http://schemas.microsoft.com/office/drawing/2014/main" id="{B9985800-3225-4029-A88B-B5D2FB3EADB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3" name="Text Box 10">
          <a:extLst>
            <a:ext uri="{FF2B5EF4-FFF2-40B4-BE49-F238E27FC236}">
              <a16:creationId xmlns:a16="http://schemas.microsoft.com/office/drawing/2014/main" id="{A2441EFF-3FCC-478D-9F65-246EA05A234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4" name="Text Box 11">
          <a:extLst>
            <a:ext uri="{FF2B5EF4-FFF2-40B4-BE49-F238E27FC236}">
              <a16:creationId xmlns:a16="http://schemas.microsoft.com/office/drawing/2014/main" id="{B4235394-A2A3-4051-8602-123A7B513DE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5" name="Text Box 12">
          <a:extLst>
            <a:ext uri="{FF2B5EF4-FFF2-40B4-BE49-F238E27FC236}">
              <a16:creationId xmlns:a16="http://schemas.microsoft.com/office/drawing/2014/main" id="{35F69B8F-146E-413C-8748-2F4A654DE94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6" name="Text Box 13">
          <a:extLst>
            <a:ext uri="{FF2B5EF4-FFF2-40B4-BE49-F238E27FC236}">
              <a16:creationId xmlns:a16="http://schemas.microsoft.com/office/drawing/2014/main" id="{4A99E3BF-AFB2-4651-A5B3-02710576C13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7" name="Text Box 14">
          <a:extLst>
            <a:ext uri="{FF2B5EF4-FFF2-40B4-BE49-F238E27FC236}">
              <a16:creationId xmlns:a16="http://schemas.microsoft.com/office/drawing/2014/main" id="{3162BCC5-A09C-48D5-83BA-02A33C9636E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8" name="Text Box 15">
          <a:extLst>
            <a:ext uri="{FF2B5EF4-FFF2-40B4-BE49-F238E27FC236}">
              <a16:creationId xmlns:a16="http://schemas.microsoft.com/office/drawing/2014/main" id="{1E2A8270-6AA9-48C3-9EDC-D4E859B64A9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9" name="Text Box 16">
          <a:extLst>
            <a:ext uri="{FF2B5EF4-FFF2-40B4-BE49-F238E27FC236}">
              <a16:creationId xmlns:a16="http://schemas.microsoft.com/office/drawing/2014/main" id="{6FE8CBD3-8378-46AA-9E73-D7E97EA2F92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0" name="Text Box 17">
          <a:extLst>
            <a:ext uri="{FF2B5EF4-FFF2-40B4-BE49-F238E27FC236}">
              <a16:creationId xmlns:a16="http://schemas.microsoft.com/office/drawing/2014/main" id="{5E61333F-226F-4409-8E67-C4CF293CC36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1" name="Text Box 18">
          <a:extLst>
            <a:ext uri="{FF2B5EF4-FFF2-40B4-BE49-F238E27FC236}">
              <a16:creationId xmlns:a16="http://schemas.microsoft.com/office/drawing/2014/main" id="{8049363D-E9C0-46B4-95AD-0CF839E99BD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2" name="Text Box 19">
          <a:extLst>
            <a:ext uri="{FF2B5EF4-FFF2-40B4-BE49-F238E27FC236}">
              <a16:creationId xmlns:a16="http://schemas.microsoft.com/office/drawing/2014/main" id="{219A606D-B2DD-47CE-8589-0ECE2B8E951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3" name="Text Box 20">
          <a:extLst>
            <a:ext uri="{FF2B5EF4-FFF2-40B4-BE49-F238E27FC236}">
              <a16:creationId xmlns:a16="http://schemas.microsoft.com/office/drawing/2014/main" id="{5983F381-8CD0-4D2A-9EB9-60420916330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4" name="Text Box 21">
          <a:extLst>
            <a:ext uri="{FF2B5EF4-FFF2-40B4-BE49-F238E27FC236}">
              <a16:creationId xmlns:a16="http://schemas.microsoft.com/office/drawing/2014/main" id="{296AC3AC-FD9B-410F-88B8-BEDD81AA016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5" name="Text Box 22">
          <a:extLst>
            <a:ext uri="{FF2B5EF4-FFF2-40B4-BE49-F238E27FC236}">
              <a16:creationId xmlns:a16="http://schemas.microsoft.com/office/drawing/2014/main" id="{7B604C2C-1A36-4591-A3D5-4BD34517855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6" name="Text Box 23">
          <a:extLst>
            <a:ext uri="{FF2B5EF4-FFF2-40B4-BE49-F238E27FC236}">
              <a16:creationId xmlns:a16="http://schemas.microsoft.com/office/drawing/2014/main" id="{38E9B761-5E7B-47FF-BD33-D677EFF7041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7" name="Text Box 24">
          <a:extLst>
            <a:ext uri="{FF2B5EF4-FFF2-40B4-BE49-F238E27FC236}">
              <a16:creationId xmlns:a16="http://schemas.microsoft.com/office/drawing/2014/main" id="{F742220F-9428-4229-B1E8-E48AE308D28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8" name="Text Box 25">
          <a:extLst>
            <a:ext uri="{FF2B5EF4-FFF2-40B4-BE49-F238E27FC236}">
              <a16:creationId xmlns:a16="http://schemas.microsoft.com/office/drawing/2014/main" id="{7253A816-1D64-4FF6-8EF9-790809499DD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9" name="Text Box 26">
          <a:extLst>
            <a:ext uri="{FF2B5EF4-FFF2-40B4-BE49-F238E27FC236}">
              <a16:creationId xmlns:a16="http://schemas.microsoft.com/office/drawing/2014/main" id="{7CB07E6F-E1D7-4E89-8B4B-03D5988F59A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0" name="Text Box 27">
          <a:extLst>
            <a:ext uri="{FF2B5EF4-FFF2-40B4-BE49-F238E27FC236}">
              <a16:creationId xmlns:a16="http://schemas.microsoft.com/office/drawing/2014/main" id="{BDF463ED-68B6-4D95-87FF-278401D1C95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1" name="Text Box 28">
          <a:extLst>
            <a:ext uri="{FF2B5EF4-FFF2-40B4-BE49-F238E27FC236}">
              <a16:creationId xmlns:a16="http://schemas.microsoft.com/office/drawing/2014/main" id="{58B167B1-2628-482D-8D9F-AA850BBFB30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2" name="Text Box 29">
          <a:extLst>
            <a:ext uri="{FF2B5EF4-FFF2-40B4-BE49-F238E27FC236}">
              <a16:creationId xmlns:a16="http://schemas.microsoft.com/office/drawing/2014/main" id="{2F964481-2FF0-45A3-B710-4227BD11BF7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3" name="Text Box 30">
          <a:extLst>
            <a:ext uri="{FF2B5EF4-FFF2-40B4-BE49-F238E27FC236}">
              <a16:creationId xmlns:a16="http://schemas.microsoft.com/office/drawing/2014/main" id="{56374CE6-E055-470D-B360-77A6BEE38F1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4" name="Text Box 31">
          <a:extLst>
            <a:ext uri="{FF2B5EF4-FFF2-40B4-BE49-F238E27FC236}">
              <a16:creationId xmlns:a16="http://schemas.microsoft.com/office/drawing/2014/main" id="{7A1EE5D1-D7D7-4E0E-8B92-0097EF7FFF1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5" name="Text Box 32">
          <a:extLst>
            <a:ext uri="{FF2B5EF4-FFF2-40B4-BE49-F238E27FC236}">
              <a16:creationId xmlns:a16="http://schemas.microsoft.com/office/drawing/2014/main" id="{1C4886A7-590A-45AC-AD9E-D674BBB696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6" name="Text Box 33">
          <a:extLst>
            <a:ext uri="{FF2B5EF4-FFF2-40B4-BE49-F238E27FC236}">
              <a16:creationId xmlns:a16="http://schemas.microsoft.com/office/drawing/2014/main" id="{587E294C-1586-4E71-8011-C5FEE1889D0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7" name="Text Box 34">
          <a:extLst>
            <a:ext uri="{FF2B5EF4-FFF2-40B4-BE49-F238E27FC236}">
              <a16:creationId xmlns:a16="http://schemas.microsoft.com/office/drawing/2014/main" id="{7FB12498-FCCD-4C77-8628-80AE4AB1E18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8" name="Text Box 35">
          <a:extLst>
            <a:ext uri="{FF2B5EF4-FFF2-40B4-BE49-F238E27FC236}">
              <a16:creationId xmlns:a16="http://schemas.microsoft.com/office/drawing/2014/main" id="{6E5E8931-1C06-4C4D-8E8B-3F12F8FBECA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9" name="Text Box 36">
          <a:extLst>
            <a:ext uri="{FF2B5EF4-FFF2-40B4-BE49-F238E27FC236}">
              <a16:creationId xmlns:a16="http://schemas.microsoft.com/office/drawing/2014/main" id="{EA886C01-1C32-4597-B5A5-97E61D87C74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id="{ADA300C3-F9DD-421C-9193-76B7B72E300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1" name="Text Box 2">
          <a:extLst>
            <a:ext uri="{FF2B5EF4-FFF2-40B4-BE49-F238E27FC236}">
              <a16:creationId xmlns:a16="http://schemas.microsoft.com/office/drawing/2014/main" id="{25F56819-0C86-4A04-8123-22DEF0A5A97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2" name="Text Box 3">
          <a:extLst>
            <a:ext uri="{FF2B5EF4-FFF2-40B4-BE49-F238E27FC236}">
              <a16:creationId xmlns:a16="http://schemas.microsoft.com/office/drawing/2014/main" id="{70FEDF77-74BA-47A4-981E-A8D0CE10FBA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3" name="Text Box 4">
          <a:extLst>
            <a:ext uri="{FF2B5EF4-FFF2-40B4-BE49-F238E27FC236}">
              <a16:creationId xmlns:a16="http://schemas.microsoft.com/office/drawing/2014/main" id="{D4E018EA-A5B8-427E-8AF5-5C1F08C015C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4" name="Text Box 5">
          <a:extLst>
            <a:ext uri="{FF2B5EF4-FFF2-40B4-BE49-F238E27FC236}">
              <a16:creationId xmlns:a16="http://schemas.microsoft.com/office/drawing/2014/main" id="{A242B794-D9ED-462D-BDEE-01AE9F6EE75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5" name="Text Box 6">
          <a:extLst>
            <a:ext uri="{FF2B5EF4-FFF2-40B4-BE49-F238E27FC236}">
              <a16:creationId xmlns:a16="http://schemas.microsoft.com/office/drawing/2014/main" id="{2A3D4763-6A54-40A7-A6F3-249D25D8E0E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6" name="Text Box 7">
          <a:extLst>
            <a:ext uri="{FF2B5EF4-FFF2-40B4-BE49-F238E27FC236}">
              <a16:creationId xmlns:a16="http://schemas.microsoft.com/office/drawing/2014/main" id="{A6B006DD-73E4-4ED3-BF51-F476081AAC7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7" name="Text Box 8">
          <a:extLst>
            <a:ext uri="{FF2B5EF4-FFF2-40B4-BE49-F238E27FC236}">
              <a16:creationId xmlns:a16="http://schemas.microsoft.com/office/drawing/2014/main" id="{FB26E671-065C-4712-96CF-AE5FFDD6189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8" name="Text Box 9">
          <a:extLst>
            <a:ext uri="{FF2B5EF4-FFF2-40B4-BE49-F238E27FC236}">
              <a16:creationId xmlns:a16="http://schemas.microsoft.com/office/drawing/2014/main" id="{E0C6372A-5018-4945-8A9F-CA168D3304B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9" name="Text Box 10">
          <a:extLst>
            <a:ext uri="{FF2B5EF4-FFF2-40B4-BE49-F238E27FC236}">
              <a16:creationId xmlns:a16="http://schemas.microsoft.com/office/drawing/2014/main" id="{BF8823C6-5D6D-43DB-AD5C-DB90CD16189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0" name="Text Box 11">
          <a:extLst>
            <a:ext uri="{FF2B5EF4-FFF2-40B4-BE49-F238E27FC236}">
              <a16:creationId xmlns:a16="http://schemas.microsoft.com/office/drawing/2014/main" id="{5C3BBDF8-6D12-428A-AA87-CDC912CC20E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1" name="Text Box 12">
          <a:extLst>
            <a:ext uri="{FF2B5EF4-FFF2-40B4-BE49-F238E27FC236}">
              <a16:creationId xmlns:a16="http://schemas.microsoft.com/office/drawing/2014/main" id="{22D34AF5-9AAB-4A7A-A310-A80D298234A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2" name="Text Box 13">
          <a:extLst>
            <a:ext uri="{FF2B5EF4-FFF2-40B4-BE49-F238E27FC236}">
              <a16:creationId xmlns:a16="http://schemas.microsoft.com/office/drawing/2014/main" id="{510C1C2C-7A0C-46A2-8FC6-DB88D040CB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3" name="Text Box 14">
          <a:extLst>
            <a:ext uri="{FF2B5EF4-FFF2-40B4-BE49-F238E27FC236}">
              <a16:creationId xmlns:a16="http://schemas.microsoft.com/office/drawing/2014/main" id="{BBF2B656-865A-44CF-A598-9933039F2E3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4" name="Text Box 15">
          <a:extLst>
            <a:ext uri="{FF2B5EF4-FFF2-40B4-BE49-F238E27FC236}">
              <a16:creationId xmlns:a16="http://schemas.microsoft.com/office/drawing/2014/main" id="{A2F07AEC-C763-4FC2-960A-A672ED83421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5" name="Text Box 16">
          <a:extLst>
            <a:ext uri="{FF2B5EF4-FFF2-40B4-BE49-F238E27FC236}">
              <a16:creationId xmlns:a16="http://schemas.microsoft.com/office/drawing/2014/main" id="{E770B6A0-AF24-4CFB-BBDA-CF58C860627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6" name="Text Box 17">
          <a:extLst>
            <a:ext uri="{FF2B5EF4-FFF2-40B4-BE49-F238E27FC236}">
              <a16:creationId xmlns:a16="http://schemas.microsoft.com/office/drawing/2014/main" id="{2BB5DA95-6810-453B-AD08-19C2C4489EB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7" name="Text Box 18">
          <a:extLst>
            <a:ext uri="{FF2B5EF4-FFF2-40B4-BE49-F238E27FC236}">
              <a16:creationId xmlns:a16="http://schemas.microsoft.com/office/drawing/2014/main" id="{F002E61B-E34C-4EA4-885F-12986944483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8" name="Text Box 19">
          <a:extLst>
            <a:ext uri="{FF2B5EF4-FFF2-40B4-BE49-F238E27FC236}">
              <a16:creationId xmlns:a16="http://schemas.microsoft.com/office/drawing/2014/main" id="{040040AB-A132-44EE-AB95-5B756FBE058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9" name="Text Box 20">
          <a:extLst>
            <a:ext uri="{FF2B5EF4-FFF2-40B4-BE49-F238E27FC236}">
              <a16:creationId xmlns:a16="http://schemas.microsoft.com/office/drawing/2014/main" id="{136FE4E6-B0E6-4733-B225-889A6DEE163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0" name="Text Box 21">
          <a:extLst>
            <a:ext uri="{FF2B5EF4-FFF2-40B4-BE49-F238E27FC236}">
              <a16:creationId xmlns:a16="http://schemas.microsoft.com/office/drawing/2014/main" id="{3E3E0E94-7AAF-49D9-A385-4BC67F3CEF9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1" name="Text Box 22">
          <a:extLst>
            <a:ext uri="{FF2B5EF4-FFF2-40B4-BE49-F238E27FC236}">
              <a16:creationId xmlns:a16="http://schemas.microsoft.com/office/drawing/2014/main" id="{3D521450-AA18-4A4B-A75E-91C85F09227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2" name="Text Box 23">
          <a:extLst>
            <a:ext uri="{FF2B5EF4-FFF2-40B4-BE49-F238E27FC236}">
              <a16:creationId xmlns:a16="http://schemas.microsoft.com/office/drawing/2014/main" id="{7F5BA95A-B79A-4D70-8661-A21C9192419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3" name="Text Box 24">
          <a:extLst>
            <a:ext uri="{FF2B5EF4-FFF2-40B4-BE49-F238E27FC236}">
              <a16:creationId xmlns:a16="http://schemas.microsoft.com/office/drawing/2014/main" id="{3612B656-75E7-46E6-ABFE-F9EC838A220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4" name="Text Box 25">
          <a:extLst>
            <a:ext uri="{FF2B5EF4-FFF2-40B4-BE49-F238E27FC236}">
              <a16:creationId xmlns:a16="http://schemas.microsoft.com/office/drawing/2014/main" id="{F622C70A-57E9-4975-9113-70FDA9AC8CE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5" name="Text Box 26">
          <a:extLst>
            <a:ext uri="{FF2B5EF4-FFF2-40B4-BE49-F238E27FC236}">
              <a16:creationId xmlns:a16="http://schemas.microsoft.com/office/drawing/2014/main" id="{1FEBF2F1-5FCF-4B2C-8150-FA1AED8BF22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6" name="Text Box 27">
          <a:extLst>
            <a:ext uri="{FF2B5EF4-FFF2-40B4-BE49-F238E27FC236}">
              <a16:creationId xmlns:a16="http://schemas.microsoft.com/office/drawing/2014/main" id="{6164214D-1F10-4D79-8B87-7909292ACD5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7" name="Text Box 28">
          <a:extLst>
            <a:ext uri="{FF2B5EF4-FFF2-40B4-BE49-F238E27FC236}">
              <a16:creationId xmlns:a16="http://schemas.microsoft.com/office/drawing/2014/main" id="{E567BDA6-2674-42A3-AC23-68F93F5AF29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8" name="Text Box 29">
          <a:extLst>
            <a:ext uri="{FF2B5EF4-FFF2-40B4-BE49-F238E27FC236}">
              <a16:creationId xmlns:a16="http://schemas.microsoft.com/office/drawing/2014/main" id="{BC22F425-A40C-4BBF-9CCD-E0D2EA6262D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9" name="Text Box 30">
          <a:extLst>
            <a:ext uri="{FF2B5EF4-FFF2-40B4-BE49-F238E27FC236}">
              <a16:creationId xmlns:a16="http://schemas.microsoft.com/office/drawing/2014/main" id="{D835141C-0606-4688-A6BF-99BE1498C2C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0" name="Text Box 31">
          <a:extLst>
            <a:ext uri="{FF2B5EF4-FFF2-40B4-BE49-F238E27FC236}">
              <a16:creationId xmlns:a16="http://schemas.microsoft.com/office/drawing/2014/main" id="{449767D6-CE21-4BA6-B200-C4BB3F6A602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1" name="Text Box 32">
          <a:extLst>
            <a:ext uri="{FF2B5EF4-FFF2-40B4-BE49-F238E27FC236}">
              <a16:creationId xmlns:a16="http://schemas.microsoft.com/office/drawing/2014/main" id="{E1E7CA23-6910-4DA6-9D6A-0CE71A4015A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2" name="Text Box 33">
          <a:extLst>
            <a:ext uri="{FF2B5EF4-FFF2-40B4-BE49-F238E27FC236}">
              <a16:creationId xmlns:a16="http://schemas.microsoft.com/office/drawing/2014/main" id="{C88F931B-9668-46FC-8B33-1D7C309152B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3" name="Text Box 34">
          <a:extLst>
            <a:ext uri="{FF2B5EF4-FFF2-40B4-BE49-F238E27FC236}">
              <a16:creationId xmlns:a16="http://schemas.microsoft.com/office/drawing/2014/main" id="{B0CEF665-FE90-4473-9C1B-E503D982815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4" name="Text Box 35">
          <a:extLst>
            <a:ext uri="{FF2B5EF4-FFF2-40B4-BE49-F238E27FC236}">
              <a16:creationId xmlns:a16="http://schemas.microsoft.com/office/drawing/2014/main" id="{D81A8CDE-5CCA-4261-815A-186A4DADE14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5" name="Text Box 36">
          <a:extLst>
            <a:ext uri="{FF2B5EF4-FFF2-40B4-BE49-F238E27FC236}">
              <a16:creationId xmlns:a16="http://schemas.microsoft.com/office/drawing/2014/main" id="{E7724027-5C75-4E30-9A26-E6372DE791D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id="{F93FCC20-38D1-4620-8737-2B0724EFB0A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7" name="Text Box 2">
          <a:extLst>
            <a:ext uri="{FF2B5EF4-FFF2-40B4-BE49-F238E27FC236}">
              <a16:creationId xmlns:a16="http://schemas.microsoft.com/office/drawing/2014/main" id="{507B4963-A40A-402E-8282-674E68969D3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8" name="Text Box 3">
          <a:extLst>
            <a:ext uri="{FF2B5EF4-FFF2-40B4-BE49-F238E27FC236}">
              <a16:creationId xmlns:a16="http://schemas.microsoft.com/office/drawing/2014/main" id="{DA8A53C6-3958-426E-A006-285CFA207A9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9" name="Text Box 4">
          <a:extLst>
            <a:ext uri="{FF2B5EF4-FFF2-40B4-BE49-F238E27FC236}">
              <a16:creationId xmlns:a16="http://schemas.microsoft.com/office/drawing/2014/main" id="{6B2AD1D9-131F-4E0D-9ADD-94E71C05851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0" name="Text Box 5">
          <a:extLst>
            <a:ext uri="{FF2B5EF4-FFF2-40B4-BE49-F238E27FC236}">
              <a16:creationId xmlns:a16="http://schemas.microsoft.com/office/drawing/2014/main" id="{34A55886-8A7F-4B41-B252-4A75E40DFD9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1" name="Text Box 6">
          <a:extLst>
            <a:ext uri="{FF2B5EF4-FFF2-40B4-BE49-F238E27FC236}">
              <a16:creationId xmlns:a16="http://schemas.microsoft.com/office/drawing/2014/main" id="{12C956CA-D0D0-472F-AAF2-E66399D0312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2" name="Text Box 7">
          <a:extLst>
            <a:ext uri="{FF2B5EF4-FFF2-40B4-BE49-F238E27FC236}">
              <a16:creationId xmlns:a16="http://schemas.microsoft.com/office/drawing/2014/main" id="{BDBAFF39-BD6C-4961-BC06-B1ACEC5A529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3" name="Text Box 8">
          <a:extLst>
            <a:ext uri="{FF2B5EF4-FFF2-40B4-BE49-F238E27FC236}">
              <a16:creationId xmlns:a16="http://schemas.microsoft.com/office/drawing/2014/main" id="{A34142FD-9695-4E3E-9A6D-6C8DDDACEC1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4" name="Text Box 9">
          <a:extLst>
            <a:ext uri="{FF2B5EF4-FFF2-40B4-BE49-F238E27FC236}">
              <a16:creationId xmlns:a16="http://schemas.microsoft.com/office/drawing/2014/main" id="{5AC03BA0-0378-431D-AD9C-D71EEB25A61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5" name="Text Box 10">
          <a:extLst>
            <a:ext uri="{FF2B5EF4-FFF2-40B4-BE49-F238E27FC236}">
              <a16:creationId xmlns:a16="http://schemas.microsoft.com/office/drawing/2014/main" id="{DF556084-82ED-4944-9824-5B514B67F51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6" name="Text Box 11">
          <a:extLst>
            <a:ext uri="{FF2B5EF4-FFF2-40B4-BE49-F238E27FC236}">
              <a16:creationId xmlns:a16="http://schemas.microsoft.com/office/drawing/2014/main" id="{FA90EA76-393F-45A2-95B4-6A7EAEC60A9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7" name="Text Box 12">
          <a:extLst>
            <a:ext uri="{FF2B5EF4-FFF2-40B4-BE49-F238E27FC236}">
              <a16:creationId xmlns:a16="http://schemas.microsoft.com/office/drawing/2014/main" id="{7E3B39F3-0034-496C-84EF-29166E649AD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8" name="Text Box 13">
          <a:extLst>
            <a:ext uri="{FF2B5EF4-FFF2-40B4-BE49-F238E27FC236}">
              <a16:creationId xmlns:a16="http://schemas.microsoft.com/office/drawing/2014/main" id="{EB95D655-3EB4-4305-AFA7-2EF502E7F6C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9" name="Text Box 14">
          <a:extLst>
            <a:ext uri="{FF2B5EF4-FFF2-40B4-BE49-F238E27FC236}">
              <a16:creationId xmlns:a16="http://schemas.microsoft.com/office/drawing/2014/main" id="{467496A6-3F0F-44E8-81D8-2858C328D67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0" name="Text Box 15">
          <a:extLst>
            <a:ext uri="{FF2B5EF4-FFF2-40B4-BE49-F238E27FC236}">
              <a16:creationId xmlns:a16="http://schemas.microsoft.com/office/drawing/2014/main" id="{FA2BB635-B121-4448-B041-26D8C4139B4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1" name="Text Box 16">
          <a:extLst>
            <a:ext uri="{FF2B5EF4-FFF2-40B4-BE49-F238E27FC236}">
              <a16:creationId xmlns:a16="http://schemas.microsoft.com/office/drawing/2014/main" id="{937C5121-3513-4108-92E4-0DA37494ABF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2" name="Text Box 17">
          <a:extLst>
            <a:ext uri="{FF2B5EF4-FFF2-40B4-BE49-F238E27FC236}">
              <a16:creationId xmlns:a16="http://schemas.microsoft.com/office/drawing/2014/main" id="{39F9D232-95D2-448F-90D1-3B5C21D2D5A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3" name="Text Box 18">
          <a:extLst>
            <a:ext uri="{FF2B5EF4-FFF2-40B4-BE49-F238E27FC236}">
              <a16:creationId xmlns:a16="http://schemas.microsoft.com/office/drawing/2014/main" id="{7BD66B1B-110F-43FE-A995-1072F7949C8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4" name="Text Box 19">
          <a:extLst>
            <a:ext uri="{FF2B5EF4-FFF2-40B4-BE49-F238E27FC236}">
              <a16:creationId xmlns:a16="http://schemas.microsoft.com/office/drawing/2014/main" id="{9B65B50A-F4D0-4E5E-90AA-0D37B8DD417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5" name="Text Box 20">
          <a:extLst>
            <a:ext uri="{FF2B5EF4-FFF2-40B4-BE49-F238E27FC236}">
              <a16:creationId xmlns:a16="http://schemas.microsoft.com/office/drawing/2014/main" id="{87AE81F3-4B9C-47B1-B1FA-17EE9389790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6" name="Text Box 21">
          <a:extLst>
            <a:ext uri="{FF2B5EF4-FFF2-40B4-BE49-F238E27FC236}">
              <a16:creationId xmlns:a16="http://schemas.microsoft.com/office/drawing/2014/main" id="{2DEF1A13-BD45-4BE0-AE53-F074763BB39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7" name="Text Box 22">
          <a:extLst>
            <a:ext uri="{FF2B5EF4-FFF2-40B4-BE49-F238E27FC236}">
              <a16:creationId xmlns:a16="http://schemas.microsoft.com/office/drawing/2014/main" id="{0A456488-9B6F-4A48-8534-48564E69FB8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8" name="Text Box 23">
          <a:extLst>
            <a:ext uri="{FF2B5EF4-FFF2-40B4-BE49-F238E27FC236}">
              <a16:creationId xmlns:a16="http://schemas.microsoft.com/office/drawing/2014/main" id="{22D080B6-EB25-408A-BC1B-2F4F72E3F0F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9" name="Text Box 24">
          <a:extLst>
            <a:ext uri="{FF2B5EF4-FFF2-40B4-BE49-F238E27FC236}">
              <a16:creationId xmlns:a16="http://schemas.microsoft.com/office/drawing/2014/main" id="{55139560-3763-49B6-B417-9691BF61DE8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0" name="Text Box 25">
          <a:extLst>
            <a:ext uri="{FF2B5EF4-FFF2-40B4-BE49-F238E27FC236}">
              <a16:creationId xmlns:a16="http://schemas.microsoft.com/office/drawing/2014/main" id="{B8AA0D61-4755-43B6-82E0-8B6907366EA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1" name="Text Box 26">
          <a:extLst>
            <a:ext uri="{FF2B5EF4-FFF2-40B4-BE49-F238E27FC236}">
              <a16:creationId xmlns:a16="http://schemas.microsoft.com/office/drawing/2014/main" id="{FA3F3554-3CBB-405A-90D3-CA94E552392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2" name="Text Box 27">
          <a:extLst>
            <a:ext uri="{FF2B5EF4-FFF2-40B4-BE49-F238E27FC236}">
              <a16:creationId xmlns:a16="http://schemas.microsoft.com/office/drawing/2014/main" id="{1F6FE97F-1CCC-4472-8CFA-0599062BE2F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3" name="Text Box 28">
          <a:extLst>
            <a:ext uri="{FF2B5EF4-FFF2-40B4-BE49-F238E27FC236}">
              <a16:creationId xmlns:a16="http://schemas.microsoft.com/office/drawing/2014/main" id="{92694829-465F-4C1F-9775-27F8A69B71F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4" name="Text Box 29">
          <a:extLst>
            <a:ext uri="{FF2B5EF4-FFF2-40B4-BE49-F238E27FC236}">
              <a16:creationId xmlns:a16="http://schemas.microsoft.com/office/drawing/2014/main" id="{FDECD77C-2EEA-4046-8867-393D9D08E44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5" name="Text Box 30">
          <a:extLst>
            <a:ext uri="{FF2B5EF4-FFF2-40B4-BE49-F238E27FC236}">
              <a16:creationId xmlns:a16="http://schemas.microsoft.com/office/drawing/2014/main" id="{F808B145-9BE1-42D8-A0CD-A18749F65B8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6" name="Text Box 31">
          <a:extLst>
            <a:ext uri="{FF2B5EF4-FFF2-40B4-BE49-F238E27FC236}">
              <a16:creationId xmlns:a16="http://schemas.microsoft.com/office/drawing/2014/main" id="{36398F20-9C46-4062-A173-5C7D1B5E056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7" name="Text Box 32">
          <a:extLst>
            <a:ext uri="{FF2B5EF4-FFF2-40B4-BE49-F238E27FC236}">
              <a16:creationId xmlns:a16="http://schemas.microsoft.com/office/drawing/2014/main" id="{D104CB39-86C2-44AA-AD45-C0E9801E854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8" name="Text Box 33">
          <a:extLst>
            <a:ext uri="{FF2B5EF4-FFF2-40B4-BE49-F238E27FC236}">
              <a16:creationId xmlns:a16="http://schemas.microsoft.com/office/drawing/2014/main" id="{D6765037-D8FC-4052-B73F-C5A7C82A5C5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9" name="Text Box 34">
          <a:extLst>
            <a:ext uri="{FF2B5EF4-FFF2-40B4-BE49-F238E27FC236}">
              <a16:creationId xmlns:a16="http://schemas.microsoft.com/office/drawing/2014/main" id="{87A6DA6C-7D4D-4F99-9823-77B6BE2413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0" name="Text Box 35">
          <a:extLst>
            <a:ext uri="{FF2B5EF4-FFF2-40B4-BE49-F238E27FC236}">
              <a16:creationId xmlns:a16="http://schemas.microsoft.com/office/drawing/2014/main" id="{509B7D86-1ACA-4FDD-BAA1-EDC3C6A28A5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1" name="Text Box 36">
          <a:extLst>
            <a:ext uri="{FF2B5EF4-FFF2-40B4-BE49-F238E27FC236}">
              <a16:creationId xmlns:a16="http://schemas.microsoft.com/office/drawing/2014/main" id="{17B13DFC-7047-4861-8878-8BA3FD786F0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id="{3DA7ABBA-9186-4A8F-8DB0-AC455838F09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3" name="Text Box 2">
          <a:extLst>
            <a:ext uri="{FF2B5EF4-FFF2-40B4-BE49-F238E27FC236}">
              <a16:creationId xmlns:a16="http://schemas.microsoft.com/office/drawing/2014/main" id="{EB440130-5F2E-4516-AC02-E419B359421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4" name="Text Box 3">
          <a:extLst>
            <a:ext uri="{FF2B5EF4-FFF2-40B4-BE49-F238E27FC236}">
              <a16:creationId xmlns:a16="http://schemas.microsoft.com/office/drawing/2014/main" id="{D82B3975-BCC5-4B34-BB08-29EA8AD87BD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5" name="Text Box 4">
          <a:extLst>
            <a:ext uri="{FF2B5EF4-FFF2-40B4-BE49-F238E27FC236}">
              <a16:creationId xmlns:a16="http://schemas.microsoft.com/office/drawing/2014/main" id="{6B8AB952-A814-4FF1-B030-40EF666A59B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6" name="Text Box 5">
          <a:extLst>
            <a:ext uri="{FF2B5EF4-FFF2-40B4-BE49-F238E27FC236}">
              <a16:creationId xmlns:a16="http://schemas.microsoft.com/office/drawing/2014/main" id="{C18B02EB-4E3F-42A2-A711-64D0B633248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7" name="Text Box 6">
          <a:extLst>
            <a:ext uri="{FF2B5EF4-FFF2-40B4-BE49-F238E27FC236}">
              <a16:creationId xmlns:a16="http://schemas.microsoft.com/office/drawing/2014/main" id="{C774E403-F8E7-4281-A517-53220608A03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8" name="Text Box 7">
          <a:extLst>
            <a:ext uri="{FF2B5EF4-FFF2-40B4-BE49-F238E27FC236}">
              <a16:creationId xmlns:a16="http://schemas.microsoft.com/office/drawing/2014/main" id="{E775C5E5-6C9B-42E3-93B2-A14F1BA5865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9" name="Text Box 8">
          <a:extLst>
            <a:ext uri="{FF2B5EF4-FFF2-40B4-BE49-F238E27FC236}">
              <a16:creationId xmlns:a16="http://schemas.microsoft.com/office/drawing/2014/main" id="{22F16B23-7A8A-40E1-9F53-C9B0929E7CC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0" name="Text Box 9">
          <a:extLst>
            <a:ext uri="{FF2B5EF4-FFF2-40B4-BE49-F238E27FC236}">
              <a16:creationId xmlns:a16="http://schemas.microsoft.com/office/drawing/2014/main" id="{C4FB2472-C9F7-42FE-9B55-88A943AA939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1" name="Text Box 10">
          <a:extLst>
            <a:ext uri="{FF2B5EF4-FFF2-40B4-BE49-F238E27FC236}">
              <a16:creationId xmlns:a16="http://schemas.microsoft.com/office/drawing/2014/main" id="{8754BE0C-76EB-4C80-929C-0F363C2A31F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2" name="Text Box 11">
          <a:extLst>
            <a:ext uri="{FF2B5EF4-FFF2-40B4-BE49-F238E27FC236}">
              <a16:creationId xmlns:a16="http://schemas.microsoft.com/office/drawing/2014/main" id="{A84E7B86-F10A-424D-BAA6-AB94152EDEE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3" name="Text Box 12">
          <a:extLst>
            <a:ext uri="{FF2B5EF4-FFF2-40B4-BE49-F238E27FC236}">
              <a16:creationId xmlns:a16="http://schemas.microsoft.com/office/drawing/2014/main" id="{6EDA90EC-6779-451A-AEF8-5BC06594E0B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4" name="Text Box 13">
          <a:extLst>
            <a:ext uri="{FF2B5EF4-FFF2-40B4-BE49-F238E27FC236}">
              <a16:creationId xmlns:a16="http://schemas.microsoft.com/office/drawing/2014/main" id="{6DC0E4D8-DB09-4D5D-837A-255C4E9B1A9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5" name="Text Box 14">
          <a:extLst>
            <a:ext uri="{FF2B5EF4-FFF2-40B4-BE49-F238E27FC236}">
              <a16:creationId xmlns:a16="http://schemas.microsoft.com/office/drawing/2014/main" id="{D4A36CFD-8A88-4E1D-95B3-472E8D970F1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6" name="Text Box 15">
          <a:extLst>
            <a:ext uri="{FF2B5EF4-FFF2-40B4-BE49-F238E27FC236}">
              <a16:creationId xmlns:a16="http://schemas.microsoft.com/office/drawing/2014/main" id="{5377644B-7601-4BA1-BB96-AD7DF416F2A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7" name="Text Box 16">
          <a:extLst>
            <a:ext uri="{FF2B5EF4-FFF2-40B4-BE49-F238E27FC236}">
              <a16:creationId xmlns:a16="http://schemas.microsoft.com/office/drawing/2014/main" id="{6852D2E4-2F40-447C-91E7-1F5F91F1BD9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8" name="Text Box 17">
          <a:extLst>
            <a:ext uri="{FF2B5EF4-FFF2-40B4-BE49-F238E27FC236}">
              <a16:creationId xmlns:a16="http://schemas.microsoft.com/office/drawing/2014/main" id="{E4591CB2-8D0B-44AA-B03B-CE40EB44555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9" name="Text Box 18">
          <a:extLst>
            <a:ext uri="{FF2B5EF4-FFF2-40B4-BE49-F238E27FC236}">
              <a16:creationId xmlns:a16="http://schemas.microsoft.com/office/drawing/2014/main" id="{0E542737-ECCB-4B4B-BA86-6CE36B0FAB4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0" name="Text Box 19">
          <a:extLst>
            <a:ext uri="{FF2B5EF4-FFF2-40B4-BE49-F238E27FC236}">
              <a16:creationId xmlns:a16="http://schemas.microsoft.com/office/drawing/2014/main" id="{23CF5335-D14B-4DDE-8923-8310291CAFF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1" name="Text Box 20">
          <a:extLst>
            <a:ext uri="{FF2B5EF4-FFF2-40B4-BE49-F238E27FC236}">
              <a16:creationId xmlns:a16="http://schemas.microsoft.com/office/drawing/2014/main" id="{068CA3C8-9E9D-47E5-A349-E0B7D8F327D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2" name="Text Box 21">
          <a:extLst>
            <a:ext uri="{FF2B5EF4-FFF2-40B4-BE49-F238E27FC236}">
              <a16:creationId xmlns:a16="http://schemas.microsoft.com/office/drawing/2014/main" id="{3632E2A7-8E88-4441-A5DF-D36D1D177EE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3" name="Text Box 22">
          <a:extLst>
            <a:ext uri="{FF2B5EF4-FFF2-40B4-BE49-F238E27FC236}">
              <a16:creationId xmlns:a16="http://schemas.microsoft.com/office/drawing/2014/main" id="{99C0A3DA-F887-4E1B-861D-9FD1EE71998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4" name="Text Box 23">
          <a:extLst>
            <a:ext uri="{FF2B5EF4-FFF2-40B4-BE49-F238E27FC236}">
              <a16:creationId xmlns:a16="http://schemas.microsoft.com/office/drawing/2014/main" id="{8ABF7180-75E0-4B2A-ABA8-BC3E66AA326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5" name="Text Box 24">
          <a:extLst>
            <a:ext uri="{FF2B5EF4-FFF2-40B4-BE49-F238E27FC236}">
              <a16:creationId xmlns:a16="http://schemas.microsoft.com/office/drawing/2014/main" id="{C6EFC66E-15AD-4EB0-9EFF-A6BE76F81A5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6" name="Text Box 25">
          <a:extLst>
            <a:ext uri="{FF2B5EF4-FFF2-40B4-BE49-F238E27FC236}">
              <a16:creationId xmlns:a16="http://schemas.microsoft.com/office/drawing/2014/main" id="{B55AACAF-80FE-400B-AB4D-1BE68BDA2C8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7" name="Text Box 26">
          <a:extLst>
            <a:ext uri="{FF2B5EF4-FFF2-40B4-BE49-F238E27FC236}">
              <a16:creationId xmlns:a16="http://schemas.microsoft.com/office/drawing/2014/main" id="{F8B12E6D-3D78-4E73-A971-5163B9C90A8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8" name="Text Box 27">
          <a:extLst>
            <a:ext uri="{FF2B5EF4-FFF2-40B4-BE49-F238E27FC236}">
              <a16:creationId xmlns:a16="http://schemas.microsoft.com/office/drawing/2014/main" id="{65023D77-9C74-41E6-A057-3F2115211E7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9" name="Text Box 28">
          <a:extLst>
            <a:ext uri="{FF2B5EF4-FFF2-40B4-BE49-F238E27FC236}">
              <a16:creationId xmlns:a16="http://schemas.microsoft.com/office/drawing/2014/main" id="{C135F839-5301-410D-BBCB-F820547B34C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0" name="Text Box 29">
          <a:extLst>
            <a:ext uri="{FF2B5EF4-FFF2-40B4-BE49-F238E27FC236}">
              <a16:creationId xmlns:a16="http://schemas.microsoft.com/office/drawing/2014/main" id="{40D161F7-B574-499B-86E3-2957055597F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1" name="Text Box 30">
          <a:extLst>
            <a:ext uri="{FF2B5EF4-FFF2-40B4-BE49-F238E27FC236}">
              <a16:creationId xmlns:a16="http://schemas.microsoft.com/office/drawing/2014/main" id="{C5EC6426-5DE8-4B7C-89EB-4393FCFD850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2" name="Text Box 31">
          <a:extLst>
            <a:ext uri="{FF2B5EF4-FFF2-40B4-BE49-F238E27FC236}">
              <a16:creationId xmlns:a16="http://schemas.microsoft.com/office/drawing/2014/main" id="{DEDD5446-DA6E-4A90-AE73-987E1C69677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3" name="Text Box 32">
          <a:extLst>
            <a:ext uri="{FF2B5EF4-FFF2-40B4-BE49-F238E27FC236}">
              <a16:creationId xmlns:a16="http://schemas.microsoft.com/office/drawing/2014/main" id="{72CCBB94-AE28-4CDF-BD71-962FD1A7D53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4" name="Text Box 33">
          <a:extLst>
            <a:ext uri="{FF2B5EF4-FFF2-40B4-BE49-F238E27FC236}">
              <a16:creationId xmlns:a16="http://schemas.microsoft.com/office/drawing/2014/main" id="{FC3E498D-4732-4DB9-B53B-13D17F76ED0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5" name="Text Box 34">
          <a:extLst>
            <a:ext uri="{FF2B5EF4-FFF2-40B4-BE49-F238E27FC236}">
              <a16:creationId xmlns:a16="http://schemas.microsoft.com/office/drawing/2014/main" id="{227E3C64-9A0F-49D9-BDDD-3006750C7BB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6" name="Text Box 35">
          <a:extLst>
            <a:ext uri="{FF2B5EF4-FFF2-40B4-BE49-F238E27FC236}">
              <a16:creationId xmlns:a16="http://schemas.microsoft.com/office/drawing/2014/main" id="{E528AA89-0CEB-4700-A36F-B9B8FA1BBB6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7" name="Text Box 36">
          <a:extLst>
            <a:ext uri="{FF2B5EF4-FFF2-40B4-BE49-F238E27FC236}">
              <a16:creationId xmlns:a16="http://schemas.microsoft.com/office/drawing/2014/main" id="{010A521B-8563-48D9-891D-F7636B24456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id="{58C9672D-BEB9-430A-AF94-FB47BDEBCC4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19" name="Text Box 2">
          <a:extLst>
            <a:ext uri="{FF2B5EF4-FFF2-40B4-BE49-F238E27FC236}">
              <a16:creationId xmlns:a16="http://schemas.microsoft.com/office/drawing/2014/main" id="{49F98555-B631-4B47-81B1-CF6D731396D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0" name="Text Box 3">
          <a:extLst>
            <a:ext uri="{FF2B5EF4-FFF2-40B4-BE49-F238E27FC236}">
              <a16:creationId xmlns:a16="http://schemas.microsoft.com/office/drawing/2014/main" id="{B032C63E-478A-4CB5-8E15-06AE86B3AB3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1" name="Text Box 4">
          <a:extLst>
            <a:ext uri="{FF2B5EF4-FFF2-40B4-BE49-F238E27FC236}">
              <a16:creationId xmlns:a16="http://schemas.microsoft.com/office/drawing/2014/main" id="{2E6A02A7-8807-4CC8-9B3F-328A666500A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2" name="Text Box 5">
          <a:extLst>
            <a:ext uri="{FF2B5EF4-FFF2-40B4-BE49-F238E27FC236}">
              <a16:creationId xmlns:a16="http://schemas.microsoft.com/office/drawing/2014/main" id="{4CEF0C7F-8E2F-4D9C-BFBE-758CFA1D8B9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3" name="Text Box 6">
          <a:extLst>
            <a:ext uri="{FF2B5EF4-FFF2-40B4-BE49-F238E27FC236}">
              <a16:creationId xmlns:a16="http://schemas.microsoft.com/office/drawing/2014/main" id="{647535AF-7E4F-4A2A-8E78-5C48F3DBE08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4" name="Text Box 7">
          <a:extLst>
            <a:ext uri="{FF2B5EF4-FFF2-40B4-BE49-F238E27FC236}">
              <a16:creationId xmlns:a16="http://schemas.microsoft.com/office/drawing/2014/main" id="{750F5160-1512-4A6F-ABA1-B731E994B0A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5" name="Text Box 8">
          <a:extLst>
            <a:ext uri="{FF2B5EF4-FFF2-40B4-BE49-F238E27FC236}">
              <a16:creationId xmlns:a16="http://schemas.microsoft.com/office/drawing/2014/main" id="{869EC161-2533-43CD-9792-BA06E125E4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6" name="Text Box 9">
          <a:extLst>
            <a:ext uri="{FF2B5EF4-FFF2-40B4-BE49-F238E27FC236}">
              <a16:creationId xmlns:a16="http://schemas.microsoft.com/office/drawing/2014/main" id="{BDA9B00C-5806-48F7-935B-2FA2D772DAE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7" name="Text Box 10">
          <a:extLst>
            <a:ext uri="{FF2B5EF4-FFF2-40B4-BE49-F238E27FC236}">
              <a16:creationId xmlns:a16="http://schemas.microsoft.com/office/drawing/2014/main" id="{65E6D53F-E842-4827-AFEC-7345B168590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8" name="Text Box 11">
          <a:extLst>
            <a:ext uri="{FF2B5EF4-FFF2-40B4-BE49-F238E27FC236}">
              <a16:creationId xmlns:a16="http://schemas.microsoft.com/office/drawing/2014/main" id="{12F6B139-0508-4F7E-AAA4-E6E8659987D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9" name="Text Box 12">
          <a:extLst>
            <a:ext uri="{FF2B5EF4-FFF2-40B4-BE49-F238E27FC236}">
              <a16:creationId xmlns:a16="http://schemas.microsoft.com/office/drawing/2014/main" id="{AA8DAEAB-78AC-4646-970B-1E03F42A63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0" name="Text Box 13">
          <a:extLst>
            <a:ext uri="{FF2B5EF4-FFF2-40B4-BE49-F238E27FC236}">
              <a16:creationId xmlns:a16="http://schemas.microsoft.com/office/drawing/2014/main" id="{BC94924B-BD75-43D4-8424-1D27E6DEB29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1" name="Text Box 14">
          <a:extLst>
            <a:ext uri="{FF2B5EF4-FFF2-40B4-BE49-F238E27FC236}">
              <a16:creationId xmlns:a16="http://schemas.microsoft.com/office/drawing/2014/main" id="{04442984-6BF4-4A26-AE8A-F799FA0495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2" name="Text Box 15">
          <a:extLst>
            <a:ext uri="{FF2B5EF4-FFF2-40B4-BE49-F238E27FC236}">
              <a16:creationId xmlns:a16="http://schemas.microsoft.com/office/drawing/2014/main" id="{7D361254-32F8-4787-A37C-C71AF7C3D6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3" name="Text Box 16">
          <a:extLst>
            <a:ext uri="{FF2B5EF4-FFF2-40B4-BE49-F238E27FC236}">
              <a16:creationId xmlns:a16="http://schemas.microsoft.com/office/drawing/2014/main" id="{7B43A31A-599D-4925-A9C7-4EEA620CBB7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4" name="Text Box 17">
          <a:extLst>
            <a:ext uri="{FF2B5EF4-FFF2-40B4-BE49-F238E27FC236}">
              <a16:creationId xmlns:a16="http://schemas.microsoft.com/office/drawing/2014/main" id="{C8302961-57DD-45D3-B6E3-9890F1AF20A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5" name="Text Box 18">
          <a:extLst>
            <a:ext uri="{FF2B5EF4-FFF2-40B4-BE49-F238E27FC236}">
              <a16:creationId xmlns:a16="http://schemas.microsoft.com/office/drawing/2014/main" id="{5BACDE51-3344-4687-A233-92D9F2B4B4A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6" name="Text Box 19">
          <a:extLst>
            <a:ext uri="{FF2B5EF4-FFF2-40B4-BE49-F238E27FC236}">
              <a16:creationId xmlns:a16="http://schemas.microsoft.com/office/drawing/2014/main" id="{061F318A-E4F9-4D43-B282-F3BE434FF3B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7" name="Text Box 20">
          <a:extLst>
            <a:ext uri="{FF2B5EF4-FFF2-40B4-BE49-F238E27FC236}">
              <a16:creationId xmlns:a16="http://schemas.microsoft.com/office/drawing/2014/main" id="{034EF52D-83C3-4B00-83FF-7C7524A1F2A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8" name="Text Box 21">
          <a:extLst>
            <a:ext uri="{FF2B5EF4-FFF2-40B4-BE49-F238E27FC236}">
              <a16:creationId xmlns:a16="http://schemas.microsoft.com/office/drawing/2014/main" id="{7362A12F-1530-40A4-A598-4B7C4CA8830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9" name="Text Box 22">
          <a:extLst>
            <a:ext uri="{FF2B5EF4-FFF2-40B4-BE49-F238E27FC236}">
              <a16:creationId xmlns:a16="http://schemas.microsoft.com/office/drawing/2014/main" id="{AE8FB9D5-1CC9-4316-95EF-C75A1437CE0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0" name="Text Box 23">
          <a:extLst>
            <a:ext uri="{FF2B5EF4-FFF2-40B4-BE49-F238E27FC236}">
              <a16:creationId xmlns:a16="http://schemas.microsoft.com/office/drawing/2014/main" id="{F5A1002B-C3E9-493D-B4C5-2AE6E912D7F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1" name="Text Box 24">
          <a:extLst>
            <a:ext uri="{FF2B5EF4-FFF2-40B4-BE49-F238E27FC236}">
              <a16:creationId xmlns:a16="http://schemas.microsoft.com/office/drawing/2014/main" id="{EC43BBC4-C6E4-4837-88D4-BED1FA62975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2" name="Text Box 25">
          <a:extLst>
            <a:ext uri="{FF2B5EF4-FFF2-40B4-BE49-F238E27FC236}">
              <a16:creationId xmlns:a16="http://schemas.microsoft.com/office/drawing/2014/main" id="{EB4AF734-AF81-4F44-80AA-538C107929D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3" name="Text Box 26">
          <a:extLst>
            <a:ext uri="{FF2B5EF4-FFF2-40B4-BE49-F238E27FC236}">
              <a16:creationId xmlns:a16="http://schemas.microsoft.com/office/drawing/2014/main" id="{B995183F-830C-4708-BF95-9C5C4734321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4" name="Text Box 27">
          <a:extLst>
            <a:ext uri="{FF2B5EF4-FFF2-40B4-BE49-F238E27FC236}">
              <a16:creationId xmlns:a16="http://schemas.microsoft.com/office/drawing/2014/main" id="{B5EB9AC6-90B2-479E-A941-6E9651A6544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5" name="Text Box 28">
          <a:extLst>
            <a:ext uri="{FF2B5EF4-FFF2-40B4-BE49-F238E27FC236}">
              <a16:creationId xmlns:a16="http://schemas.microsoft.com/office/drawing/2014/main" id="{A931E225-3903-415C-8552-BC30FD916C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6" name="Text Box 29">
          <a:extLst>
            <a:ext uri="{FF2B5EF4-FFF2-40B4-BE49-F238E27FC236}">
              <a16:creationId xmlns:a16="http://schemas.microsoft.com/office/drawing/2014/main" id="{A2D1D0C6-2B4E-4465-B159-5CD736B69FA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7" name="Text Box 30">
          <a:extLst>
            <a:ext uri="{FF2B5EF4-FFF2-40B4-BE49-F238E27FC236}">
              <a16:creationId xmlns:a16="http://schemas.microsoft.com/office/drawing/2014/main" id="{53265379-79E3-4A98-BE90-54DF7C9BC3A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8" name="Text Box 31">
          <a:extLst>
            <a:ext uri="{FF2B5EF4-FFF2-40B4-BE49-F238E27FC236}">
              <a16:creationId xmlns:a16="http://schemas.microsoft.com/office/drawing/2014/main" id="{45FA3402-C29D-454B-B149-EE2ABA9A2EE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9" name="Text Box 32">
          <a:extLst>
            <a:ext uri="{FF2B5EF4-FFF2-40B4-BE49-F238E27FC236}">
              <a16:creationId xmlns:a16="http://schemas.microsoft.com/office/drawing/2014/main" id="{8D0E9769-CF4B-419F-99DA-02DB6CB8BEC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0" name="Text Box 33">
          <a:extLst>
            <a:ext uri="{FF2B5EF4-FFF2-40B4-BE49-F238E27FC236}">
              <a16:creationId xmlns:a16="http://schemas.microsoft.com/office/drawing/2014/main" id="{44D0BFB6-C8F1-4C7A-B8ED-54CF5160890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1" name="Text Box 34">
          <a:extLst>
            <a:ext uri="{FF2B5EF4-FFF2-40B4-BE49-F238E27FC236}">
              <a16:creationId xmlns:a16="http://schemas.microsoft.com/office/drawing/2014/main" id="{5C136B95-A756-4559-BF3B-895DF254B6C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2" name="Text Box 35">
          <a:extLst>
            <a:ext uri="{FF2B5EF4-FFF2-40B4-BE49-F238E27FC236}">
              <a16:creationId xmlns:a16="http://schemas.microsoft.com/office/drawing/2014/main" id="{5CCDE76E-5257-4089-B354-0849EE37406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3" name="Text Box 36">
          <a:extLst>
            <a:ext uri="{FF2B5EF4-FFF2-40B4-BE49-F238E27FC236}">
              <a16:creationId xmlns:a16="http://schemas.microsoft.com/office/drawing/2014/main" id="{643B8320-7B61-420D-ACDC-7CFFF7A1F0B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id="{218C4603-AC0B-45C9-9445-C53C45086AC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5" name="Text Box 2">
          <a:extLst>
            <a:ext uri="{FF2B5EF4-FFF2-40B4-BE49-F238E27FC236}">
              <a16:creationId xmlns:a16="http://schemas.microsoft.com/office/drawing/2014/main" id="{40C58186-4457-495E-891B-D3D848F118E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6" name="Text Box 3">
          <a:extLst>
            <a:ext uri="{FF2B5EF4-FFF2-40B4-BE49-F238E27FC236}">
              <a16:creationId xmlns:a16="http://schemas.microsoft.com/office/drawing/2014/main" id="{B9C07E71-B071-4205-9E49-D35CB10C060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7" name="Text Box 4">
          <a:extLst>
            <a:ext uri="{FF2B5EF4-FFF2-40B4-BE49-F238E27FC236}">
              <a16:creationId xmlns:a16="http://schemas.microsoft.com/office/drawing/2014/main" id="{6DC6CA37-CF4F-468E-9F13-447FA905550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8" name="Text Box 5">
          <a:extLst>
            <a:ext uri="{FF2B5EF4-FFF2-40B4-BE49-F238E27FC236}">
              <a16:creationId xmlns:a16="http://schemas.microsoft.com/office/drawing/2014/main" id="{F3F7A810-1A39-4084-A7E2-D5ED73A7A46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9" name="Text Box 6">
          <a:extLst>
            <a:ext uri="{FF2B5EF4-FFF2-40B4-BE49-F238E27FC236}">
              <a16:creationId xmlns:a16="http://schemas.microsoft.com/office/drawing/2014/main" id="{E6868A37-BEA0-4A48-9DC9-EDFAF11DD43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0" name="Text Box 7">
          <a:extLst>
            <a:ext uri="{FF2B5EF4-FFF2-40B4-BE49-F238E27FC236}">
              <a16:creationId xmlns:a16="http://schemas.microsoft.com/office/drawing/2014/main" id="{57561DC3-4A84-4361-8D53-A8D7A67B046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1" name="Text Box 8">
          <a:extLst>
            <a:ext uri="{FF2B5EF4-FFF2-40B4-BE49-F238E27FC236}">
              <a16:creationId xmlns:a16="http://schemas.microsoft.com/office/drawing/2014/main" id="{63D60E10-551F-4B60-AA87-AED8B8B11CD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2" name="Text Box 9">
          <a:extLst>
            <a:ext uri="{FF2B5EF4-FFF2-40B4-BE49-F238E27FC236}">
              <a16:creationId xmlns:a16="http://schemas.microsoft.com/office/drawing/2014/main" id="{7D67F0D2-DC11-44C7-AD3E-A6A2184729C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3" name="Text Box 10">
          <a:extLst>
            <a:ext uri="{FF2B5EF4-FFF2-40B4-BE49-F238E27FC236}">
              <a16:creationId xmlns:a16="http://schemas.microsoft.com/office/drawing/2014/main" id="{13562966-9BC3-4E8E-BB9F-96395E2896A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4" name="Text Box 11">
          <a:extLst>
            <a:ext uri="{FF2B5EF4-FFF2-40B4-BE49-F238E27FC236}">
              <a16:creationId xmlns:a16="http://schemas.microsoft.com/office/drawing/2014/main" id="{A2A90D0B-2D35-4E34-B72E-43113C409B3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5" name="Text Box 12">
          <a:extLst>
            <a:ext uri="{FF2B5EF4-FFF2-40B4-BE49-F238E27FC236}">
              <a16:creationId xmlns:a16="http://schemas.microsoft.com/office/drawing/2014/main" id="{884718F2-F5E7-4F1B-8F46-CE302A17E84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6" name="Text Box 13">
          <a:extLst>
            <a:ext uri="{FF2B5EF4-FFF2-40B4-BE49-F238E27FC236}">
              <a16:creationId xmlns:a16="http://schemas.microsoft.com/office/drawing/2014/main" id="{3191D166-22F1-44AB-8791-2E6258DD1C8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7" name="Text Box 14">
          <a:extLst>
            <a:ext uri="{FF2B5EF4-FFF2-40B4-BE49-F238E27FC236}">
              <a16:creationId xmlns:a16="http://schemas.microsoft.com/office/drawing/2014/main" id="{293D75B2-7BBF-46A0-AADD-728E74704F4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8" name="Text Box 15">
          <a:extLst>
            <a:ext uri="{FF2B5EF4-FFF2-40B4-BE49-F238E27FC236}">
              <a16:creationId xmlns:a16="http://schemas.microsoft.com/office/drawing/2014/main" id="{F3C3D2F1-DC76-4863-93B0-7FF00158BC8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9" name="Text Box 16">
          <a:extLst>
            <a:ext uri="{FF2B5EF4-FFF2-40B4-BE49-F238E27FC236}">
              <a16:creationId xmlns:a16="http://schemas.microsoft.com/office/drawing/2014/main" id="{8BEBF3C7-DC77-485C-8947-AE2EECCA840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0" name="Text Box 17">
          <a:extLst>
            <a:ext uri="{FF2B5EF4-FFF2-40B4-BE49-F238E27FC236}">
              <a16:creationId xmlns:a16="http://schemas.microsoft.com/office/drawing/2014/main" id="{CE7B040F-CEDB-414B-83ED-46DA676923A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1" name="Text Box 18">
          <a:extLst>
            <a:ext uri="{FF2B5EF4-FFF2-40B4-BE49-F238E27FC236}">
              <a16:creationId xmlns:a16="http://schemas.microsoft.com/office/drawing/2014/main" id="{E0E0EE87-1275-4498-9386-4C546B71922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2" name="Text Box 19">
          <a:extLst>
            <a:ext uri="{FF2B5EF4-FFF2-40B4-BE49-F238E27FC236}">
              <a16:creationId xmlns:a16="http://schemas.microsoft.com/office/drawing/2014/main" id="{F5E35E61-24FE-4990-9954-DA56882788F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3" name="Text Box 20">
          <a:extLst>
            <a:ext uri="{FF2B5EF4-FFF2-40B4-BE49-F238E27FC236}">
              <a16:creationId xmlns:a16="http://schemas.microsoft.com/office/drawing/2014/main" id="{6792DD28-D5C5-4CBA-9A55-A290FE1967C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4" name="Text Box 21">
          <a:extLst>
            <a:ext uri="{FF2B5EF4-FFF2-40B4-BE49-F238E27FC236}">
              <a16:creationId xmlns:a16="http://schemas.microsoft.com/office/drawing/2014/main" id="{A7F71CFB-8D33-4451-8B9F-201435D330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5" name="Text Box 22">
          <a:extLst>
            <a:ext uri="{FF2B5EF4-FFF2-40B4-BE49-F238E27FC236}">
              <a16:creationId xmlns:a16="http://schemas.microsoft.com/office/drawing/2014/main" id="{0986FE41-70D5-4C31-8B8C-F0E141DCB80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6" name="Text Box 23">
          <a:extLst>
            <a:ext uri="{FF2B5EF4-FFF2-40B4-BE49-F238E27FC236}">
              <a16:creationId xmlns:a16="http://schemas.microsoft.com/office/drawing/2014/main" id="{1E88D70A-C33A-40B8-AE77-AAABF85D8D4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7" name="Text Box 24">
          <a:extLst>
            <a:ext uri="{FF2B5EF4-FFF2-40B4-BE49-F238E27FC236}">
              <a16:creationId xmlns:a16="http://schemas.microsoft.com/office/drawing/2014/main" id="{936134F2-8F2D-4CC0-A6D4-189BBB4E020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8" name="Text Box 25">
          <a:extLst>
            <a:ext uri="{FF2B5EF4-FFF2-40B4-BE49-F238E27FC236}">
              <a16:creationId xmlns:a16="http://schemas.microsoft.com/office/drawing/2014/main" id="{90CE52CF-F307-4EFE-BE5E-395B03A4BAA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9" name="Text Box 26">
          <a:extLst>
            <a:ext uri="{FF2B5EF4-FFF2-40B4-BE49-F238E27FC236}">
              <a16:creationId xmlns:a16="http://schemas.microsoft.com/office/drawing/2014/main" id="{1EDE0870-D0D3-42FE-8832-D00F8780B54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0" name="Text Box 27">
          <a:extLst>
            <a:ext uri="{FF2B5EF4-FFF2-40B4-BE49-F238E27FC236}">
              <a16:creationId xmlns:a16="http://schemas.microsoft.com/office/drawing/2014/main" id="{BC3522AF-E4E5-475D-B9B3-EF4CDFA17E4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1" name="Text Box 28">
          <a:extLst>
            <a:ext uri="{FF2B5EF4-FFF2-40B4-BE49-F238E27FC236}">
              <a16:creationId xmlns:a16="http://schemas.microsoft.com/office/drawing/2014/main" id="{DEF9F732-987A-4D96-9B33-B58A587EFBC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2" name="Text Box 29">
          <a:extLst>
            <a:ext uri="{FF2B5EF4-FFF2-40B4-BE49-F238E27FC236}">
              <a16:creationId xmlns:a16="http://schemas.microsoft.com/office/drawing/2014/main" id="{2EC38F49-E5F6-42CB-AA1A-90364C48BE6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3" name="Text Box 30">
          <a:extLst>
            <a:ext uri="{FF2B5EF4-FFF2-40B4-BE49-F238E27FC236}">
              <a16:creationId xmlns:a16="http://schemas.microsoft.com/office/drawing/2014/main" id="{538152DD-B1C7-4DA7-BEDE-182CDB28FFB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4" name="Text Box 31">
          <a:extLst>
            <a:ext uri="{FF2B5EF4-FFF2-40B4-BE49-F238E27FC236}">
              <a16:creationId xmlns:a16="http://schemas.microsoft.com/office/drawing/2014/main" id="{5DEA3C0B-894F-4B61-8633-0696EE99B6F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5" name="Text Box 32">
          <a:extLst>
            <a:ext uri="{FF2B5EF4-FFF2-40B4-BE49-F238E27FC236}">
              <a16:creationId xmlns:a16="http://schemas.microsoft.com/office/drawing/2014/main" id="{178D71D0-8949-43AA-AD64-BBC6574205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6" name="Text Box 33">
          <a:extLst>
            <a:ext uri="{FF2B5EF4-FFF2-40B4-BE49-F238E27FC236}">
              <a16:creationId xmlns:a16="http://schemas.microsoft.com/office/drawing/2014/main" id="{6E2AC847-9917-4C35-BE00-ADBEEE5A2F4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7" name="Text Box 34">
          <a:extLst>
            <a:ext uri="{FF2B5EF4-FFF2-40B4-BE49-F238E27FC236}">
              <a16:creationId xmlns:a16="http://schemas.microsoft.com/office/drawing/2014/main" id="{AA26EA0A-0058-4755-852F-9855F90283A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8" name="Text Box 35">
          <a:extLst>
            <a:ext uri="{FF2B5EF4-FFF2-40B4-BE49-F238E27FC236}">
              <a16:creationId xmlns:a16="http://schemas.microsoft.com/office/drawing/2014/main" id="{9F9DB4F3-E325-4339-9782-AF0818349B7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9" name="Text Box 36">
          <a:extLst>
            <a:ext uri="{FF2B5EF4-FFF2-40B4-BE49-F238E27FC236}">
              <a16:creationId xmlns:a16="http://schemas.microsoft.com/office/drawing/2014/main" id="{8F04F76C-709D-429F-80A2-5CD0E34191D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id="{C96891F8-30ED-4CE7-B317-F8AA56E9DCC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1" name="Text Box 2">
          <a:extLst>
            <a:ext uri="{FF2B5EF4-FFF2-40B4-BE49-F238E27FC236}">
              <a16:creationId xmlns:a16="http://schemas.microsoft.com/office/drawing/2014/main" id="{99972F2B-081A-4CA3-A3C7-A2246856AF1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2" name="Text Box 3">
          <a:extLst>
            <a:ext uri="{FF2B5EF4-FFF2-40B4-BE49-F238E27FC236}">
              <a16:creationId xmlns:a16="http://schemas.microsoft.com/office/drawing/2014/main" id="{39287812-6076-4293-9F2D-CC8EF030A8F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3" name="Text Box 4">
          <a:extLst>
            <a:ext uri="{FF2B5EF4-FFF2-40B4-BE49-F238E27FC236}">
              <a16:creationId xmlns:a16="http://schemas.microsoft.com/office/drawing/2014/main" id="{13395B82-7B4D-4A56-BDF2-5E67DF47981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4" name="Text Box 5">
          <a:extLst>
            <a:ext uri="{FF2B5EF4-FFF2-40B4-BE49-F238E27FC236}">
              <a16:creationId xmlns:a16="http://schemas.microsoft.com/office/drawing/2014/main" id="{8F4732AD-297C-48ED-80E0-8871622EA26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5" name="Text Box 6">
          <a:extLst>
            <a:ext uri="{FF2B5EF4-FFF2-40B4-BE49-F238E27FC236}">
              <a16:creationId xmlns:a16="http://schemas.microsoft.com/office/drawing/2014/main" id="{0B5039BD-FE0F-47E2-91F6-DF382A223CA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6" name="Text Box 7">
          <a:extLst>
            <a:ext uri="{FF2B5EF4-FFF2-40B4-BE49-F238E27FC236}">
              <a16:creationId xmlns:a16="http://schemas.microsoft.com/office/drawing/2014/main" id="{19C038DB-7BB9-4570-9B23-41193465ED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7" name="Text Box 8">
          <a:extLst>
            <a:ext uri="{FF2B5EF4-FFF2-40B4-BE49-F238E27FC236}">
              <a16:creationId xmlns:a16="http://schemas.microsoft.com/office/drawing/2014/main" id="{C696EF71-577E-4D2D-B490-BA118AEF5FA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8" name="Text Box 9">
          <a:extLst>
            <a:ext uri="{FF2B5EF4-FFF2-40B4-BE49-F238E27FC236}">
              <a16:creationId xmlns:a16="http://schemas.microsoft.com/office/drawing/2014/main" id="{7857337A-D230-4095-9475-8600640F290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9" name="Text Box 10">
          <a:extLst>
            <a:ext uri="{FF2B5EF4-FFF2-40B4-BE49-F238E27FC236}">
              <a16:creationId xmlns:a16="http://schemas.microsoft.com/office/drawing/2014/main" id="{0C408B85-2C0F-42BF-AE5D-49769EA214D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0" name="Text Box 11">
          <a:extLst>
            <a:ext uri="{FF2B5EF4-FFF2-40B4-BE49-F238E27FC236}">
              <a16:creationId xmlns:a16="http://schemas.microsoft.com/office/drawing/2014/main" id="{5A5B8EEE-5AD1-4930-B00C-35769CA92DF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1" name="Text Box 12">
          <a:extLst>
            <a:ext uri="{FF2B5EF4-FFF2-40B4-BE49-F238E27FC236}">
              <a16:creationId xmlns:a16="http://schemas.microsoft.com/office/drawing/2014/main" id="{0C0B1780-D3D4-4F3D-A2FA-E0BA0DD50ED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2" name="Text Box 13">
          <a:extLst>
            <a:ext uri="{FF2B5EF4-FFF2-40B4-BE49-F238E27FC236}">
              <a16:creationId xmlns:a16="http://schemas.microsoft.com/office/drawing/2014/main" id="{8EB96EA8-F1FE-4657-B7A6-AA2340B81D7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3" name="Text Box 14">
          <a:extLst>
            <a:ext uri="{FF2B5EF4-FFF2-40B4-BE49-F238E27FC236}">
              <a16:creationId xmlns:a16="http://schemas.microsoft.com/office/drawing/2014/main" id="{F9855409-29EC-4DAB-8860-83DEE8CA5EC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4" name="Text Box 15">
          <a:extLst>
            <a:ext uri="{FF2B5EF4-FFF2-40B4-BE49-F238E27FC236}">
              <a16:creationId xmlns:a16="http://schemas.microsoft.com/office/drawing/2014/main" id="{54021BC0-B6A6-452A-8E45-AFB757869FB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5" name="Text Box 16">
          <a:extLst>
            <a:ext uri="{FF2B5EF4-FFF2-40B4-BE49-F238E27FC236}">
              <a16:creationId xmlns:a16="http://schemas.microsoft.com/office/drawing/2014/main" id="{9048ADC1-9607-4A01-9A70-6031A975498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6" name="Text Box 17">
          <a:extLst>
            <a:ext uri="{FF2B5EF4-FFF2-40B4-BE49-F238E27FC236}">
              <a16:creationId xmlns:a16="http://schemas.microsoft.com/office/drawing/2014/main" id="{1C1BA228-16DD-47EA-8FF9-8FB7D4D5C97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7" name="Text Box 18">
          <a:extLst>
            <a:ext uri="{FF2B5EF4-FFF2-40B4-BE49-F238E27FC236}">
              <a16:creationId xmlns:a16="http://schemas.microsoft.com/office/drawing/2014/main" id="{20A239BC-3187-45AB-B727-597FF97A4A4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8" name="Text Box 19">
          <a:extLst>
            <a:ext uri="{FF2B5EF4-FFF2-40B4-BE49-F238E27FC236}">
              <a16:creationId xmlns:a16="http://schemas.microsoft.com/office/drawing/2014/main" id="{1DA876EC-0CD4-4110-AE8B-DC80E15EA2D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9" name="Text Box 20">
          <a:extLst>
            <a:ext uri="{FF2B5EF4-FFF2-40B4-BE49-F238E27FC236}">
              <a16:creationId xmlns:a16="http://schemas.microsoft.com/office/drawing/2014/main" id="{215C3268-5995-472D-BCF8-19DE5AED299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0" name="Text Box 21">
          <a:extLst>
            <a:ext uri="{FF2B5EF4-FFF2-40B4-BE49-F238E27FC236}">
              <a16:creationId xmlns:a16="http://schemas.microsoft.com/office/drawing/2014/main" id="{C1AA6132-AC1A-468B-85FB-C76A6AEC8CF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1" name="Text Box 22">
          <a:extLst>
            <a:ext uri="{FF2B5EF4-FFF2-40B4-BE49-F238E27FC236}">
              <a16:creationId xmlns:a16="http://schemas.microsoft.com/office/drawing/2014/main" id="{1A6F94D9-8BA7-47E2-BB9E-F54D45E8D17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2" name="Text Box 23">
          <a:extLst>
            <a:ext uri="{FF2B5EF4-FFF2-40B4-BE49-F238E27FC236}">
              <a16:creationId xmlns:a16="http://schemas.microsoft.com/office/drawing/2014/main" id="{02973764-36C4-4B0B-BB41-03B8C50E446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3" name="Text Box 24">
          <a:extLst>
            <a:ext uri="{FF2B5EF4-FFF2-40B4-BE49-F238E27FC236}">
              <a16:creationId xmlns:a16="http://schemas.microsoft.com/office/drawing/2014/main" id="{4B316FFA-ED55-49E8-9907-05F865DCE9A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4" name="Text Box 25">
          <a:extLst>
            <a:ext uri="{FF2B5EF4-FFF2-40B4-BE49-F238E27FC236}">
              <a16:creationId xmlns:a16="http://schemas.microsoft.com/office/drawing/2014/main" id="{29BA5B61-D5D1-4526-B466-D31807C960A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5" name="Text Box 26">
          <a:extLst>
            <a:ext uri="{FF2B5EF4-FFF2-40B4-BE49-F238E27FC236}">
              <a16:creationId xmlns:a16="http://schemas.microsoft.com/office/drawing/2014/main" id="{2C7DFBED-8820-4CDF-B337-58B00CA2562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6" name="Text Box 27">
          <a:extLst>
            <a:ext uri="{FF2B5EF4-FFF2-40B4-BE49-F238E27FC236}">
              <a16:creationId xmlns:a16="http://schemas.microsoft.com/office/drawing/2014/main" id="{2E14D717-BA19-42A2-BBEF-D5F3597F105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7" name="Text Box 28">
          <a:extLst>
            <a:ext uri="{FF2B5EF4-FFF2-40B4-BE49-F238E27FC236}">
              <a16:creationId xmlns:a16="http://schemas.microsoft.com/office/drawing/2014/main" id="{60331CBA-B868-4727-9851-498A479D8FC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8" name="Text Box 29">
          <a:extLst>
            <a:ext uri="{FF2B5EF4-FFF2-40B4-BE49-F238E27FC236}">
              <a16:creationId xmlns:a16="http://schemas.microsoft.com/office/drawing/2014/main" id="{FF8F270A-EFC0-4080-9E01-A67DC3F283F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9" name="Text Box 30">
          <a:extLst>
            <a:ext uri="{FF2B5EF4-FFF2-40B4-BE49-F238E27FC236}">
              <a16:creationId xmlns:a16="http://schemas.microsoft.com/office/drawing/2014/main" id="{F73EBB77-A04E-4CEC-AAC7-26D847E9F87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0" name="Text Box 31">
          <a:extLst>
            <a:ext uri="{FF2B5EF4-FFF2-40B4-BE49-F238E27FC236}">
              <a16:creationId xmlns:a16="http://schemas.microsoft.com/office/drawing/2014/main" id="{4E222E3C-1A7B-491E-98F6-DEA0D817978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1" name="Text Box 32">
          <a:extLst>
            <a:ext uri="{FF2B5EF4-FFF2-40B4-BE49-F238E27FC236}">
              <a16:creationId xmlns:a16="http://schemas.microsoft.com/office/drawing/2014/main" id="{2E38C588-EB42-4069-9D37-E9E152F1008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2" name="Text Box 33">
          <a:extLst>
            <a:ext uri="{FF2B5EF4-FFF2-40B4-BE49-F238E27FC236}">
              <a16:creationId xmlns:a16="http://schemas.microsoft.com/office/drawing/2014/main" id="{807C0C95-22B6-4679-8605-9A6751D94A5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3" name="Text Box 34">
          <a:extLst>
            <a:ext uri="{FF2B5EF4-FFF2-40B4-BE49-F238E27FC236}">
              <a16:creationId xmlns:a16="http://schemas.microsoft.com/office/drawing/2014/main" id="{C0E28C9D-B978-48BC-93BF-30D139CE72B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4" name="Text Box 35">
          <a:extLst>
            <a:ext uri="{FF2B5EF4-FFF2-40B4-BE49-F238E27FC236}">
              <a16:creationId xmlns:a16="http://schemas.microsoft.com/office/drawing/2014/main" id="{173E5175-B621-4AB0-A57D-B4C19FA4B7F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5" name="Text Box 36">
          <a:extLst>
            <a:ext uri="{FF2B5EF4-FFF2-40B4-BE49-F238E27FC236}">
              <a16:creationId xmlns:a16="http://schemas.microsoft.com/office/drawing/2014/main" id="{951D0041-6CAA-4E15-979F-240083F99BE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id="{2B84EC38-1F5B-4CFE-8041-6511F5C3A40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7" name="Text Box 2">
          <a:extLst>
            <a:ext uri="{FF2B5EF4-FFF2-40B4-BE49-F238E27FC236}">
              <a16:creationId xmlns:a16="http://schemas.microsoft.com/office/drawing/2014/main" id="{A89BFB54-1E79-4F25-8F53-DF1A574A75B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8" name="Text Box 3">
          <a:extLst>
            <a:ext uri="{FF2B5EF4-FFF2-40B4-BE49-F238E27FC236}">
              <a16:creationId xmlns:a16="http://schemas.microsoft.com/office/drawing/2014/main" id="{B274F7E2-AC2C-4520-8ACB-D905122B05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9" name="Text Box 4">
          <a:extLst>
            <a:ext uri="{FF2B5EF4-FFF2-40B4-BE49-F238E27FC236}">
              <a16:creationId xmlns:a16="http://schemas.microsoft.com/office/drawing/2014/main" id="{A733A0B9-7EC5-4FBC-B3C4-790611C0BFC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0" name="Text Box 5">
          <a:extLst>
            <a:ext uri="{FF2B5EF4-FFF2-40B4-BE49-F238E27FC236}">
              <a16:creationId xmlns:a16="http://schemas.microsoft.com/office/drawing/2014/main" id="{47E2B4CF-3AA0-4DBD-B897-104EBBFA79D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1" name="Text Box 6">
          <a:extLst>
            <a:ext uri="{FF2B5EF4-FFF2-40B4-BE49-F238E27FC236}">
              <a16:creationId xmlns:a16="http://schemas.microsoft.com/office/drawing/2014/main" id="{981E5226-0582-430C-9123-FF6BC2F1F67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2" name="Text Box 7">
          <a:extLst>
            <a:ext uri="{FF2B5EF4-FFF2-40B4-BE49-F238E27FC236}">
              <a16:creationId xmlns:a16="http://schemas.microsoft.com/office/drawing/2014/main" id="{8EFFFF06-CBA6-4E5B-A76D-8200D8E44EE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3" name="Text Box 8">
          <a:extLst>
            <a:ext uri="{FF2B5EF4-FFF2-40B4-BE49-F238E27FC236}">
              <a16:creationId xmlns:a16="http://schemas.microsoft.com/office/drawing/2014/main" id="{9B0C331A-2320-47A4-81E6-8A2C4A683B0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4" name="Text Box 9">
          <a:extLst>
            <a:ext uri="{FF2B5EF4-FFF2-40B4-BE49-F238E27FC236}">
              <a16:creationId xmlns:a16="http://schemas.microsoft.com/office/drawing/2014/main" id="{1C91557E-AD09-4961-BAAD-4FE7DCAEB83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5" name="Text Box 10">
          <a:extLst>
            <a:ext uri="{FF2B5EF4-FFF2-40B4-BE49-F238E27FC236}">
              <a16:creationId xmlns:a16="http://schemas.microsoft.com/office/drawing/2014/main" id="{4CDF453B-FAA8-46C4-B5C5-7C9F6FFAECF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6" name="Text Box 11">
          <a:extLst>
            <a:ext uri="{FF2B5EF4-FFF2-40B4-BE49-F238E27FC236}">
              <a16:creationId xmlns:a16="http://schemas.microsoft.com/office/drawing/2014/main" id="{1811A2B1-C3C1-4108-A012-D25252E24FA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7" name="Text Box 12">
          <a:extLst>
            <a:ext uri="{FF2B5EF4-FFF2-40B4-BE49-F238E27FC236}">
              <a16:creationId xmlns:a16="http://schemas.microsoft.com/office/drawing/2014/main" id="{B6B95BAB-C882-4316-A6A5-DE122959012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8" name="Text Box 13">
          <a:extLst>
            <a:ext uri="{FF2B5EF4-FFF2-40B4-BE49-F238E27FC236}">
              <a16:creationId xmlns:a16="http://schemas.microsoft.com/office/drawing/2014/main" id="{232DE579-F019-43BF-8826-D85179831AD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9" name="Text Box 14">
          <a:extLst>
            <a:ext uri="{FF2B5EF4-FFF2-40B4-BE49-F238E27FC236}">
              <a16:creationId xmlns:a16="http://schemas.microsoft.com/office/drawing/2014/main" id="{1F530904-E758-423A-B539-57B3C428EED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0" name="Text Box 15">
          <a:extLst>
            <a:ext uri="{FF2B5EF4-FFF2-40B4-BE49-F238E27FC236}">
              <a16:creationId xmlns:a16="http://schemas.microsoft.com/office/drawing/2014/main" id="{3FF5CF7F-F710-437D-8A50-624E83E12A6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1" name="Text Box 16">
          <a:extLst>
            <a:ext uri="{FF2B5EF4-FFF2-40B4-BE49-F238E27FC236}">
              <a16:creationId xmlns:a16="http://schemas.microsoft.com/office/drawing/2014/main" id="{75CFFE72-D4D8-434A-A832-3D5D4BA6214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2" name="Text Box 17">
          <a:extLst>
            <a:ext uri="{FF2B5EF4-FFF2-40B4-BE49-F238E27FC236}">
              <a16:creationId xmlns:a16="http://schemas.microsoft.com/office/drawing/2014/main" id="{8E0AF771-30A1-4A20-ACC2-9212B5A2FCF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3" name="Text Box 18">
          <a:extLst>
            <a:ext uri="{FF2B5EF4-FFF2-40B4-BE49-F238E27FC236}">
              <a16:creationId xmlns:a16="http://schemas.microsoft.com/office/drawing/2014/main" id="{4042361A-7E41-4FE9-AE0C-CC78316A3EB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4" name="Text Box 19">
          <a:extLst>
            <a:ext uri="{FF2B5EF4-FFF2-40B4-BE49-F238E27FC236}">
              <a16:creationId xmlns:a16="http://schemas.microsoft.com/office/drawing/2014/main" id="{FA47196F-55D6-4D55-90E8-5FB5B753324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5" name="Text Box 20">
          <a:extLst>
            <a:ext uri="{FF2B5EF4-FFF2-40B4-BE49-F238E27FC236}">
              <a16:creationId xmlns:a16="http://schemas.microsoft.com/office/drawing/2014/main" id="{ABBE3AEF-AE02-43A5-9510-2A47FE097B8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6" name="Text Box 21">
          <a:extLst>
            <a:ext uri="{FF2B5EF4-FFF2-40B4-BE49-F238E27FC236}">
              <a16:creationId xmlns:a16="http://schemas.microsoft.com/office/drawing/2014/main" id="{C056C697-360C-4B01-B7AE-A681D0E3551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7" name="Text Box 22">
          <a:extLst>
            <a:ext uri="{FF2B5EF4-FFF2-40B4-BE49-F238E27FC236}">
              <a16:creationId xmlns:a16="http://schemas.microsoft.com/office/drawing/2014/main" id="{6162020A-E457-4A8C-8CE0-E2DB772D6DB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8" name="Text Box 23">
          <a:extLst>
            <a:ext uri="{FF2B5EF4-FFF2-40B4-BE49-F238E27FC236}">
              <a16:creationId xmlns:a16="http://schemas.microsoft.com/office/drawing/2014/main" id="{A687872E-B15A-4298-948B-883342A7A7B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9" name="Text Box 24">
          <a:extLst>
            <a:ext uri="{FF2B5EF4-FFF2-40B4-BE49-F238E27FC236}">
              <a16:creationId xmlns:a16="http://schemas.microsoft.com/office/drawing/2014/main" id="{380546C3-CFB1-433F-9FB8-1B7728CCCE4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0" name="Text Box 25">
          <a:extLst>
            <a:ext uri="{FF2B5EF4-FFF2-40B4-BE49-F238E27FC236}">
              <a16:creationId xmlns:a16="http://schemas.microsoft.com/office/drawing/2014/main" id="{5E6F8A5A-98EB-428F-8F89-5BE25900786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1" name="Text Box 26">
          <a:extLst>
            <a:ext uri="{FF2B5EF4-FFF2-40B4-BE49-F238E27FC236}">
              <a16:creationId xmlns:a16="http://schemas.microsoft.com/office/drawing/2014/main" id="{400AF20B-E45B-45CE-B9A6-3F96ACF3290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2" name="Text Box 27">
          <a:extLst>
            <a:ext uri="{FF2B5EF4-FFF2-40B4-BE49-F238E27FC236}">
              <a16:creationId xmlns:a16="http://schemas.microsoft.com/office/drawing/2014/main" id="{7AD9C084-3727-4AD3-AA73-7664FA8220E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3" name="Text Box 28">
          <a:extLst>
            <a:ext uri="{FF2B5EF4-FFF2-40B4-BE49-F238E27FC236}">
              <a16:creationId xmlns:a16="http://schemas.microsoft.com/office/drawing/2014/main" id="{E3A6E232-4EEE-424D-9204-6D183E671C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4" name="Text Box 29">
          <a:extLst>
            <a:ext uri="{FF2B5EF4-FFF2-40B4-BE49-F238E27FC236}">
              <a16:creationId xmlns:a16="http://schemas.microsoft.com/office/drawing/2014/main" id="{1C3076D8-66E2-4C88-8E82-BDD35CF3EC7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5" name="Text Box 30">
          <a:extLst>
            <a:ext uri="{FF2B5EF4-FFF2-40B4-BE49-F238E27FC236}">
              <a16:creationId xmlns:a16="http://schemas.microsoft.com/office/drawing/2014/main" id="{3918470D-52BB-416B-B2BA-170A7805ED2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6" name="Text Box 31">
          <a:extLst>
            <a:ext uri="{FF2B5EF4-FFF2-40B4-BE49-F238E27FC236}">
              <a16:creationId xmlns:a16="http://schemas.microsoft.com/office/drawing/2014/main" id="{0E7B0481-528D-45D6-86B4-F7C3D60ED5B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7" name="Text Box 32">
          <a:extLst>
            <a:ext uri="{FF2B5EF4-FFF2-40B4-BE49-F238E27FC236}">
              <a16:creationId xmlns:a16="http://schemas.microsoft.com/office/drawing/2014/main" id="{413AAF30-7CDE-4994-82B7-2105C3A2685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8" name="Text Box 33">
          <a:extLst>
            <a:ext uri="{FF2B5EF4-FFF2-40B4-BE49-F238E27FC236}">
              <a16:creationId xmlns:a16="http://schemas.microsoft.com/office/drawing/2014/main" id="{DAE303B8-636D-4CE9-BE49-D710849250D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9" name="Text Box 34">
          <a:extLst>
            <a:ext uri="{FF2B5EF4-FFF2-40B4-BE49-F238E27FC236}">
              <a16:creationId xmlns:a16="http://schemas.microsoft.com/office/drawing/2014/main" id="{F31DB0B8-7574-483A-8066-418C92FE456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0" name="Text Box 35">
          <a:extLst>
            <a:ext uri="{FF2B5EF4-FFF2-40B4-BE49-F238E27FC236}">
              <a16:creationId xmlns:a16="http://schemas.microsoft.com/office/drawing/2014/main" id="{98784298-74E6-4B55-B053-BDA8FE064E8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1" name="Text Box 36">
          <a:extLst>
            <a:ext uri="{FF2B5EF4-FFF2-40B4-BE49-F238E27FC236}">
              <a16:creationId xmlns:a16="http://schemas.microsoft.com/office/drawing/2014/main" id="{6C6C69EE-C353-418C-BC3E-100383C7642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id="{5C97F64A-3FA2-46C6-AD2C-B423B27CB30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3" name="Text Box 2">
          <a:extLst>
            <a:ext uri="{FF2B5EF4-FFF2-40B4-BE49-F238E27FC236}">
              <a16:creationId xmlns:a16="http://schemas.microsoft.com/office/drawing/2014/main" id="{ED801E7C-C4A3-420A-ADE0-3FBFB6A7ACD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4" name="Text Box 3">
          <a:extLst>
            <a:ext uri="{FF2B5EF4-FFF2-40B4-BE49-F238E27FC236}">
              <a16:creationId xmlns:a16="http://schemas.microsoft.com/office/drawing/2014/main" id="{3D91682A-1DBE-4A72-92E1-5CF94205052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5" name="Text Box 4">
          <a:extLst>
            <a:ext uri="{FF2B5EF4-FFF2-40B4-BE49-F238E27FC236}">
              <a16:creationId xmlns:a16="http://schemas.microsoft.com/office/drawing/2014/main" id="{B0BDF48C-D111-4CFA-8ADB-7B3331376B8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6" name="Text Box 5">
          <a:extLst>
            <a:ext uri="{FF2B5EF4-FFF2-40B4-BE49-F238E27FC236}">
              <a16:creationId xmlns:a16="http://schemas.microsoft.com/office/drawing/2014/main" id="{3A0AA65D-A077-4E8A-B7AA-0B0CFB26764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7" name="Text Box 6">
          <a:extLst>
            <a:ext uri="{FF2B5EF4-FFF2-40B4-BE49-F238E27FC236}">
              <a16:creationId xmlns:a16="http://schemas.microsoft.com/office/drawing/2014/main" id="{6043267C-4E5C-4E9C-A03E-048445B2895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8" name="Text Box 7">
          <a:extLst>
            <a:ext uri="{FF2B5EF4-FFF2-40B4-BE49-F238E27FC236}">
              <a16:creationId xmlns:a16="http://schemas.microsoft.com/office/drawing/2014/main" id="{A94EC9E7-CC33-429E-B765-79C5810AD23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9" name="Text Box 8">
          <a:extLst>
            <a:ext uri="{FF2B5EF4-FFF2-40B4-BE49-F238E27FC236}">
              <a16:creationId xmlns:a16="http://schemas.microsoft.com/office/drawing/2014/main" id="{A423F173-2EDA-4661-98F2-83842524FF6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0" name="Text Box 9">
          <a:extLst>
            <a:ext uri="{FF2B5EF4-FFF2-40B4-BE49-F238E27FC236}">
              <a16:creationId xmlns:a16="http://schemas.microsoft.com/office/drawing/2014/main" id="{A78D64DF-60D8-4FA4-A794-4CA6C8CB4BA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1" name="Text Box 10">
          <a:extLst>
            <a:ext uri="{FF2B5EF4-FFF2-40B4-BE49-F238E27FC236}">
              <a16:creationId xmlns:a16="http://schemas.microsoft.com/office/drawing/2014/main" id="{92EE9591-8301-49DF-8833-DD07865F105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2" name="Text Box 11">
          <a:extLst>
            <a:ext uri="{FF2B5EF4-FFF2-40B4-BE49-F238E27FC236}">
              <a16:creationId xmlns:a16="http://schemas.microsoft.com/office/drawing/2014/main" id="{E8FEF211-BB68-427C-AB6B-7C477F284EC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3" name="Text Box 12">
          <a:extLst>
            <a:ext uri="{FF2B5EF4-FFF2-40B4-BE49-F238E27FC236}">
              <a16:creationId xmlns:a16="http://schemas.microsoft.com/office/drawing/2014/main" id="{3D1D06E3-254E-44C7-9A59-0659E14D972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4" name="Text Box 13">
          <a:extLst>
            <a:ext uri="{FF2B5EF4-FFF2-40B4-BE49-F238E27FC236}">
              <a16:creationId xmlns:a16="http://schemas.microsoft.com/office/drawing/2014/main" id="{CE71835E-30D2-4D26-9CEA-47162668193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5" name="Text Box 14">
          <a:extLst>
            <a:ext uri="{FF2B5EF4-FFF2-40B4-BE49-F238E27FC236}">
              <a16:creationId xmlns:a16="http://schemas.microsoft.com/office/drawing/2014/main" id="{2C3F8D17-6C34-407B-B1C4-A9D0834A6F1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6" name="Text Box 15">
          <a:extLst>
            <a:ext uri="{FF2B5EF4-FFF2-40B4-BE49-F238E27FC236}">
              <a16:creationId xmlns:a16="http://schemas.microsoft.com/office/drawing/2014/main" id="{06460C91-5E57-4C1D-A4DD-F933E776000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7" name="Text Box 16">
          <a:extLst>
            <a:ext uri="{FF2B5EF4-FFF2-40B4-BE49-F238E27FC236}">
              <a16:creationId xmlns:a16="http://schemas.microsoft.com/office/drawing/2014/main" id="{2F01134E-4476-4361-93F1-E042B5843D5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8" name="Text Box 17">
          <a:extLst>
            <a:ext uri="{FF2B5EF4-FFF2-40B4-BE49-F238E27FC236}">
              <a16:creationId xmlns:a16="http://schemas.microsoft.com/office/drawing/2014/main" id="{37618AA7-ABA5-4BD7-A624-59056E7A4E6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9" name="Text Box 18">
          <a:extLst>
            <a:ext uri="{FF2B5EF4-FFF2-40B4-BE49-F238E27FC236}">
              <a16:creationId xmlns:a16="http://schemas.microsoft.com/office/drawing/2014/main" id="{24F53047-EED5-44C3-82E4-E6039D587A6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0" name="Text Box 19">
          <a:extLst>
            <a:ext uri="{FF2B5EF4-FFF2-40B4-BE49-F238E27FC236}">
              <a16:creationId xmlns:a16="http://schemas.microsoft.com/office/drawing/2014/main" id="{C76E4679-2CAE-4B68-A4E6-14840A55C08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1" name="Text Box 20">
          <a:extLst>
            <a:ext uri="{FF2B5EF4-FFF2-40B4-BE49-F238E27FC236}">
              <a16:creationId xmlns:a16="http://schemas.microsoft.com/office/drawing/2014/main" id="{2D539878-55C6-4FE0-B0BE-8ADEBDE3CD1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2" name="Text Box 21">
          <a:extLst>
            <a:ext uri="{FF2B5EF4-FFF2-40B4-BE49-F238E27FC236}">
              <a16:creationId xmlns:a16="http://schemas.microsoft.com/office/drawing/2014/main" id="{528A9BAA-1E25-49E9-809E-69976588A3C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3" name="Text Box 22">
          <a:extLst>
            <a:ext uri="{FF2B5EF4-FFF2-40B4-BE49-F238E27FC236}">
              <a16:creationId xmlns:a16="http://schemas.microsoft.com/office/drawing/2014/main" id="{81BB9B76-A769-42B7-9E74-F23AEA789C5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4" name="Text Box 23">
          <a:extLst>
            <a:ext uri="{FF2B5EF4-FFF2-40B4-BE49-F238E27FC236}">
              <a16:creationId xmlns:a16="http://schemas.microsoft.com/office/drawing/2014/main" id="{EEABA489-5EBC-4BB4-A356-A80729A3759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5" name="Text Box 24">
          <a:extLst>
            <a:ext uri="{FF2B5EF4-FFF2-40B4-BE49-F238E27FC236}">
              <a16:creationId xmlns:a16="http://schemas.microsoft.com/office/drawing/2014/main" id="{500E339A-085A-4783-B1ED-2264387303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6" name="Text Box 25">
          <a:extLst>
            <a:ext uri="{FF2B5EF4-FFF2-40B4-BE49-F238E27FC236}">
              <a16:creationId xmlns:a16="http://schemas.microsoft.com/office/drawing/2014/main" id="{44A10C0D-D115-4026-BEFE-20BE671EDD6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7" name="Text Box 26">
          <a:extLst>
            <a:ext uri="{FF2B5EF4-FFF2-40B4-BE49-F238E27FC236}">
              <a16:creationId xmlns:a16="http://schemas.microsoft.com/office/drawing/2014/main" id="{0998F08C-225D-4981-AA7C-05306A1BC8D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8" name="Text Box 27">
          <a:extLst>
            <a:ext uri="{FF2B5EF4-FFF2-40B4-BE49-F238E27FC236}">
              <a16:creationId xmlns:a16="http://schemas.microsoft.com/office/drawing/2014/main" id="{69082FB2-C810-418F-B84A-8C8252BD2EC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9" name="Text Box 28">
          <a:extLst>
            <a:ext uri="{FF2B5EF4-FFF2-40B4-BE49-F238E27FC236}">
              <a16:creationId xmlns:a16="http://schemas.microsoft.com/office/drawing/2014/main" id="{3DF1106A-3292-47EF-B4DA-824DFBF59F9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0" name="Text Box 29">
          <a:extLst>
            <a:ext uri="{FF2B5EF4-FFF2-40B4-BE49-F238E27FC236}">
              <a16:creationId xmlns:a16="http://schemas.microsoft.com/office/drawing/2014/main" id="{6C87E070-35B1-424E-B8F5-B3DBD69977B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1" name="Text Box 30">
          <a:extLst>
            <a:ext uri="{FF2B5EF4-FFF2-40B4-BE49-F238E27FC236}">
              <a16:creationId xmlns:a16="http://schemas.microsoft.com/office/drawing/2014/main" id="{FD4B6A58-3F6A-4889-93DA-D5DD2C06B2C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2" name="Text Box 31">
          <a:extLst>
            <a:ext uri="{FF2B5EF4-FFF2-40B4-BE49-F238E27FC236}">
              <a16:creationId xmlns:a16="http://schemas.microsoft.com/office/drawing/2014/main" id="{1D2638C4-59A4-4A4E-AE35-A31190E820E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3" name="Text Box 32">
          <a:extLst>
            <a:ext uri="{FF2B5EF4-FFF2-40B4-BE49-F238E27FC236}">
              <a16:creationId xmlns:a16="http://schemas.microsoft.com/office/drawing/2014/main" id="{9701EEA8-F6C0-472D-AE53-B0D9F83C4B6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4" name="Text Box 33">
          <a:extLst>
            <a:ext uri="{FF2B5EF4-FFF2-40B4-BE49-F238E27FC236}">
              <a16:creationId xmlns:a16="http://schemas.microsoft.com/office/drawing/2014/main" id="{494513CB-26F3-455B-B9A3-F10438448B9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5" name="Text Box 34">
          <a:extLst>
            <a:ext uri="{FF2B5EF4-FFF2-40B4-BE49-F238E27FC236}">
              <a16:creationId xmlns:a16="http://schemas.microsoft.com/office/drawing/2014/main" id="{D5D97426-7D0C-42D0-B7EE-1624BF86377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6" name="Text Box 35">
          <a:extLst>
            <a:ext uri="{FF2B5EF4-FFF2-40B4-BE49-F238E27FC236}">
              <a16:creationId xmlns:a16="http://schemas.microsoft.com/office/drawing/2014/main" id="{20F6E6C4-4B48-414A-8A60-5AAC558AB5E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7" name="Text Box 36">
          <a:extLst>
            <a:ext uri="{FF2B5EF4-FFF2-40B4-BE49-F238E27FC236}">
              <a16:creationId xmlns:a16="http://schemas.microsoft.com/office/drawing/2014/main" id="{AF0F6F89-B82F-4D30-AA30-EECE43DBDBE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id="{09F16A0C-657B-440B-833D-3FD3278AB3C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9" name="Text Box 2">
          <a:extLst>
            <a:ext uri="{FF2B5EF4-FFF2-40B4-BE49-F238E27FC236}">
              <a16:creationId xmlns:a16="http://schemas.microsoft.com/office/drawing/2014/main" id="{004D6CED-AE3A-4533-89F3-4B22E9B1911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0" name="Text Box 3">
          <a:extLst>
            <a:ext uri="{FF2B5EF4-FFF2-40B4-BE49-F238E27FC236}">
              <a16:creationId xmlns:a16="http://schemas.microsoft.com/office/drawing/2014/main" id="{C3CB28A5-8BAC-4F70-ADE4-DB06AAAC4E7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1" name="Text Box 4">
          <a:extLst>
            <a:ext uri="{FF2B5EF4-FFF2-40B4-BE49-F238E27FC236}">
              <a16:creationId xmlns:a16="http://schemas.microsoft.com/office/drawing/2014/main" id="{65AE6558-86DD-4691-9317-22A234DD839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2" name="Text Box 5">
          <a:extLst>
            <a:ext uri="{FF2B5EF4-FFF2-40B4-BE49-F238E27FC236}">
              <a16:creationId xmlns:a16="http://schemas.microsoft.com/office/drawing/2014/main" id="{8BBDDAA0-CCA5-414C-82D1-203C2E2F49C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3" name="Text Box 6">
          <a:extLst>
            <a:ext uri="{FF2B5EF4-FFF2-40B4-BE49-F238E27FC236}">
              <a16:creationId xmlns:a16="http://schemas.microsoft.com/office/drawing/2014/main" id="{B0033C19-2AFA-45C8-BA16-CC83041CF6D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4" name="Text Box 7">
          <a:extLst>
            <a:ext uri="{FF2B5EF4-FFF2-40B4-BE49-F238E27FC236}">
              <a16:creationId xmlns:a16="http://schemas.microsoft.com/office/drawing/2014/main" id="{A8F6DF8F-12C2-4AB9-9C71-21329479B38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5" name="Text Box 8">
          <a:extLst>
            <a:ext uri="{FF2B5EF4-FFF2-40B4-BE49-F238E27FC236}">
              <a16:creationId xmlns:a16="http://schemas.microsoft.com/office/drawing/2014/main" id="{2ED33441-75CF-4748-8961-6936C221774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6" name="Text Box 9">
          <a:extLst>
            <a:ext uri="{FF2B5EF4-FFF2-40B4-BE49-F238E27FC236}">
              <a16:creationId xmlns:a16="http://schemas.microsoft.com/office/drawing/2014/main" id="{3D088B91-A9C5-4EDA-8B61-CABA7ABCB85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7" name="Text Box 10">
          <a:extLst>
            <a:ext uri="{FF2B5EF4-FFF2-40B4-BE49-F238E27FC236}">
              <a16:creationId xmlns:a16="http://schemas.microsoft.com/office/drawing/2014/main" id="{74B7177F-B6DF-4BF4-9F8F-1FF250D0A8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8" name="Text Box 11">
          <a:extLst>
            <a:ext uri="{FF2B5EF4-FFF2-40B4-BE49-F238E27FC236}">
              <a16:creationId xmlns:a16="http://schemas.microsoft.com/office/drawing/2014/main" id="{E7BDB327-1FFA-450E-ABB0-6EBDF0A7563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9" name="Text Box 12">
          <a:extLst>
            <a:ext uri="{FF2B5EF4-FFF2-40B4-BE49-F238E27FC236}">
              <a16:creationId xmlns:a16="http://schemas.microsoft.com/office/drawing/2014/main" id="{B63A7ED9-910B-4292-AFDE-1EC1A7C3F4D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0" name="Text Box 13">
          <a:extLst>
            <a:ext uri="{FF2B5EF4-FFF2-40B4-BE49-F238E27FC236}">
              <a16:creationId xmlns:a16="http://schemas.microsoft.com/office/drawing/2014/main" id="{54616C44-CF9A-4E98-B99A-D42B10770AF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1" name="Text Box 14">
          <a:extLst>
            <a:ext uri="{FF2B5EF4-FFF2-40B4-BE49-F238E27FC236}">
              <a16:creationId xmlns:a16="http://schemas.microsoft.com/office/drawing/2014/main" id="{76C57636-2C06-4C83-885C-4E47DDC4C28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2" name="Text Box 15">
          <a:extLst>
            <a:ext uri="{FF2B5EF4-FFF2-40B4-BE49-F238E27FC236}">
              <a16:creationId xmlns:a16="http://schemas.microsoft.com/office/drawing/2014/main" id="{33CA6937-E7BC-4C9F-BD84-1E029B9DABB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3" name="Text Box 16">
          <a:extLst>
            <a:ext uri="{FF2B5EF4-FFF2-40B4-BE49-F238E27FC236}">
              <a16:creationId xmlns:a16="http://schemas.microsoft.com/office/drawing/2014/main" id="{233FC900-7C1B-4567-BB20-3BBE34BF3A0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4" name="Text Box 17">
          <a:extLst>
            <a:ext uri="{FF2B5EF4-FFF2-40B4-BE49-F238E27FC236}">
              <a16:creationId xmlns:a16="http://schemas.microsoft.com/office/drawing/2014/main" id="{7E954921-A93D-483C-8CA2-F0AFAF55E3C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5" name="Text Box 18">
          <a:extLst>
            <a:ext uri="{FF2B5EF4-FFF2-40B4-BE49-F238E27FC236}">
              <a16:creationId xmlns:a16="http://schemas.microsoft.com/office/drawing/2014/main" id="{0FDA6C71-F691-43ED-B35B-FA63D4D76DE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6" name="Text Box 19">
          <a:extLst>
            <a:ext uri="{FF2B5EF4-FFF2-40B4-BE49-F238E27FC236}">
              <a16:creationId xmlns:a16="http://schemas.microsoft.com/office/drawing/2014/main" id="{B3ACFB1D-5732-44EE-81FC-524A453B076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7" name="Text Box 20">
          <a:extLst>
            <a:ext uri="{FF2B5EF4-FFF2-40B4-BE49-F238E27FC236}">
              <a16:creationId xmlns:a16="http://schemas.microsoft.com/office/drawing/2014/main" id="{E26A6030-93EC-44A3-A2A5-01E752AF561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8" name="Text Box 21">
          <a:extLst>
            <a:ext uri="{FF2B5EF4-FFF2-40B4-BE49-F238E27FC236}">
              <a16:creationId xmlns:a16="http://schemas.microsoft.com/office/drawing/2014/main" id="{EFE47092-8995-4BE1-972E-57464573BE8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9" name="Text Box 22">
          <a:extLst>
            <a:ext uri="{FF2B5EF4-FFF2-40B4-BE49-F238E27FC236}">
              <a16:creationId xmlns:a16="http://schemas.microsoft.com/office/drawing/2014/main" id="{B8D1BA2A-EEBA-4637-A257-BA50484F417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0" name="Text Box 23">
          <a:extLst>
            <a:ext uri="{FF2B5EF4-FFF2-40B4-BE49-F238E27FC236}">
              <a16:creationId xmlns:a16="http://schemas.microsoft.com/office/drawing/2014/main" id="{E31217B0-FE78-4D3A-B244-DD23FB7F45D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1" name="Text Box 24">
          <a:extLst>
            <a:ext uri="{FF2B5EF4-FFF2-40B4-BE49-F238E27FC236}">
              <a16:creationId xmlns:a16="http://schemas.microsoft.com/office/drawing/2014/main" id="{717CA223-4BCE-41DA-9352-9E31DA7038E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2" name="Text Box 25">
          <a:extLst>
            <a:ext uri="{FF2B5EF4-FFF2-40B4-BE49-F238E27FC236}">
              <a16:creationId xmlns:a16="http://schemas.microsoft.com/office/drawing/2014/main" id="{C1EE5733-4ABB-48E2-A2B3-CFDEFCD682A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3" name="Text Box 26">
          <a:extLst>
            <a:ext uri="{FF2B5EF4-FFF2-40B4-BE49-F238E27FC236}">
              <a16:creationId xmlns:a16="http://schemas.microsoft.com/office/drawing/2014/main" id="{134E7529-DB7E-4DF2-B548-1BADCB40A15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4" name="Text Box 27">
          <a:extLst>
            <a:ext uri="{FF2B5EF4-FFF2-40B4-BE49-F238E27FC236}">
              <a16:creationId xmlns:a16="http://schemas.microsoft.com/office/drawing/2014/main" id="{ED35454D-B52A-4DAA-B2FA-72A33C02D5D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5" name="Text Box 28">
          <a:extLst>
            <a:ext uri="{FF2B5EF4-FFF2-40B4-BE49-F238E27FC236}">
              <a16:creationId xmlns:a16="http://schemas.microsoft.com/office/drawing/2014/main" id="{974979A3-62C2-4F1E-AC12-D63FE7F8AF6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6" name="Text Box 29">
          <a:extLst>
            <a:ext uri="{FF2B5EF4-FFF2-40B4-BE49-F238E27FC236}">
              <a16:creationId xmlns:a16="http://schemas.microsoft.com/office/drawing/2014/main" id="{3E7B7EFB-FBD8-4602-B66F-F5627D10A26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7" name="Text Box 30">
          <a:extLst>
            <a:ext uri="{FF2B5EF4-FFF2-40B4-BE49-F238E27FC236}">
              <a16:creationId xmlns:a16="http://schemas.microsoft.com/office/drawing/2014/main" id="{85E921E6-501D-4DD2-8147-1FFC838244A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8" name="Text Box 31">
          <a:extLst>
            <a:ext uri="{FF2B5EF4-FFF2-40B4-BE49-F238E27FC236}">
              <a16:creationId xmlns:a16="http://schemas.microsoft.com/office/drawing/2014/main" id="{5C0EC03D-E3F1-4A20-A16C-4FB4EC9AACD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9" name="Text Box 32">
          <a:extLst>
            <a:ext uri="{FF2B5EF4-FFF2-40B4-BE49-F238E27FC236}">
              <a16:creationId xmlns:a16="http://schemas.microsoft.com/office/drawing/2014/main" id="{8D0B5300-9B1B-4C63-8703-24E0C68C4BA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0" name="Text Box 33">
          <a:extLst>
            <a:ext uri="{FF2B5EF4-FFF2-40B4-BE49-F238E27FC236}">
              <a16:creationId xmlns:a16="http://schemas.microsoft.com/office/drawing/2014/main" id="{30BF2BC0-E862-45FE-9882-5D32012C306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1" name="Text Box 34">
          <a:extLst>
            <a:ext uri="{FF2B5EF4-FFF2-40B4-BE49-F238E27FC236}">
              <a16:creationId xmlns:a16="http://schemas.microsoft.com/office/drawing/2014/main" id="{1479C6EE-5967-4AA3-BA1E-78BC3524D08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2" name="Text Box 35">
          <a:extLst>
            <a:ext uri="{FF2B5EF4-FFF2-40B4-BE49-F238E27FC236}">
              <a16:creationId xmlns:a16="http://schemas.microsoft.com/office/drawing/2014/main" id="{48C26618-848C-44EC-B4B8-C6D5289E97E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3" name="Text Box 36">
          <a:extLst>
            <a:ext uri="{FF2B5EF4-FFF2-40B4-BE49-F238E27FC236}">
              <a16:creationId xmlns:a16="http://schemas.microsoft.com/office/drawing/2014/main" id="{C33206EC-D610-4660-8ED4-04A99669910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" name="Text Box 253">
          <a:extLst>
            <a:ext uri="{FF2B5EF4-FFF2-40B4-BE49-F238E27FC236}">
              <a16:creationId xmlns:a16="http://schemas.microsoft.com/office/drawing/2014/main" id="{30D7656C-47DA-47BC-B9CE-8666FA00038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" name="Text Box 254">
          <a:extLst>
            <a:ext uri="{FF2B5EF4-FFF2-40B4-BE49-F238E27FC236}">
              <a16:creationId xmlns:a16="http://schemas.microsoft.com/office/drawing/2014/main" id="{042B854F-2AB2-4A73-A3EE-711000F88E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" name="Text Box 255">
          <a:extLst>
            <a:ext uri="{FF2B5EF4-FFF2-40B4-BE49-F238E27FC236}">
              <a16:creationId xmlns:a16="http://schemas.microsoft.com/office/drawing/2014/main" id="{2C4FC7FF-C24C-44F1-AA33-3DA5C81903B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" name="Text Box 256">
          <a:extLst>
            <a:ext uri="{FF2B5EF4-FFF2-40B4-BE49-F238E27FC236}">
              <a16:creationId xmlns:a16="http://schemas.microsoft.com/office/drawing/2014/main" id="{60187F1E-ABC7-4C6A-8A6F-C611BC35A5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" name="Text Box 257">
          <a:extLst>
            <a:ext uri="{FF2B5EF4-FFF2-40B4-BE49-F238E27FC236}">
              <a16:creationId xmlns:a16="http://schemas.microsoft.com/office/drawing/2014/main" id="{FD85495F-5AA5-43F9-BE4E-20DEA0AA9E9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" name="Text Box 258">
          <a:extLst>
            <a:ext uri="{FF2B5EF4-FFF2-40B4-BE49-F238E27FC236}">
              <a16:creationId xmlns:a16="http://schemas.microsoft.com/office/drawing/2014/main" id="{796A723F-EB82-4E41-A1CE-58ADEC1B8D0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" name="Text Box 259">
          <a:extLst>
            <a:ext uri="{FF2B5EF4-FFF2-40B4-BE49-F238E27FC236}">
              <a16:creationId xmlns:a16="http://schemas.microsoft.com/office/drawing/2014/main" id="{05B143EA-6D4E-4EDA-A386-9BFAD008657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" name="Text Box 260">
          <a:extLst>
            <a:ext uri="{FF2B5EF4-FFF2-40B4-BE49-F238E27FC236}">
              <a16:creationId xmlns:a16="http://schemas.microsoft.com/office/drawing/2014/main" id="{A84925CF-6C22-4D54-971A-BD1AFC3FC99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" name="Text Box 261">
          <a:extLst>
            <a:ext uri="{FF2B5EF4-FFF2-40B4-BE49-F238E27FC236}">
              <a16:creationId xmlns:a16="http://schemas.microsoft.com/office/drawing/2014/main" id="{B2070C4E-C16B-45A1-B72D-DCCC1C2FD45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" name="Text Box 262">
          <a:extLst>
            <a:ext uri="{FF2B5EF4-FFF2-40B4-BE49-F238E27FC236}">
              <a16:creationId xmlns:a16="http://schemas.microsoft.com/office/drawing/2014/main" id="{8DD81DF2-8B72-4B01-8D7D-FC6D955E7F4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" name="Text Box 263">
          <a:extLst>
            <a:ext uri="{FF2B5EF4-FFF2-40B4-BE49-F238E27FC236}">
              <a16:creationId xmlns:a16="http://schemas.microsoft.com/office/drawing/2014/main" id="{1A6CD55D-F44B-493D-9CDE-EC1EBFBE53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" name="Text Box 264">
          <a:extLst>
            <a:ext uri="{FF2B5EF4-FFF2-40B4-BE49-F238E27FC236}">
              <a16:creationId xmlns:a16="http://schemas.microsoft.com/office/drawing/2014/main" id="{A00CECAD-2945-4C2C-9C2B-A0719A0A0FF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" name="Text Box 265">
          <a:extLst>
            <a:ext uri="{FF2B5EF4-FFF2-40B4-BE49-F238E27FC236}">
              <a16:creationId xmlns:a16="http://schemas.microsoft.com/office/drawing/2014/main" id="{675951C0-850A-4B7B-8E67-6DC6F49277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" name="Text Box 266">
          <a:extLst>
            <a:ext uri="{FF2B5EF4-FFF2-40B4-BE49-F238E27FC236}">
              <a16:creationId xmlns:a16="http://schemas.microsoft.com/office/drawing/2014/main" id="{062F96AF-2EFA-4595-817B-6CE378D156F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" name="Text Box 267">
          <a:extLst>
            <a:ext uri="{FF2B5EF4-FFF2-40B4-BE49-F238E27FC236}">
              <a16:creationId xmlns:a16="http://schemas.microsoft.com/office/drawing/2014/main" id="{73D423EA-116F-4E4E-805C-A550C9712F7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" name="Text Box 268">
          <a:extLst>
            <a:ext uri="{FF2B5EF4-FFF2-40B4-BE49-F238E27FC236}">
              <a16:creationId xmlns:a16="http://schemas.microsoft.com/office/drawing/2014/main" id="{BD17A970-207C-4289-A5FB-DBB8CB87741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" name="Text Box 269">
          <a:extLst>
            <a:ext uri="{FF2B5EF4-FFF2-40B4-BE49-F238E27FC236}">
              <a16:creationId xmlns:a16="http://schemas.microsoft.com/office/drawing/2014/main" id="{554E5A07-3752-4810-A07D-B662280833B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" name="Text Box 270">
          <a:extLst>
            <a:ext uri="{FF2B5EF4-FFF2-40B4-BE49-F238E27FC236}">
              <a16:creationId xmlns:a16="http://schemas.microsoft.com/office/drawing/2014/main" id="{91434105-A196-4AF2-8B67-A017A9AF739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" name="Text Box 271">
          <a:extLst>
            <a:ext uri="{FF2B5EF4-FFF2-40B4-BE49-F238E27FC236}">
              <a16:creationId xmlns:a16="http://schemas.microsoft.com/office/drawing/2014/main" id="{E85E1CCE-F3AD-4235-95D0-FA0FFBD3C58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" name="Text Box 272">
          <a:extLst>
            <a:ext uri="{FF2B5EF4-FFF2-40B4-BE49-F238E27FC236}">
              <a16:creationId xmlns:a16="http://schemas.microsoft.com/office/drawing/2014/main" id="{5D47A407-3F3C-4A63-8A25-75EC7F58EFC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" name="Text Box 273">
          <a:extLst>
            <a:ext uri="{FF2B5EF4-FFF2-40B4-BE49-F238E27FC236}">
              <a16:creationId xmlns:a16="http://schemas.microsoft.com/office/drawing/2014/main" id="{2BD6980C-EDAD-459B-B92B-3AC0047616D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" name="Text Box 274">
          <a:extLst>
            <a:ext uri="{FF2B5EF4-FFF2-40B4-BE49-F238E27FC236}">
              <a16:creationId xmlns:a16="http://schemas.microsoft.com/office/drawing/2014/main" id="{38BB89EE-86D8-421E-9D89-AF46B482C11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" name="Text Box 275">
          <a:extLst>
            <a:ext uri="{FF2B5EF4-FFF2-40B4-BE49-F238E27FC236}">
              <a16:creationId xmlns:a16="http://schemas.microsoft.com/office/drawing/2014/main" id="{40AC48EF-089C-48D5-9A3F-0B0F87E324C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" name="Text Box 276">
          <a:extLst>
            <a:ext uri="{FF2B5EF4-FFF2-40B4-BE49-F238E27FC236}">
              <a16:creationId xmlns:a16="http://schemas.microsoft.com/office/drawing/2014/main" id="{00B5FD78-FF4B-4147-9D61-99E20374DC6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" name="Text Box 277">
          <a:extLst>
            <a:ext uri="{FF2B5EF4-FFF2-40B4-BE49-F238E27FC236}">
              <a16:creationId xmlns:a16="http://schemas.microsoft.com/office/drawing/2014/main" id="{812387E1-62CC-4489-A107-E3E76454425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" name="Text Box 278">
          <a:extLst>
            <a:ext uri="{FF2B5EF4-FFF2-40B4-BE49-F238E27FC236}">
              <a16:creationId xmlns:a16="http://schemas.microsoft.com/office/drawing/2014/main" id="{ABDEE392-56B9-4510-B713-8D587B2F97D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" name="Text Box 279">
          <a:extLst>
            <a:ext uri="{FF2B5EF4-FFF2-40B4-BE49-F238E27FC236}">
              <a16:creationId xmlns:a16="http://schemas.microsoft.com/office/drawing/2014/main" id="{287DC556-A765-4D97-87E2-FCD0BA05A8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" name="Text Box 280">
          <a:extLst>
            <a:ext uri="{FF2B5EF4-FFF2-40B4-BE49-F238E27FC236}">
              <a16:creationId xmlns:a16="http://schemas.microsoft.com/office/drawing/2014/main" id="{F321C191-5243-420D-88FE-1CEDF0A9226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" name="Text Box 281">
          <a:extLst>
            <a:ext uri="{FF2B5EF4-FFF2-40B4-BE49-F238E27FC236}">
              <a16:creationId xmlns:a16="http://schemas.microsoft.com/office/drawing/2014/main" id="{E6EFEFF7-69AA-4D8F-9CF2-493E27BD6E6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" name="Text Box 282">
          <a:extLst>
            <a:ext uri="{FF2B5EF4-FFF2-40B4-BE49-F238E27FC236}">
              <a16:creationId xmlns:a16="http://schemas.microsoft.com/office/drawing/2014/main" id="{4C182B39-3382-4161-BA36-495659641B7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" name="Text Box 283">
          <a:extLst>
            <a:ext uri="{FF2B5EF4-FFF2-40B4-BE49-F238E27FC236}">
              <a16:creationId xmlns:a16="http://schemas.microsoft.com/office/drawing/2014/main" id="{AAAC5F58-53F2-4929-BE6C-DEABD4774BB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" name="Text Box 284">
          <a:extLst>
            <a:ext uri="{FF2B5EF4-FFF2-40B4-BE49-F238E27FC236}">
              <a16:creationId xmlns:a16="http://schemas.microsoft.com/office/drawing/2014/main" id="{310EC554-F0D3-4A39-9CAE-967D23AF154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4" name="Text Box 285">
          <a:extLst>
            <a:ext uri="{FF2B5EF4-FFF2-40B4-BE49-F238E27FC236}">
              <a16:creationId xmlns:a16="http://schemas.microsoft.com/office/drawing/2014/main" id="{796783E9-4192-480F-B7D9-572BE36843D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5" name="Text Box 286">
          <a:extLst>
            <a:ext uri="{FF2B5EF4-FFF2-40B4-BE49-F238E27FC236}">
              <a16:creationId xmlns:a16="http://schemas.microsoft.com/office/drawing/2014/main" id="{A2791DF1-697A-46B0-8137-A01FB0B2030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6" name="Text Box 287">
          <a:extLst>
            <a:ext uri="{FF2B5EF4-FFF2-40B4-BE49-F238E27FC236}">
              <a16:creationId xmlns:a16="http://schemas.microsoft.com/office/drawing/2014/main" id="{90D0A7CB-FD5C-4B2F-B460-056598360E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7" name="Text Box 288">
          <a:extLst>
            <a:ext uri="{FF2B5EF4-FFF2-40B4-BE49-F238E27FC236}">
              <a16:creationId xmlns:a16="http://schemas.microsoft.com/office/drawing/2014/main" id="{C8B3C1D0-658A-4B78-A414-A07B3BC3B83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8" name="Text Box 289">
          <a:extLst>
            <a:ext uri="{FF2B5EF4-FFF2-40B4-BE49-F238E27FC236}">
              <a16:creationId xmlns:a16="http://schemas.microsoft.com/office/drawing/2014/main" id="{10B71401-70B6-4D07-97A3-469C89C007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9" name="Text Box 290">
          <a:extLst>
            <a:ext uri="{FF2B5EF4-FFF2-40B4-BE49-F238E27FC236}">
              <a16:creationId xmlns:a16="http://schemas.microsoft.com/office/drawing/2014/main" id="{B1250C15-EA36-4C3E-BE94-49FDCE5BBEC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0" name="Text Box 291">
          <a:extLst>
            <a:ext uri="{FF2B5EF4-FFF2-40B4-BE49-F238E27FC236}">
              <a16:creationId xmlns:a16="http://schemas.microsoft.com/office/drawing/2014/main" id="{53E8E7D1-51D7-4BB8-95AE-660DE7436BE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1" name="Text Box 292">
          <a:extLst>
            <a:ext uri="{FF2B5EF4-FFF2-40B4-BE49-F238E27FC236}">
              <a16:creationId xmlns:a16="http://schemas.microsoft.com/office/drawing/2014/main" id="{37B2C584-A1E5-469B-B7EA-7A50ABB44CC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2" name="Text Box 293">
          <a:extLst>
            <a:ext uri="{FF2B5EF4-FFF2-40B4-BE49-F238E27FC236}">
              <a16:creationId xmlns:a16="http://schemas.microsoft.com/office/drawing/2014/main" id="{6444463B-5E15-4B07-BFF0-1B65513E880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3" name="Text Box 294">
          <a:extLst>
            <a:ext uri="{FF2B5EF4-FFF2-40B4-BE49-F238E27FC236}">
              <a16:creationId xmlns:a16="http://schemas.microsoft.com/office/drawing/2014/main" id="{15C62F73-3210-4640-BEC4-65393D18A65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4" name="Text Box 295">
          <a:extLst>
            <a:ext uri="{FF2B5EF4-FFF2-40B4-BE49-F238E27FC236}">
              <a16:creationId xmlns:a16="http://schemas.microsoft.com/office/drawing/2014/main" id="{741405F7-34A4-4460-90E9-FA78C20F7B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5" name="Text Box 296">
          <a:extLst>
            <a:ext uri="{FF2B5EF4-FFF2-40B4-BE49-F238E27FC236}">
              <a16:creationId xmlns:a16="http://schemas.microsoft.com/office/drawing/2014/main" id="{7423316A-9A98-43AE-988F-8C3A4DF0D01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6" name="Text Box 297">
          <a:extLst>
            <a:ext uri="{FF2B5EF4-FFF2-40B4-BE49-F238E27FC236}">
              <a16:creationId xmlns:a16="http://schemas.microsoft.com/office/drawing/2014/main" id="{134A40CF-2EA6-432A-AB26-BB687BAA9C2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7" name="Text Box 298">
          <a:extLst>
            <a:ext uri="{FF2B5EF4-FFF2-40B4-BE49-F238E27FC236}">
              <a16:creationId xmlns:a16="http://schemas.microsoft.com/office/drawing/2014/main" id="{78006EE5-FDDE-40E2-9DB1-56F84A56CDE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8" name="Text Box 299">
          <a:extLst>
            <a:ext uri="{FF2B5EF4-FFF2-40B4-BE49-F238E27FC236}">
              <a16:creationId xmlns:a16="http://schemas.microsoft.com/office/drawing/2014/main" id="{20BCECA5-DE92-440C-BFF0-D30899FF04B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9" name="Text Box 300">
          <a:extLst>
            <a:ext uri="{FF2B5EF4-FFF2-40B4-BE49-F238E27FC236}">
              <a16:creationId xmlns:a16="http://schemas.microsoft.com/office/drawing/2014/main" id="{C5B814DF-E4E0-47E3-9F71-A92CA693FF9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0" name="Text Box 301">
          <a:extLst>
            <a:ext uri="{FF2B5EF4-FFF2-40B4-BE49-F238E27FC236}">
              <a16:creationId xmlns:a16="http://schemas.microsoft.com/office/drawing/2014/main" id="{AABAEC36-5461-4299-92C6-2854B286C79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1" name="Text Box 302">
          <a:extLst>
            <a:ext uri="{FF2B5EF4-FFF2-40B4-BE49-F238E27FC236}">
              <a16:creationId xmlns:a16="http://schemas.microsoft.com/office/drawing/2014/main" id="{0DE12E90-A6BE-4DF3-97A0-C2C0A42B826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2" name="Text Box 303">
          <a:extLst>
            <a:ext uri="{FF2B5EF4-FFF2-40B4-BE49-F238E27FC236}">
              <a16:creationId xmlns:a16="http://schemas.microsoft.com/office/drawing/2014/main" id="{D60B780C-6C3C-43C2-929F-34434F9E6A0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3" name="Text Box 304">
          <a:extLst>
            <a:ext uri="{FF2B5EF4-FFF2-40B4-BE49-F238E27FC236}">
              <a16:creationId xmlns:a16="http://schemas.microsoft.com/office/drawing/2014/main" id="{A828571D-DB29-4AA4-B69D-FB38ECC33CD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4" name="Text Box 305">
          <a:extLst>
            <a:ext uri="{FF2B5EF4-FFF2-40B4-BE49-F238E27FC236}">
              <a16:creationId xmlns:a16="http://schemas.microsoft.com/office/drawing/2014/main" id="{39E1E16C-144E-4C7E-8B05-F63C5C780C4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5" name="Text Box 306">
          <a:extLst>
            <a:ext uri="{FF2B5EF4-FFF2-40B4-BE49-F238E27FC236}">
              <a16:creationId xmlns:a16="http://schemas.microsoft.com/office/drawing/2014/main" id="{3CFB8AA2-0C15-4FEC-92A9-D5996700AFC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6" name="Text Box 307">
          <a:extLst>
            <a:ext uri="{FF2B5EF4-FFF2-40B4-BE49-F238E27FC236}">
              <a16:creationId xmlns:a16="http://schemas.microsoft.com/office/drawing/2014/main" id="{2947C819-5D82-47AD-BE67-DFF12A812BB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7" name="Text Box 308">
          <a:extLst>
            <a:ext uri="{FF2B5EF4-FFF2-40B4-BE49-F238E27FC236}">
              <a16:creationId xmlns:a16="http://schemas.microsoft.com/office/drawing/2014/main" id="{5872F66A-3B10-4536-8207-221E480E27F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8" name="Text Box 309">
          <a:extLst>
            <a:ext uri="{FF2B5EF4-FFF2-40B4-BE49-F238E27FC236}">
              <a16:creationId xmlns:a16="http://schemas.microsoft.com/office/drawing/2014/main" id="{28D5D7DF-A195-48ED-A63F-805FAB2A75A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9" name="Text Box 310">
          <a:extLst>
            <a:ext uri="{FF2B5EF4-FFF2-40B4-BE49-F238E27FC236}">
              <a16:creationId xmlns:a16="http://schemas.microsoft.com/office/drawing/2014/main" id="{8A0234AF-A5BB-49B7-A55E-52FE6D34048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0" name="Text Box 311">
          <a:extLst>
            <a:ext uri="{FF2B5EF4-FFF2-40B4-BE49-F238E27FC236}">
              <a16:creationId xmlns:a16="http://schemas.microsoft.com/office/drawing/2014/main" id="{12BDACEF-DD1B-4082-B30B-00FE29DA37C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1" name="Text Box 312">
          <a:extLst>
            <a:ext uri="{FF2B5EF4-FFF2-40B4-BE49-F238E27FC236}">
              <a16:creationId xmlns:a16="http://schemas.microsoft.com/office/drawing/2014/main" id="{4F664496-6FB2-4422-AE6C-C6BE45D33FE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2" name="Text Box 313">
          <a:extLst>
            <a:ext uri="{FF2B5EF4-FFF2-40B4-BE49-F238E27FC236}">
              <a16:creationId xmlns:a16="http://schemas.microsoft.com/office/drawing/2014/main" id="{5B857FBA-E280-4A2B-B953-3C9BA6B0884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3" name="Text Box 314">
          <a:extLst>
            <a:ext uri="{FF2B5EF4-FFF2-40B4-BE49-F238E27FC236}">
              <a16:creationId xmlns:a16="http://schemas.microsoft.com/office/drawing/2014/main" id="{02EA15BA-C80D-47C4-8E66-196F57F3258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4" name="Text Box 315">
          <a:extLst>
            <a:ext uri="{FF2B5EF4-FFF2-40B4-BE49-F238E27FC236}">
              <a16:creationId xmlns:a16="http://schemas.microsoft.com/office/drawing/2014/main" id="{DF2BE631-60C5-4914-BB68-9C72E5AC077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5" name="Text Box 316">
          <a:extLst>
            <a:ext uri="{FF2B5EF4-FFF2-40B4-BE49-F238E27FC236}">
              <a16:creationId xmlns:a16="http://schemas.microsoft.com/office/drawing/2014/main" id="{84FAE8B8-0F66-4ECB-862F-24D0CE04332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6" name="Text Box 317">
          <a:extLst>
            <a:ext uri="{FF2B5EF4-FFF2-40B4-BE49-F238E27FC236}">
              <a16:creationId xmlns:a16="http://schemas.microsoft.com/office/drawing/2014/main" id="{FE7B9597-C77E-40E9-B94A-2B86184BF75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7" name="Text Box 318">
          <a:extLst>
            <a:ext uri="{FF2B5EF4-FFF2-40B4-BE49-F238E27FC236}">
              <a16:creationId xmlns:a16="http://schemas.microsoft.com/office/drawing/2014/main" id="{868FB9DB-A4D3-4382-9466-3B8196AD65F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8" name="Text Box 319">
          <a:extLst>
            <a:ext uri="{FF2B5EF4-FFF2-40B4-BE49-F238E27FC236}">
              <a16:creationId xmlns:a16="http://schemas.microsoft.com/office/drawing/2014/main" id="{E6CB623A-52E0-4F3B-A4DB-B50B4928367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9" name="Text Box 320">
          <a:extLst>
            <a:ext uri="{FF2B5EF4-FFF2-40B4-BE49-F238E27FC236}">
              <a16:creationId xmlns:a16="http://schemas.microsoft.com/office/drawing/2014/main" id="{CE3DE823-9304-4A74-BA39-9969263A3CB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0" name="Text Box 321">
          <a:extLst>
            <a:ext uri="{FF2B5EF4-FFF2-40B4-BE49-F238E27FC236}">
              <a16:creationId xmlns:a16="http://schemas.microsoft.com/office/drawing/2014/main" id="{D5206247-EEB9-4F73-A019-6D31918672E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1" name="Text Box 322">
          <a:extLst>
            <a:ext uri="{FF2B5EF4-FFF2-40B4-BE49-F238E27FC236}">
              <a16:creationId xmlns:a16="http://schemas.microsoft.com/office/drawing/2014/main" id="{21948D85-8013-4205-9690-B2D1EF0BF2A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2" name="Text Box 323">
          <a:extLst>
            <a:ext uri="{FF2B5EF4-FFF2-40B4-BE49-F238E27FC236}">
              <a16:creationId xmlns:a16="http://schemas.microsoft.com/office/drawing/2014/main" id="{12C55430-530E-4126-ACF7-36611824CF6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3" name="Text Box 324">
          <a:extLst>
            <a:ext uri="{FF2B5EF4-FFF2-40B4-BE49-F238E27FC236}">
              <a16:creationId xmlns:a16="http://schemas.microsoft.com/office/drawing/2014/main" id="{4D94F852-612F-4760-B587-1605F19BBF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4" name="Text Box 325">
          <a:extLst>
            <a:ext uri="{FF2B5EF4-FFF2-40B4-BE49-F238E27FC236}">
              <a16:creationId xmlns:a16="http://schemas.microsoft.com/office/drawing/2014/main" id="{8D40AD44-2B42-4180-83B4-2804BDAACF7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5" name="Text Box 326">
          <a:extLst>
            <a:ext uri="{FF2B5EF4-FFF2-40B4-BE49-F238E27FC236}">
              <a16:creationId xmlns:a16="http://schemas.microsoft.com/office/drawing/2014/main" id="{7BADED87-E454-47AF-88B9-174457CE9B6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6" name="Text Box 327">
          <a:extLst>
            <a:ext uri="{FF2B5EF4-FFF2-40B4-BE49-F238E27FC236}">
              <a16:creationId xmlns:a16="http://schemas.microsoft.com/office/drawing/2014/main" id="{8518AED0-8915-4CEC-9502-E88B0681FE2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7" name="Text Box 328">
          <a:extLst>
            <a:ext uri="{FF2B5EF4-FFF2-40B4-BE49-F238E27FC236}">
              <a16:creationId xmlns:a16="http://schemas.microsoft.com/office/drawing/2014/main" id="{C840598D-8243-4AB3-AA07-3EC7FB94159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8" name="Text Box 329">
          <a:extLst>
            <a:ext uri="{FF2B5EF4-FFF2-40B4-BE49-F238E27FC236}">
              <a16:creationId xmlns:a16="http://schemas.microsoft.com/office/drawing/2014/main" id="{A051C3C6-6093-4009-BC36-A5C2CEFC587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9" name="Text Box 330">
          <a:extLst>
            <a:ext uri="{FF2B5EF4-FFF2-40B4-BE49-F238E27FC236}">
              <a16:creationId xmlns:a16="http://schemas.microsoft.com/office/drawing/2014/main" id="{EB0C28DC-F59D-436B-A183-0273F14D5E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0" name="Text Box 331">
          <a:extLst>
            <a:ext uri="{FF2B5EF4-FFF2-40B4-BE49-F238E27FC236}">
              <a16:creationId xmlns:a16="http://schemas.microsoft.com/office/drawing/2014/main" id="{A1B4D437-0DA0-472B-B3D3-B4A57305FAE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1" name="Text Box 332">
          <a:extLst>
            <a:ext uri="{FF2B5EF4-FFF2-40B4-BE49-F238E27FC236}">
              <a16:creationId xmlns:a16="http://schemas.microsoft.com/office/drawing/2014/main" id="{102F2A11-0745-462A-9C4A-3CB6EA6FD0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2" name="Text Box 333">
          <a:extLst>
            <a:ext uri="{FF2B5EF4-FFF2-40B4-BE49-F238E27FC236}">
              <a16:creationId xmlns:a16="http://schemas.microsoft.com/office/drawing/2014/main" id="{CDF8C6C7-63DA-42A1-B1BC-3289473DFE4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3" name="Text Box 334">
          <a:extLst>
            <a:ext uri="{FF2B5EF4-FFF2-40B4-BE49-F238E27FC236}">
              <a16:creationId xmlns:a16="http://schemas.microsoft.com/office/drawing/2014/main" id="{85122AA2-DFA6-40E1-BAE3-B8C9EBBF39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4" name="Text Box 335">
          <a:extLst>
            <a:ext uri="{FF2B5EF4-FFF2-40B4-BE49-F238E27FC236}">
              <a16:creationId xmlns:a16="http://schemas.microsoft.com/office/drawing/2014/main" id="{7F318E12-06FA-4F56-8A8D-591918B5509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5" name="Text Box 336">
          <a:extLst>
            <a:ext uri="{FF2B5EF4-FFF2-40B4-BE49-F238E27FC236}">
              <a16:creationId xmlns:a16="http://schemas.microsoft.com/office/drawing/2014/main" id="{53191929-D2B2-49F9-A9F6-47946259ECE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6" name="Text Box 337">
          <a:extLst>
            <a:ext uri="{FF2B5EF4-FFF2-40B4-BE49-F238E27FC236}">
              <a16:creationId xmlns:a16="http://schemas.microsoft.com/office/drawing/2014/main" id="{C2865902-836C-48CA-AC7A-60D78ADCB4B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7" name="Text Box 338">
          <a:extLst>
            <a:ext uri="{FF2B5EF4-FFF2-40B4-BE49-F238E27FC236}">
              <a16:creationId xmlns:a16="http://schemas.microsoft.com/office/drawing/2014/main" id="{D5709261-960B-4EA8-8724-908E3E0BD8D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8" name="Text Box 339">
          <a:extLst>
            <a:ext uri="{FF2B5EF4-FFF2-40B4-BE49-F238E27FC236}">
              <a16:creationId xmlns:a16="http://schemas.microsoft.com/office/drawing/2014/main" id="{A5146BFD-55C5-4967-BB98-CBCAF493340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9" name="Text Box 340">
          <a:extLst>
            <a:ext uri="{FF2B5EF4-FFF2-40B4-BE49-F238E27FC236}">
              <a16:creationId xmlns:a16="http://schemas.microsoft.com/office/drawing/2014/main" id="{B3BCAB2A-F287-4A4F-814E-849A9560199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0" name="Text Box 341">
          <a:extLst>
            <a:ext uri="{FF2B5EF4-FFF2-40B4-BE49-F238E27FC236}">
              <a16:creationId xmlns:a16="http://schemas.microsoft.com/office/drawing/2014/main" id="{4FABA630-CB67-4C94-87EA-15273B02FA7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1" name="Text Box 342">
          <a:extLst>
            <a:ext uri="{FF2B5EF4-FFF2-40B4-BE49-F238E27FC236}">
              <a16:creationId xmlns:a16="http://schemas.microsoft.com/office/drawing/2014/main" id="{A3C4D0C5-E173-4F0D-B26D-7CA43F1A484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2" name="Text Box 343">
          <a:extLst>
            <a:ext uri="{FF2B5EF4-FFF2-40B4-BE49-F238E27FC236}">
              <a16:creationId xmlns:a16="http://schemas.microsoft.com/office/drawing/2014/main" id="{978391A9-A937-4800-B155-47F7C61101E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3" name="Text Box 344">
          <a:extLst>
            <a:ext uri="{FF2B5EF4-FFF2-40B4-BE49-F238E27FC236}">
              <a16:creationId xmlns:a16="http://schemas.microsoft.com/office/drawing/2014/main" id="{CC9C3C71-7270-4240-BA81-D7625BE3C60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4" name="Text Box 345">
          <a:extLst>
            <a:ext uri="{FF2B5EF4-FFF2-40B4-BE49-F238E27FC236}">
              <a16:creationId xmlns:a16="http://schemas.microsoft.com/office/drawing/2014/main" id="{B9631A6A-05F6-4616-BEF3-EDF42DE5A84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5" name="Text Box 346">
          <a:extLst>
            <a:ext uri="{FF2B5EF4-FFF2-40B4-BE49-F238E27FC236}">
              <a16:creationId xmlns:a16="http://schemas.microsoft.com/office/drawing/2014/main" id="{5EB5C023-34AD-4049-BF08-EE14EB9A1E8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6" name="Text Box 347">
          <a:extLst>
            <a:ext uri="{FF2B5EF4-FFF2-40B4-BE49-F238E27FC236}">
              <a16:creationId xmlns:a16="http://schemas.microsoft.com/office/drawing/2014/main" id="{6DC579A7-72F1-40D7-BDB4-5B27C687E69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7" name="Text Box 348">
          <a:extLst>
            <a:ext uri="{FF2B5EF4-FFF2-40B4-BE49-F238E27FC236}">
              <a16:creationId xmlns:a16="http://schemas.microsoft.com/office/drawing/2014/main" id="{3726CEE5-E9D9-48CB-8706-4A1BBD7296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8" name="Text Box 349">
          <a:extLst>
            <a:ext uri="{FF2B5EF4-FFF2-40B4-BE49-F238E27FC236}">
              <a16:creationId xmlns:a16="http://schemas.microsoft.com/office/drawing/2014/main" id="{F9BA19D1-0F4D-494F-AE81-350C8336E0B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9" name="Text Box 350">
          <a:extLst>
            <a:ext uri="{FF2B5EF4-FFF2-40B4-BE49-F238E27FC236}">
              <a16:creationId xmlns:a16="http://schemas.microsoft.com/office/drawing/2014/main" id="{1C8A99B9-6561-4393-B11A-A5E94511D94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0" name="Text Box 351">
          <a:extLst>
            <a:ext uri="{FF2B5EF4-FFF2-40B4-BE49-F238E27FC236}">
              <a16:creationId xmlns:a16="http://schemas.microsoft.com/office/drawing/2014/main" id="{091D3B83-E885-414C-83F4-6141D6CA43B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1" name="Text Box 352">
          <a:extLst>
            <a:ext uri="{FF2B5EF4-FFF2-40B4-BE49-F238E27FC236}">
              <a16:creationId xmlns:a16="http://schemas.microsoft.com/office/drawing/2014/main" id="{3CE65A9F-1E7C-4F28-B6E3-00753DB4F68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2" name="Text Box 353">
          <a:extLst>
            <a:ext uri="{FF2B5EF4-FFF2-40B4-BE49-F238E27FC236}">
              <a16:creationId xmlns:a16="http://schemas.microsoft.com/office/drawing/2014/main" id="{546D79F8-707E-472E-8FF7-1098A5B0095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3" name="Text Box 354">
          <a:extLst>
            <a:ext uri="{FF2B5EF4-FFF2-40B4-BE49-F238E27FC236}">
              <a16:creationId xmlns:a16="http://schemas.microsoft.com/office/drawing/2014/main" id="{A63DB5A2-5818-4BD8-B712-E17C7CBB5B0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4" name="Text Box 355">
          <a:extLst>
            <a:ext uri="{FF2B5EF4-FFF2-40B4-BE49-F238E27FC236}">
              <a16:creationId xmlns:a16="http://schemas.microsoft.com/office/drawing/2014/main" id="{ED52BE01-4DAC-491E-BBB3-51D628AF7F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5" name="Text Box 356">
          <a:extLst>
            <a:ext uri="{FF2B5EF4-FFF2-40B4-BE49-F238E27FC236}">
              <a16:creationId xmlns:a16="http://schemas.microsoft.com/office/drawing/2014/main" id="{F811504B-C10A-40DA-B1A1-B2C1EDE802E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6" name="Text Box 357">
          <a:extLst>
            <a:ext uri="{FF2B5EF4-FFF2-40B4-BE49-F238E27FC236}">
              <a16:creationId xmlns:a16="http://schemas.microsoft.com/office/drawing/2014/main" id="{C0F8B117-1FAF-41D5-AB70-47D31E40A0D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7" name="Text Box 358">
          <a:extLst>
            <a:ext uri="{FF2B5EF4-FFF2-40B4-BE49-F238E27FC236}">
              <a16:creationId xmlns:a16="http://schemas.microsoft.com/office/drawing/2014/main" id="{73453FC1-C92C-443A-9F71-D1AC08A0267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8" name="Text Box 359">
          <a:extLst>
            <a:ext uri="{FF2B5EF4-FFF2-40B4-BE49-F238E27FC236}">
              <a16:creationId xmlns:a16="http://schemas.microsoft.com/office/drawing/2014/main" id="{F7B0D9EA-CEC1-48C5-BC55-FC15980E2E8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9" name="Text Box 360">
          <a:extLst>
            <a:ext uri="{FF2B5EF4-FFF2-40B4-BE49-F238E27FC236}">
              <a16:creationId xmlns:a16="http://schemas.microsoft.com/office/drawing/2014/main" id="{D62525EC-4884-4E3E-AECD-BAB194A17DD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0" name="Text Box 361">
          <a:extLst>
            <a:ext uri="{FF2B5EF4-FFF2-40B4-BE49-F238E27FC236}">
              <a16:creationId xmlns:a16="http://schemas.microsoft.com/office/drawing/2014/main" id="{FA2B72D2-0F4A-4899-BA49-D4AD159DF8D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1" name="Text Box 362">
          <a:extLst>
            <a:ext uri="{FF2B5EF4-FFF2-40B4-BE49-F238E27FC236}">
              <a16:creationId xmlns:a16="http://schemas.microsoft.com/office/drawing/2014/main" id="{41E85B78-1A39-448E-9CDF-702CEFCC82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2" name="Text Box 363">
          <a:extLst>
            <a:ext uri="{FF2B5EF4-FFF2-40B4-BE49-F238E27FC236}">
              <a16:creationId xmlns:a16="http://schemas.microsoft.com/office/drawing/2014/main" id="{26806833-CB67-4522-BF50-07AFDB96AAB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3" name="Text Box 364">
          <a:extLst>
            <a:ext uri="{FF2B5EF4-FFF2-40B4-BE49-F238E27FC236}">
              <a16:creationId xmlns:a16="http://schemas.microsoft.com/office/drawing/2014/main" id="{05FA6452-0D3A-4D52-B0D3-194ADC67FC9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4" name="Text Box 365">
          <a:extLst>
            <a:ext uri="{FF2B5EF4-FFF2-40B4-BE49-F238E27FC236}">
              <a16:creationId xmlns:a16="http://schemas.microsoft.com/office/drawing/2014/main" id="{EAC54C2B-C12B-4EA0-BF78-2DFDF79D11F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5" name="Text Box 366">
          <a:extLst>
            <a:ext uri="{FF2B5EF4-FFF2-40B4-BE49-F238E27FC236}">
              <a16:creationId xmlns:a16="http://schemas.microsoft.com/office/drawing/2014/main" id="{0FF4033C-7C22-4BAA-8F75-1A494599564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6" name="Text Box 367">
          <a:extLst>
            <a:ext uri="{FF2B5EF4-FFF2-40B4-BE49-F238E27FC236}">
              <a16:creationId xmlns:a16="http://schemas.microsoft.com/office/drawing/2014/main" id="{E5B8BE1D-2254-4D01-ACF2-27FC32430DA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7" name="Text Box 368">
          <a:extLst>
            <a:ext uri="{FF2B5EF4-FFF2-40B4-BE49-F238E27FC236}">
              <a16:creationId xmlns:a16="http://schemas.microsoft.com/office/drawing/2014/main" id="{7108FF8F-4C5B-4455-AC5E-90EE0B95E86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8" name="Text Box 369">
          <a:extLst>
            <a:ext uri="{FF2B5EF4-FFF2-40B4-BE49-F238E27FC236}">
              <a16:creationId xmlns:a16="http://schemas.microsoft.com/office/drawing/2014/main" id="{4EFA6655-FCCD-4D17-B2D2-2CAA13750E7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9" name="Text Box 370">
          <a:extLst>
            <a:ext uri="{FF2B5EF4-FFF2-40B4-BE49-F238E27FC236}">
              <a16:creationId xmlns:a16="http://schemas.microsoft.com/office/drawing/2014/main" id="{07D4394D-60FF-40F3-9743-A88B0B77BDA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0" name="Text Box 371">
          <a:extLst>
            <a:ext uri="{FF2B5EF4-FFF2-40B4-BE49-F238E27FC236}">
              <a16:creationId xmlns:a16="http://schemas.microsoft.com/office/drawing/2014/main" id="{2FF65C34-6A1A-4973-A3EF-6125D734149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1" name="Text Box 372">
          <a:extLst>
            <a:ext uri="{FF2B5EF4-FFF2-40B4-BE49-F238E27FC236}">
              <a16:creationId xmlns:a16="http://schemas.microsoft.com/office/drawing/2014/main" id="{6AB7FDFB-BC9A-43C4-814A-F4B845A53F4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2" name="Text Box 373">
          <a:extLst>
            <a:ext uri="{FF2B5EF4-FFF2-40B4-BE49-F238E27FC236}">
              <a16:creationId xmlns:a16="http://schemas.microsoft.com/office/drawing/2014/main" id="{5CBD9469-FE0E-4921-A22E-D7FFB3484DF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3" name="Text Box 374">
          <a:extLst>
            <a:ext uri="{FF2B5EF4-FFF2-40B4-BE49-F238E27FC236}">
              <a16:creationId xmlns:a16="http://schemas.microsoft.com/office/drawing/2014/main" id="{EFDBA5AA-D052-4A60-85AB-F351B2F7129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4" name="Text Box 375">
          <a:extLst>
            <a:ext uri="{FF2B5EF4-FFF2-40B4-BE49-F238E27FC236}">
              <a16:creationId xmlns:a16="http://schemas.microsoft.com/office/drawing/2014/main" id="{18A6AC7A-5642-48BA-8E84-52E4F4D434A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5" name="Text Box 376">
          <a:extLst>
            <a:ext uri="{FF2B5EF4-FFF2-40B4-BE49-F238E27FC236}">
              <a16:creationId xmlns:a16="http://schemas.microsoft.com/office/drawing/2014/main" id="{463D4981-02EB-4C94-8254-952390E9476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6" name="Text Box 377">
          <a:extLst>
            <a:ext uri="{FF2B5EF4-FFF2-40B4-BE49-F238E27FC236}">
              <a16:creationId xmlns:a16="http://schemas.microsoft.com/office/drawing/2014/main" id="{C35CD477-4D8E-412C-8F68-6B26C94FA3A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7" name="Text Box 378">
          <a:extLst>
            <a:ext uri="{FF2B5EF4-FFF2-40B4-BE49-F238E27FC236}">
              <a16:creationId xmlns:a16="http://schemas.microsoft.com/office/drawing/2014/main" id="{A4108F4C-794B-4E42-ADD4-71618136CAE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8" name="Text Box 379">
          <a:extLst>
            <a:ext uri="{FF2B5EF4-FFF2-40B4-BE49-F238E27FC236}">
              <a16:creationId xmlns:a16="http://schemas.microsoft.com/office/drawing/2014/main" id="{C68402EF-0932-4D8D-98C2-12636AAF27D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9" name="Text Box 380">
          <a:extLst>
            <a:ext uri="{FF2B5EF4-FFF2-40B4-BE49-F238E27FC236}">
              <a16:creationId xmlns:a16="http://schemas.microsoft.com/office/drawing/2014/main" id="{91B0B101-4F7A-49C2-A58C-5B331C42C03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0" name="Text Box 381">
          <a:extLst>
            <a:ext uri="{FF2B5EF4-FFF2-40B4-BE49-F238E27FC236}">
              <a16:creationId xmlns:a16="http://schemas.microsoft.com/office/drawing/2014/main" id="{C4B025DD-B420-4D51-B2F1-CB98F6E731A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1" name="Text Box 382">
          <a:extLst>
            <a:ext uri="{FF2B5EF4-FFF2-40B4-BE49-F238E27FC236}">
              <a16:creationId xmlns:a16="http://schemas.microsoft.com/office/drawing/2014/main" id="{CDA789D3-625C-4B26-895B-EA0A4AC8ABC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2" name="Text Box 383">
          <a:extLst>
            <a:ext uri="{FF2B5EF4-FFF2-40B4-BE49-F238E27FC236}">
              <a16:creationId xmlns:a16="http://schemas.microsoft.com/office/drawing/2014/main" id="{79F64785-07D8-49C3-A273-3467CBF0A22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3" name="Text Box 384">
          <a:extLst>
            <a:ext uri="{FF2B5EF4-FFF2-40B4-BE49-F238E27FC236}">
              <a16:creationId xmlns:a16="http://schemas.microsoft.com/office/drawing/2014/main" id="{F1283B44-AC42-459C-99EA-32B9A70900C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4" name="Text Box 385">
          <a:extLst>
            <a:ext uri="{FF2B5EF4-FFF2-40B4-BE49-F238E27FC236}">
              <a16:creationId xmlns:a16="http://schemas.microsoft.com/office/drawing/2014/main" id="{F8F914D5-8D8F-48BB-9887-446CE2AE9B3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5" name="Text Box 386">
          <a:extLst>
            <a:ext uri="{FF2B5EF4-FFF2-40B4-BE49-F238E27FC236}">
              <a16:creationId xmlns:a16="http://schemas.microsoft.com/office/drawing/2014/main" id="{DDC262D1-E26B-4F6C-832F-2A7C8CD68B2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6" name="Text Box 387">
          <a:extLst>
            <a:ext uri="{FF2B5EF4-FFF2-40B4-BE49-F238E27FC236}">
              <a16:creationId xmlns:a16="http://schemas.microsoft.com/office/drawing/2014/main" id="{1DEC8EFF-E873-4F4A-BB6D-716C6B6B2D7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7" name="Text Box 388">
          <a:extLst>
            <a:ext uri="{FF2B5EF4-FFF2-40B4-BE49-F238E27FC236}">
              <a16:creationId xmlns:a16="http://schemas.microsoft.com/office/drawing/2014/main" id="{5F1AE57A-7348-44B8-B7D1-9BFE8381DA0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8" name="Text Box 389">
          <a:extLst>
            <a:ext uri="{FF2B5EF4-FFF2-40B4-BE49-F238E27FC236}">
              <a16:creationId xmlns:a16="http://schemas.microsoft.com/office/drawing/2014/main" id="{87F32F96-F74C-427E-8719-68EC2A2AE02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9" name="Text Box 390">
          <a:extLst>
            <a:ext uri="{FF2B5EF4-FFF2-40B4-BE49-F238E27FC236}">
              <a16:creationId xmlns:a16="http://schemas.microsoft.com/office/drawing/2014/main" id="{A2D98032-2FCB-42F5-94E6-5CA71AD5863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0" name="Text Box 391">
          <a:extLst>
            <a:ext uri="{FF2B5EF4-FFF2-40B4-BE49-F238E27FC236}">
              <a16:creationId xmlns:a16="http://schemas.microsoft.com/office/drawing/2014/main" id="{9977AE79-2A3D-4DAF-A6BE-3F12AB62543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1" name="Text Box 392">
          <a:extLst>
            <a:ext uri="{FF2B5EF4-FFF2-40B4-BE49-F238E27FC236}">
              <a16:creationId xmlns:a16="http://schemas.microsoft.com/office/drawing/2014/main" id="{AF42CFB3-FAE7-4B6A-959B-710772DD9D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2" name="Text Box 393">
          <a:extLst>
            <a:ext uri="{FF2B5EF4-FFF2-40B4-BE49-F238E27FC236}">
              <a16:creationId xmlns:a16="http://schemas.microsoft.com/office/drawing/2014/main" id="{CDD91150-EA3E-40F4-80D1-20CC11BC448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3" name="Text Box 394">
          <a:extLst>
            <a:ext uri="{FF2B5EF4-FFF2-40B4-BE49-F238E27FC236}">
              <a16:creationId xmlns:a16="http://schemas.microsoft.com/office/drawing/2014/main" id="{EA241D2E-4634-4B0F-9429-56F297C9C8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4" name="Text Box 395">
          <a:extLst>
            <a:ext uri="{FF2B5EF4-FFF2-40B4-BE49-F238E27FC236}">
              <a16:creationId xmlns:a16="http://schemas.microsoft.com/office/drawing/2014/main" id="{73E4EE4B-496D-462F-A3BF-54194D0B715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5" name="Text Box 396">
          <a:extLst>
            <a:ext uri="{FF2B5EF4-FFF2-40B4-BE49-F238E27FC236}">
              <a16:creationId xmlns:a16="http://schemas.microsoft.com/office/drawing/2014/main" id="{6DA60728-E337-441C-9AE2-CDDBE1466D5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6" name="Text Box 397">
          <a:extLst>
            <a:ext uri="{FF2B5EF4-FFF2-40B4-BE49-F238E27FC236}">
              <a16:creationId xmlns:a16="http://schemas.microsoft.com/office/drawing/2014/main" id="{C5427E8B-A5A5-416C-A80C-9B4A532A478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7" name="Text Box 398">
          <a:extLst>
            <a:ext uri="{FF2B5EF4-FFF2-40B4-BE49-F238E27FC236}">
              <a16:creationId xmlns:a16="http://schemas.microsoft.com/office/drawing/2014/main" id="{2D48D3AB-5116-4802-80C4-DD48E85D357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8" name="Text Box 399">
          <a:extLst>
            <a:ext uri="{FF2B5EF4-FFF2-40B4-BE49-F238E27FC236}">
              <a16:creationId xmlns:a16="http://schemas.microsoft.com/office/drawing/2014/main" id="{D637F6B9-A806-47E9-9200-119079D5412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9" name="Text Box 400">
          <a:extLst>
            <a:ext uri="{FF2B5EF4-FFF2-40B4-BE49-F238E27FC236}">
              <a16:creationId xmlns:a16="http://schemas.microsoft.com/office/drawing/2014/main" id="{2E36F639-D0BA-4677-AB98-D1A54A29EEB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0" name="Text Box 401">
          <a:extLst>
            <a:ext uri="{FF2B5EF4-FFF2-40B4-BE49-F238E27FC236}">
              <a16:creationId xmlns:a16="http://schemas.microsoft.com/office/drawing/2014/main" id="{377C6882-447F-4E51-BBB6-ACA88AA70EA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1" name="Text Box 402">
          <a:extLst>
            <a:ext uri="{FF2B5EF4-FFF2-40B4-BE49-F238E27FC236}">
              <a16:creationId xmlns:a16="http://schemas.microsoft.com/office/drawing/2014/main" id="{162EA445-2FBF-44D2-B177-0EF5109BE2B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2" name="Text Box 403">
          <a:extLst>
            <a:ext uri="{FF2B5EF4-FFF2-40B4-BE49-F238E27FC236}">
              <a16:creationId xmlns:a16="http://schemas.microsoft.com/office/drawing/2014/main" id="{E88B4590-C0D0-49E9-A438-3761841E3D6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3" name="Text Box 404">
          <a:extLst>
            <a:ext uri="{FF2B5EF4-FFF2-40B4-BE49-F238E27FC236}">
              <a16:creationId xmlns:a16="http://schemas.microsoft.com/office/drawing/2014/main" id="{3ECA4ED6-9CE7-45FB-A724-A7C6D9FCB0B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4" name="Text Box 405">
          <a:extLst>
            <a:ext uri="{FF2B5EF4-FFF2-40B4-BE49-F238E27FC236}">
              <a16:creationId xmlns:a16="http://schemas.microsoft.com/office/drawing/2014/main" id="{037453C4-7775-4521-AC1F-66C822F54D8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5" name="Text Box 406">
          <a:extLst>
            <a:ext uri="{FF2B5EF4-FFF2-40B4-BE49-F238E27FC236}">
              <a16:creationId xmlns:a16="http://schemas.microsoft.com/office/drawing/2014/main" id="{973A2A66-5E8A-4A8B-863F-917A9CE89DC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6" name="Text Box 407">
          <a:extLst>
            <a:ext uri="{FF2B5EF4-FFF2-40B4-BE49-F238E27FC236}">
              <a16:creationId xmlns:a16="http://schemas.microsoft.com/office/drawing/2014/main" id="{CBDE127A-BF16-42A9-A057-BEEBE91805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7" name="Text Box 408">
          <a:extLst>
            <a:ext uri="{FF2B5EF4-FFF2-40B4-BE49-F238E27FC236}">
              <a16:creationId xmlns:a16="http://schemas.microsoft.com/office/drawing/2014/main" id="{F94C1D96-5A57-4257-97C3-A7766B0043D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8" name="Text Box 409">
          <a:extLst>
            <a:ext uri="{FF2B5EF4-FFF2-40B4-BE49-F238E27FC236}">
              <a16:creationId xmlns:a16="http://schemas.microsoft.com/office/drawing/2014/main" id="{DA98AB1D-59DF-4DA3-A7B5-4FF081AE8F9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9" name="Text Box 410">
          <a:extLst>
            <a:ext uri="{FF2B5EF4-FFF2-40B4-BE49-F238E27FC236}">
              <a16:creationId xmlns:a16="http://schemas.microsoft.com/office/drawing/2014/main" id="{A9574D1A-47F2-437D-9C11-D0FBBAE6B27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0" name="Text Box 411">
          <a:extLst>
            <a:ext uri="{FF2B5EF4-FFF2-40B4-BE49-F238E27FC236}">
              <a16:creationId xmlns:a16="http://schemas.microsoft.com/office/drawing/2014/main" id="{7AEFCE1B-D1B5-4A1D-9D51-5FDEDB65B3A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1" name="Text Box 412">
          <a:extLst>
            <a:ext uri="{FF2B5EF4-FFF2-40B4-BE49-F238E27FC236}">
              <a16:creationId xmlns:a16="http://schemas.microsoft.com/office/drawing/2014/main" id="{70F8515D-8252-4FC8-AA7D-AC90D75622C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2" name="Text Box 413">
          <a:extLst>
            <a:ext uri="{FF2B5EF4-FFF2-40B4-BE49-F238E27FC236}">
              <a16:creationId xmlns:a16="http://schemas.microsoft.com/office/drawing/2014/main" id="{FC18E985-0FD2-414E-B744-8D77D347021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3" name="Text Box 414">
          <a:extLst>
            <a:ext uri="{FF2B5EF4-FFF2-40B4-BE49-F238E27FC236}">
              <a16:creationId xmlns:a16="http://schemas.microsoft.com/office/drawing/2014/main" id="{0B10F727-92DC-44AE-8010-541F491F615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4" name="Text Box 415">
          <a:extLst>
            <a:ext uri="{FF2B5EF4-FFF2-40B4-BE49-F238E27FC236}">
              <a16:creationId xmlns:a16="http://schemas.microsoft.com/office/drawing/2014/main" id="{5FDC07D0-CF01-4A1F-A182-A6763F5346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5" name="Text Box 416">
          <a:extLst>
            <a:ext uri="{FF2B5EF4-FFF2-40B4-BE49-F238E27FC236}">
              <a16:creationId xmlns:a16="http://schemas.microsoft.com/office/drawing/2014/main" id="{37A1999E-7F94-4AC6-91F0-4442DB347F1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6" name="Text Box 417">
          <a:extLst>
            <a:ext uri="{FF2B5EF4-FFF2-40B4-BE49-F238E27FC236}">
              <a16:creationId xmlns:a16="http://schemas.microsoft.com/office/drawing/2014/main" id="{1EAAEC8E-43DA-4672-BECB-D3B76E2BEF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7" name="Text Box 418">
          <a:extLst>
            <a:ext uri="{FF2B5EF4-FFF2-40B4-BE49-F238E27FC236}">
              <a16:creationId xmlns:a16="http://schemas.microsoft.com/office/drawing/2014/main" id="{4C4FC7CC-B592-491D-AA73-934FC7FA6FB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8" name="Text Box 419">
          <a:extLst>
            <a:ext uri="{FF2B5EF4-FFF2-40B4-BE49-F238E27FC236}">
              <a16:creationId xmlns:a16="http://schemas.microsoft.com/office/drawing/2014/main" id="{80AFD3D1-A731-4386-A346-67A821209D4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9" name="Text Box 420">
          <a:extLst>
            <a:ext uri="{FF2B5EF4-FFF2-40B4-BE49-F238E27FC236}">
              <a16:creationId xmlns:a16="http://schemas.microsoft.com/office/drawing/2014/main" id="{C0CAAD2C-1907-482C-8743-113FEFFF056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0" name="Text Box 421">
          <a:extLst>
            <a:ext uri="{FF2B5EF4-FFF2-40B4-BE49-F238E27FC236}">
              <a16:creationId xmlns:a16="http://schemas.microsoft.com/office/drawing/2014/main" id="{D869DFE0-D433-49C4-99B9-42E8ECEA52A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1" name="Text Box 422">
          <a:extLst>
            <a:ext uri="{FF2B5EF4-FFF2-40B4-BE49-F238E27FC236}">
              <a16:creationId xmlns:a16="http://schemas.microsoft.com/office/drawing/2014/main" id="{7E1A8059-A8E1-4FA2-8496-D753AF72638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2" name="Text Box 423">
          <a:extLst>
            <a:ext uri="{FF2B5EF4-FFF2-40B4-BE49-F238E27FC236}">
              <a16:creationId xmlns:a16="http://schemas.microsoft.com/office/drawing/2014/main" id="{D7B09178-EEA5-423C-BFF3-803A6A03DB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3" name="Text Box 424">
          <a:extLst>
            <a:ext uri="{FF2B5EF4-FFF2-40B4-BE49-F238E27FC236}">
              <a16:creationId xmlns:a16="http://schemas.microsoft.com/office/drawing/2014/main" id="{D4D32B09-1690-4466-BE69-C037F582396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4" name="Text Box 425">
          <a:extLst>
            <a:ext uri="{FF2B5EF4-FFF2-40B4-BE49-F238E27FC236}">
              <a16:creationId xmlns:a16="http://schemas.microsoft.com/office/drawing/2014/main" id="{E33E25C3-13D9-4494-9F43-8C309BBB213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5" name="Text Box 426">
          <a:extLst>
            <a:ext uri="{FF2B5EF4-FFF2-40B4-BE49-F238E27FC236}">
              <a16:creationId xmlns:a16="http://schemas.microsoft.com/office/drawing/2014/main" id="{DE722FB3-0F71-4926-8AF2-EBEFDDEFAEE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6" name="Text Box 427">
          <a:extLst>
            <a:ext uri="{FF2B5EF4-FFF2-40B4-BE49-F238E27FC236}">
              <a16:creationId xmlns:a16="http://schemas.microsoft.com/office/drawing/2014/main" id="{8B02F5AF-1FB2-4722-8AE5-943C54CD7AC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7" name="Text Box 428">
          <a:extLst>
            <a:ext uri="{FF2B5EF4-FFF2-40B4-BE49-F238E27FC236}">
              <a16:creationId xmlns:a16="http://schemas.microsoft.com/office/drawing/2014/main" id="{7F3EF88F-2DD2-4B2B-8759-A883E0D4156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8" name="Text Box 429">
          <a:extLst>
            <a:ext uri="{FF2B5EF4-FFF2-40B4-BE49-F238E27FC236}">
              <a16:creationId xmlns:a16="http://schemas.microsoft.com/office/drawing/2014/main" id="{7AF0D3CC-4E99-4539-A104-7DAA199A049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9" name="Text Box 430">
          <a:extLst>
            <a:ext uri="{FF2B5EF4-FFF2-40B4-BE49-F238E27FC236}">
              <a16:creationId xmlns:a16="http://schemas.microsoft.com/office/drawing/2014/main" id="{5F63C577-180B-4BE5-9CF6-59C44F7305D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0" name="Text Box 431">
          <a:extLst>
            <a:ext uri="{FF2B5EF4-FFF2-40B4-BE49-F238E27FC236}">
              <a16:creationId xmlns:a16="http://schemas.microsoft.com/office/drawing/2014/main" id="{A3556992-E384-494A-BB0C-F6A61552ADA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1" name="Text Box 432">
          <a:extLst>
            <a:ext uri="{FF2B5EF4-FFF2-40B4-BE49-F238E27FC236}">
              <a16:creationId xmlns:a16="http://schemas.microsoft.com/office/drawing/2014/main" id="{25F78405-A0E8-44B6-B77E-0A6992FD768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2" name="Text Box 433">
          <a:extLst>
            <a:ext uri="{FF2B5EF4-FFF2-40B4-BE49-F238E27FC236}">
              <a16:creationId xmlns:a16="http://schemas.microsoft.com/office/drawing/2014/main" id="{8688D710-ABD4-4FBF-9E5D-6913D742E20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3" name="Text Box 434">
          <a:extLst>
            <a:ext uri="{FF2B5EF4-FFF2-40B4-BE49-F238E27FC236}">
              <a16:creationId xmlns:a16="http://schemas.microsoft.com/office/drawing/2014/main" id="{F3424003-85C9-4224-8C0D-5BF136726D6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4" name="Text Box 435">
          <a:extLst>
            <a:ext uri="{FF2B5EF4-FFF2-40B4-BE49-F238E27FC236}">
              <a16:creationId xmlns:a16="http://schemas.microsoft.com/office/drawing/2014/main" id="{46657BD4-F232-4300-8882-DED64377656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5" name="Text Box 436">
          <a:extLst>
            <a:ext uri="{FF2B5EF4-FFF2-40B4-BE49-F238E27FC236}">
              <a16:creationId xmlns:a16="http://schemas.microsoft.com/office/drawing/2014/main" id="{967C0482-1CDE-4CC9-A670-87922E77983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6" name="Text Box 437">
          <a:extLst>
            <a:ext uri="{FF2B5EF4-FFF2-40B4-BE49-F238E27FC236}">
              <a16:creationId xmlns:a16="http://schemas.microsoft.com/office/drawing/2014/main" id="{EB12528C-56F7-4B63-AEA0-721ED546809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7" name="Text Box 438">
          <a:extLst>
            <a:ext uri="{FF2B5EF4-FFF2-40B4-BE49-F238E27FC236}">
              <a16:creationId xmlns:a16="http://schemas.microsoft.com/office/drawing/2014/main" id="{B76AAB7D-971D-4342-B995-45BB264B9EB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8" name="Text Box 439">
          <a:extLst>
            <a:ext uri="{FF2B5EF4-FFF2-40B4-BE49-F238E27FC236}">
              <a16:creationId xmlns:a16="http://schemas.microsoft.com/office/drawing/2014/main" id="{DD902A5C-E0D8-4473-8DF1-020BCD02D00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9" name="Text Box 440">
          <a:extLst>
            <a:ext uri="{FF2B5EF4-FFF2-40B4-BE49-F238E27FC236}">
              <a16:creationId xmlns:a16="http://schemas.microsoft.com/office/drawing/2014/main" id="{F2676A44-7C0F-43D6-A022-0E2D29F5810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0" name="Text Box 441">
          <a:extLst>
            <a:ext uri="{FF2B5EF4-FFF2-40B4-BE49-F238E27FC236}">
              <a16:creationId xmlns:a16="http://schemas.microsoft.com/office/drawing/2014/main" id="{D8020FBC-2C22-464B-8A09-41149F2A29C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1" name="Text Box 442">
          <a:extLst>
            <a:ext uri="{FF2B5EF4-FFF2-40B4-BE49-F238E27FC236}">
              <a16:creationId xmlns:a16="http://schemas.microsoft.com/office/drawing/2014/main" id="{F38F4945-D8F5-4B43-A923-34E861CAAAE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2" name="Text Box 443">
          <a:extLst>
            <a:ext uri="{FF2B5EF4-FFF2-40B4-BE49-F238E27FC236}">
              <a16:creationId xmlns:a16="http://schemas.microsoft.com/office/drawing/2014/main" id="{D055D609-C678-49DA-A8FD-303D62FC607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3" name="Text Box 444">
          <a:extLst>
            <a:ext uri="{FF2B5EF4-FFF2-40B4-BE49-F238E27FC236}">
              <a16:creationId xmlns:a16="http://schemas.microsoft.com/office/drawing/2014/main" id="{CD892B6B-7A24-44DB-B6CA-FF47D9B4ED1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4" name="Text Box 445">
          <a:extLst>
            <a:ext uri="{FF2B5EF4-FFF2-40B4-BE49-F238E27FC236}">
              <a16:creationId xmlns:a16="http://schemas.microsoft.com/office/drawing/2014/main" id="{7A8DCB12-4184-4699-940D-DBADCA567CC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5" name="Text Box 446">
          <a:extLst>
            <a:ext uri="{FF2B5EF4-FFF2-40B4-BE49-F238E27FC236}">
              <a16:creationId xmlns:a16="http://schemas.microsoft.com/office/drawing/2014/main" id="{1FE34F21-26E9-4D10-ACC5-75AAF1EEF8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6" name="Text Box 447">
          <a:extLst>
            <a:ext uri="{FF2B5EF4-FFF2-40B4-BE49-F238E27FC236}">
              <a16:creationId xmlns:a16="http://schemas.microsoft.com/office/drawing/2014/main" id="{7181BB41-D1DB-4861-AE68-F313AF2D4AB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7" name="Text Box 448">
          <a:extLst>
            <a:ext uri="{FF2B5EF4-FFF2-40B4-BE49-F238E27FC236}">
              <a16:creationId xmlns:a16="http://schemas.microsoft.com/office/drawing/2014/main" id="{2CCC98D5-3284-473C-8D99-E91F62039D1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8" name="Text Box 449">
          <a:extLst>
            <a:ext uri="{FF2B5EF4-FFF2-40B4-BE49-F238E27FC236}">
              <a16:creationId xmlns:a16="http://schemas.microsoft.com/office/drawing/2014/main" id="{83B147C8-4510-4664-8528-A907C193FF8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9" name="Text Box 450">
          <a:extLst>
            <a:ext uri="{FF2B5EF4-FFF2-40B4-BE49-F238E27FC236}">
              <a16:creationId xmlns:a16="http://schemas.microsoft.com/office/drawing/2014/main" id="{43B00944-787A-461F-87D7-C671BCC959D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0" name="Text Box 451">
          <a:extLst>
            <a:ext uri="{FF2B5EF4-FFF2-40B4-BE49-F238E27FC236}">
              <a16:creationId xmlns:a16="http://schemas.microsoft.com/office/drawing/2014/main" id="{E753BD89-6EC0-448B-8E7B-7DBE9B9097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1" name="Text Box 452">
          <a:extLst>
            <a:ext uri="{FF2B5EF4-FFF2-40B4-BE49-F238E27FC236}">
              <a16:creationId xmlns:a16="http://schemas.microsoft.com/office/drawing/2014/main" id="{91BD5A48-7882-4CA9-8B72-5CD67BDE1B3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2" name="Text Box 453">
          <a:extLst>
            <a:ext uri="{FF2B5EF4-FFF2-40B4-BE49-F238E27FC236}">
              <a16:creationId xmlns:a16="http://schemas.microsoft.com/office/drawing/2014/main" id="{D7DD88A0-B629-4BC0-A1BF-96EF644EF62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3" name="Text Box 454">
          <a:extLst>
            <a:ext uri="{FF2B5EF4-FFF2-40B4-BE49-F238E27FC236}">
              <a16:creationId xmlns:a16="http://schemas.microsoft.com/office/drawing/2014/main" id="{F896E1B2-705B-4396-BCBD-7AFC7750340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4" name="Text Box 455">
          <a:extLst>
            <a:ext uri="{FF2B5EF4-FFF2-40B4-BE49-F238E27FC236}">
              <a16:creationId xmlns:a16="http://schemas.microsoft.com/office/drawing/2014/main" id="{899486CF-2CFC-4DA8-8F0E-9D3467F3E16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5" name="Text Box 456">
          <a:extLst>
            <a:ext uri="{FF2B5EF4-FFF2-40B4-BE49-F238E27FC236}">
              <a16:creationId xmlns:a16="http://schemas.microsoft.com/office/drawing/2014/main" id="{6A2C0F66-D1DF-4CB1-AF98-12D001F9AA0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6" name="Text Box 457">
          <a:extLst>
            <a:ext uri="{FF2B5EF4-FFF2-40B4-BE49-F238E27FC236}">
              <a16:creationId xmlns:a16="http://schemas.microsoft.com/office/drawing/2014/main" id="{E5CA5017-0E8C-4D59-AD38-9A7337AD4F3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7" name="Text Box 458">
          <a:extLst>
            <a:ext uri="{FF2B5EF4-FFF2-40B4-BE49-F238E27FC236}">
              <a16:creationId xmlns:a16="http://schemas.microsoft.com/office/drawing/2014/main" id="{12A11B9F-5AAC-442B-BD43-51EF26AAD2C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8" name="Text Box 459">
          <a:extLst>
            <a:ext uri="{FF2B5EF4-FFF2-40B4-BE49-F238E27FC236}">
              <a16:creationId xmlns:a16="http://schemas.microsoft.com/office/drawing/2014/main" id="{106C357E-414E-4AE5-9651-79692CBDFEF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9" name="Text Box 460">
          <a:extLst>
            <a:ext uri="{FF2B5EF4-FFF2-40B4-BE49-F238E27FC236}">
              <a16:creationId xmlns:a16="http://schemas.microsoft.com/office/drawing/2014/main" id="{A7B376C6-D6B5-466D-A0A9-207B45014D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0" name="Text Box 461">
          <a:extLst>
            <a:ext uri="{FF2B5EF4-FFF2-40B4-BE49-F238E27FC236}">
              <a16:creationId xmlns:a16="http://schemas.microsoft.com/office/drawing/2014/main" id="{A95A3556-F530-45B5-AF0C-83B5FF7551F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1" name="Text Box 462">
          <a:extLst>
            <a:ext uri="{FF2B5EF4-FFF2-40B4-BE49-F238E27FC236}">
              <a16:creationId xmlns:a16="http://schemas.microsoft.com/office/drawing/2014/main" id="{3F3B2773-259E-4304-899F-8C9F8363834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2" name="Text Box 463">
          <a:extLst>
            <a:ext uri="{FF2B5EF4-FFF2-40B4-BE49-F238E27FC236}">
              <a16:creationId xmlns:a16="http://schemas.microsoft.com/office/drawing/2014/main" id="{B0E507E0-9F1F-4E24-B885-6AB4E60DC5B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3" name="Text Box 464">
          <a:extLst>
            <a:ext uri="{FF2B5EF4-FFF2-40B4-BE49-F238E27FC236}">
              <a16:creationId xmlns:a16="http://schemas.microsoft.com/office/drawing/2014/main" id="{7DC8BAFA-D6D6-4A38-867D-705F99427AB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4" name="Text Box 465">
          <a:extLst>
            <a:ext uri="{FF2B5EF4-FFF2-40B4-BE49-F238E27FC236}">
              <a16:creationId xmlns:a16="http://schemas.microsoft.com/office/drawing/2014/main" id="{E9584A47-A087-4C11-A5E0-D296D61B63D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5" name="Text Box 466">
          <a:extLst>
            <a:ext uri="{FF2B5EF4-FFF2-40B4-BE49-F238E27FC236}">
              <a16:creationId xmlns:a16="http://schemas.microsoft.com/office/drawing/2014/main" id="{1BCBAFA1-3640-45D1-B7FB-1E69E935AD7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6" name="Text Box 467">
          <a:extLst>
            <a:ext uri="{FF2B5EF4-FFF2-40B4-BE49-F238E27FC236}">
              <a16:creationId xmlns:a16="http://schemas.microsoft.com/office/drawing/2014/main" id="{9E10C336-87FA-4F3D-ACDB-BD1BA33637C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7" name="Text Box 468">
          <a:extLst>
            <a:ext uri="{FF2B5EF4-FFF2-40B4-BE49-F238E27FC236}">
              <a16:creationId xmlns:a16="http://schemas.microsoft.com/office/drawing/2014/main" id="{006B0807-E2F2-4C8B-A680-2860CF1CEA5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8" name="Text Box 469">
          <a:extLst>
            <a:ext uri="{FF2B5EF4-FFF2-40B4-BE49-F238E27FC236}">
              <a16:creationId xmlns:a16="http://schemas.microsoft.com/office/drawing/2014/main" id="{923FBEF2-2A0B-42FA-8126-A9967B9FA17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9" name="Text Box 470">
          <a:extLst>
            <a:ext uri="{FF2B5EF4-FFF2-40B4-BE49-F238E27FC236}">
              <a16:creationId xmlns:a16="http://schemas.microsoft.com/office/drawing/2014/main" id="{D9AA79E9-23D4-4F35-B0C9-007E7011F0A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0" name="Text Box 471">
          <a:extLst>
            <a:ext uri="{FF2B5EF4-FFF2-40B4-BE49-F238E27FC236}">
              <a16:creationId xmlns:a16="http://schemas.microsoft.com/office/drawing/2014/main" id="{221A39A9-1F6D-43E9-A248-60B0B611347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1" name="Text Box 472">
          <a:extLst>
            <a:ext uri="{FF2B5EF4-FFF2-40B4-BE49-F238E27FC236}">
              <a16:creationId xmlns:a16="http://schemas.microsoft.com/office/drawing/2014/main" id="{9E77FD5F-0099-4CCD-BE87-BF5D5A5BA9E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2" name="Text Box 473">
          <a:extLst>
            <a:ext uri="{FF2B5EF4-FFF2-40B4-BE49-F238E27FC236}">
              <a16:creationId xmlns:a16="http://schemas.microsoft.com/office/drawing/2014/main" id="{7937EC43-0147-47D5-B80F-457F82B2B7E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3" name="Text Box 474">
          <a:extLst>
            <a:ext uri="{FF2B5EF4-FFF2-40B4-BE49-F238E27FC236}">
              <a16:creationId xmlns:a16="http://schemas.microsoft.com/office/drawing/2014/main" id="{A9D27BD2-BD1A-4402-A179-79F778156DC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4" name="Text Box 475">
          <a:extLst>
            <a:ext uri="{FF2B5EF4-FFF2-40B4-BE49-F238E27FC236}">
              <a16:creationId xmlns:a16="http://schemas.microsoft.com/office/drawing/2014/main" id="{A52FE0A1-8B87-4E3E-88C5-82C04558206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5" name="Text Box 476">
          <a:extLst>
            <a:ext uri="{FF2B5EF4-FFF2-40B4-BE49-F238E27FC236}">
              <a16:creationId xmlns:a16="http://schemas.microsoft.com/office/drawing/2014/main" id="{3C8C4F4A-386F-4AD8-AFE5-500CE5E160F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6" name="Text Box 477">
          <a:extLst>
            <a:ext uri="{FF2B5EF4-FFF2-40B4-BE49-F238E27FC236}">
              <a16:creationId xmlns:a16="http://schemas.microsoft.com/office/drawing/2014/main" id="{26633C2F-1B29-4008-B79F-0A66DB7402C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7" name="Text Box 478">
          <a:extLst>
            <a:ext uri="{FF2B5EF4-FFF2-40B4-BE49-F238E27FC236}">
              <a16:creationId xmlns:a16="http://schemas.microsoft.com/office/drawing/2014/main" id="{C5E06D16-32A0-4AB1-80C8-BE09157DC27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8" name="Text Box 479">
          <a:extLst>
            <a:ext uri="{FF2B5EF4-FFF2-40B4-BE49-F238E27FC236}">
              <a16:creationId xmlns:a16="http://schemas.microsoft.com/office/drawing/2014/main" id="{7EA6D361-9619-4B0A-9B7C-6E4A1D954A5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9" name="Text Box 480">
          <a:extLst>
            <a:ext uri="{FF2B5EF4-FFF2-40B4-BE49-F238E27FC236}">
              <a16:creationId xmlns:a16="http://schemas.microsoft.com/office/drawing/2014/main" id="{869D7F0F-FDA1-4676-955D-512316FDBCC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0" name="Text Box 481">
          <a:extLst>
            <a:ext uri="{FF2B5EF4-FFF2-40B4-BE49-F238E27FC236}">
              <a16:creationId xmlns:a16="http://schemas.microsoft.com/office/drawing/2014/main" id="{2F9075F1-34A5-475E-B439-6A4785DCF78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1" name="Text Box 482">
          <a:extLst>
            <a:ext uri="{FF2B5EF4-FFF2-40B4-BE49-F238E27FC236}">
              <a16:creationId xmlns:a16="http://schemas.microsoft.com/office/drawing/2014/main" id="{FDDFC0DB-CF1A-47F4-9F07-E83129C6A2A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2" name="Text Box 483">
          <a:extLst>
            <a:ext uri="{FF2B5EF4-FFF2-40B4-BE49-F238E27FC236}">
              <a16:creationId xmlns:a16="http://schemas.microsoft.com/office/drawing/2014/main" id="{70071E05-3BB8-481E-8386-C5B02183170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3" name="Text Box 484">
          <a:extLst>
            <a:ext uri="{FF2B5EF4-FFF2-40B4-BE49-F238E27FC236}">
              <a16:creationId xmlns:a16="http://schemas.microsoft.com/office/drawing/2014/main" id="{F7EDB523-D47C-439D-B6B6-BF4DC054F20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4" name="Text Box 485">
          <a:extLst>
            <a:ext uri="{FF2B5EF4-FFF2-40B4-BE49-F238E27FC236}">
              <a16:creationId xmlns:a16="http://schemas.microsoft.com/office/drawing/2014/main" id="{6FF36134-F7DC-4A00-990D-9C8CFB245B0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5" name="Text Box 486">
          <a:extLst>
            <a:ext uri="{FF2B5EF4-FFF2-40B4-BE49-F238E27FC236}">
              <a16:creationId xmlns:a16="http://schemas.microsoft.com/office/drawing/2014/main" id="{44EC12C8-990C-487B-9438-4A1D1C974D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6" name="Text Box 487">
          <a:extLst>
            <a:ext uri="{FF2B5EF4-FFF2-40B4-BE49-F238E27FC236}">
              <a16:creationId xmlns:a16="http://schemas.microsoft.com/office/drawing/2014/main" id="{C9B0B52B-0CE2-462E-A112-D6F363C6A0F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7" name="Text Box 488">
          <a:extLst>
            <a:ext uri="{FF2B5EF4-FFF2-40B4-BE49-F238E27FC236}">
              <a16:creationId xmlns:a16="http://schemas.microsoft.com/office/drawing/2014/main" id="{39920C41-A529-4148-B822-9E15036F2D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8" name="Text Box 489">
          <a:extLst>
            <a:ext uri="{FF2B5EF4-FFF2-40B4-BE49-F238E27FC236}">
              <a16:creationId xmlns:a16="http://schemas.microsoft.com/office/drawing/2014/main" id="{D857247E-321B-495B-9B71-255A9469556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9" name="Text Box 490">
          <a:extLst>
            <a:ext uri="{FF2B5EF4-FFF2-40B4-BE49-F238E27FC236}">
              <a16:creationId xmlns:a16="http://schemas.microsoft.com/office/drawing/2014/main" id="{62B88E2B-DA4F-4067-B24C-E4C4B07358A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0" name="Text Box 491">
          <a:extLst>
            <a:ext uri="{FF2B5EF4-FFF2-40B4-BE49-F238E27FC236}">
              <a16:creationId xmlns:a16="http://schemas.microsoft.com/office/drawing/2014/main" id="{A6B75186-17C8-4C27-B956-BDED688B51C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1" name="Text Box 492">
          <a:extLst>
            <a:ext uri="{FF2B5EF4-FFF2-40B4-BE49-F238E27FC236}">
              <a16:creationId xmlns:a16="http://schemas.microsoft.com/office/drawing/2014/main" id="{AD42A1A1-AD5E-4F4A-A13B-D9743541472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2" name="Text Box 493">
          <a:extLst>
            <a:ext uri="{FF2B5EF4-FFF2-40B4-BE49-F238E27FC236}">
              <a16:creationId xmlns:a16="http://schemas.microsoft.com/office/drawing/2014/main" id="{9A677ED7-CD6B-45A9-A506-88CD5F556C5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3" name="Text Box 494">
          <a:extLst>
            <a:ext uri="{FF2B5EF4-FFF2-40B4-BE49-F238E27FC236}">
              <a16:creationId xmlns:a16="http://schemas.microsoft.com/office/drawing/2014/main" id="{4E7CBC8E-21C1-42FB-8A73-5422A730F3C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4" name="Text Box 495">
          <a:extLst>
            <a:ext uri="{FF2B5EF4-FFF2-40B4-BE49-F238E27FC236}">
              <a16:creationId xmlns:a16="http://schemas.microsoft.com/office/drawing/2014/main" id="{1F5AE601-DE2E-4665-88C5-90115A1CB2F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5" name="Text Box 496">
          <a:extLst>
            <a:ext uri="{FF2B5EF4-FFF2-40B4-BE49-F238E27FC236}">
              <a16:creationId xmlns:a16="http://schemas.microsoft.com/office/drawing/2014/main" id="{E3320B33-3FED-429C-BA25-AB59BFCE62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6" name="Text Box 497">
          <a:extLst>
            <a:ext uri="{FF2B5EF4-FFF2-40B4-BE49-F238E27FC236}">
              <a16:creationId xmlns:a16="http://schemas.microsoft.com/office/drawing/2014/main" id="{35336E83-5701-4199-AF1F-C5AEB158A6C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7" name="Text Box 498">
          <a:extLst>
            <a:ext uri="{FF2B5EF4-FFF2-40B4-BE49-F238E27FC236}">
              <a16:creationId xmlns:a16="http://schemas.microsoft.com/office/drawing/2014/main" id="{EB48EDAA-2F82-46DE-9356-8137442185A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8" name="Text Box 499">
          <a:extLst>
            <a:ext uri="{FF2B5EF4-FFF2-40B4-BE49-F238E27FC236}">
              <a16:creationId xmlns:a16="http://schemas.microsoft.com/office/drawing/2014/main" id="{B5651007-B414-44BD-9E14-4C33A22EF92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9" name="Text Box 500">
          <a:extLst>
            <a:ext uri="{FF2B5EF4-FFF2-40B4-BE49-F238E27FC236}">
              <a16:creationId xmlns:a16="http://schemas.microsoft.com/office/drawing/2014/main" id="{2A7AE5B3-00A1-421D-A078-0A442D092DF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0" name="Text Box 501">
          <a:extLst>
            <a:ext uri="{FF2B5EF4-FFF2-40B4-BE49-F238E27FC236}">
              <a16:creationId xmlns:a16="http://schemas.microsoft.com/office/drawing/2014/main" id="{09DFAEFB-461C-439A-94FB-8FA85CCF34E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1" name="Text Box 502">
          <a:extLst>
            <a:ext uri="{FF2B5EF4-FFF2-40B4-BE49-F238E27FC236}">
              <a16:creationId xmlns:a16="http://schemas.microsoft.com/office/drawing/2014/main" id="{FD4BF0D4-EC02-4B8C-A6E0-925E42E7EDD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2" name="Text Box 503">
          <a:extLst>
            <a:ext uri="{FF2B5EF4-FFF2-40B4-BE49-F238E27FC236}">
              <a16:creationId xmlns:a16="http://schemas.microsoft.com/office/drawing/2014/main" id="{532150E5-B4F3-4210-BA2D-FEF884F998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3" name="Text Box 504">
          <a:extLst>
            <a:ext uri="{FF2B5EF4-FFF2-40B4-BE49-F238E27FC236}">
              <a16:creationId xmlns:a16="http://schemas.microsoft.com/office/drawing/2014/main" id="{E1C7C116-7028-4CCF-BF17-22DEC1E065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4" name="Text Box 505">
          <a:extLst>
            <a:ext uri="{FF2B5EF4-FFF2-40B4-BE49-F238E27FC236}">
              <a16:creationId xmlns:a16="http://schemas.microsoft.com/office/drawing/2014/main" id="{A9FEFB40-51BC-4DBB-97AE-B92EDD0F497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5" name="Text Box 506">
          <a:extLst>
            <a:ext uri="{FF2B5EF4-FFF2-40B4-BE49-F238E27FC236}">
              <a16:creationId xmlns:a16="http://schemas.microsoft.com/office/drawing/2014/main" id="{E2AA2D4C-2374-4DFF-A209-08C67A9CBD5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6" name="Text Box 507">
          <a:extLst>
            <a:ext uri="{FF2B5EF4-FFF2-40B4-BE49-F238E27FC236}">
              <a16:creationId xmlns:a16="http://schemas.microsoft.com/office/drawing/2014/main" id="{E3B91FEC-9F4D-4E45-9D3C-9A0B6671BB7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7" name="Text Box 508">
          <a:extLst>
            <a:ext uri="{FF2B5EF4-FFF2-40B4-BE49-F238E27FC236}">
              <a16:creationId xmlns:a16="http://schemas.microsoft.com/office/drawing/2014/main" id="{9DDBDBA1-A5A1-40AA-996A-046D7A0E30B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8" name="Text Box 509">
          <a:extLst>
            <a:ext uri="{FF2B5EF4-FFF2-40B4-BE49-F238E27FC236}">
              <a16:creationId xmlns:a16="http://schemas.microsoft.com/office/drawing/2014/main" id="{742E209B-0D8A-4658-BAF6-4F93E22A811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9" name="Text Box 510">
          <a:extLst>
            <a:ext uri="{FF2B5EF4-FFF2-40B4-BE49-F238E27FC236}">
              <a16:creationId xmlns:a16="http://schemas.microsoft.com/office/drawing/2014/main" id="{A98D66C2-4FDD-4FAD-A9B4-41601E3101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0" name="Text Box 511">
          <a:extLst>
            <a:ext uri="{FF2B5EF4-FFF2-40B4-BE49-F238E27FC236}">
              <a16:creationId xmlns:a16="http://schemas.microsoft.com/office/drawing/2014/main" id="{77D3683D-D40A-4F57-9F84-1E111969153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1" name="Text Box 512">
          <a:extLst>
            <a:ext uri="{FF2B5EF4-FFF2-40B4-BE49-F238E27FC236}">
              <a16:creationId xmlns:a16="http://schemas.microsoft.com/office/drawing/2014/main" id="{E9CA7B21-1AA2-4EB0-AEE3-0EDCB00B5FA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2" name="Text Box 513">
          <a:extLst>
            <a:ext uri="{FF2B5EF4-FFF2-40B4-BE49-F238E27FC236}">
              <a16:creationId xmlns:a16="http://schemas.microsoft.com/office/drawing/2014/main" id="{BB2BB0E6-EC3E-42B1-AF89-D024BD4CF6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3" name="Text Box 514">
          <a:extLst>
            <a:ext uri="{FF2B5EF4-FFF2-40B4-BE49-F238E27FC236}">
              <a16:creationId xmlns:a16="http://schemas.microsoft.com/office/drawing/2014/main" id="{AE06FBDE-CAB6-448F-AFF7-9393698604A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4" name="Text Box 515">
          <a:extLst>
            <a:ext uri="{FF2B5EF4-FFF2-40B4-BE49-F238E27FC236}">
              <a16:creationId xmlns:a16="http://schemas.microsoft.com/office/drawing/2014/main" id="{436ADF5C-4E97-4315-9028-6B293CB8473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5" name="Text Box 516">
          <a:extLst>
            <a:ext uri="{FF2B5EF4-FFF2-40B4-BE49-F238E27FC236}">
              <a16:creationId xmlns:a16="http://schemas.microsoft.com/office/drawing/2014/main" id="{FA3D8D8D-4324-4D1A-A9AE-CA256393AEE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6" name="Text Box 517">
          <a:extLst>
            <a:ext uri="{FF2B5EF4-FFF2-40B4-BE49-F238E27FC236}">
              <a16:creationId xmlns:a16="http://schemas.microsoft.com/office/drawing/2014/main" id="{D5A93542-D456-4EA7-B49C-D72678716D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7" name="Text Box 518">
          <a:extLst>
            <a:ext uri="{FF2B5EF4-FFF2-40B4-BE49-F238E27FC236}">
              <a16:creationId xmlns:a16="http://schemas.microsoft.com/office/drawing/2014/main" id="{25C7A8C2-60F3-4129-AE58-0303C983521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8" name="Text Box 519">
          <a:extLst>
            <a:ext uri="{FF2B5EF4-FFF2-40B4-BE49-F238E27FC236}">
              <a16:creationId xmlns:a16="http://schemas.microsoft.com/office/drawing/2014/main" id="{AB513348-C6C2-46B6-B9C4-8CCD60BD490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9" name="Text Box 520">
          <a:extLst>
            <a:ext uri="{FF2B5EF4-FFF2-40B4-BE49-F238E27FC236}">
              <a16:creationId xmlns:a16="http://schemas.microsoft.com/office/drawing/2014/main" id="{7DB95FAA-37B0-41BB-BB8A-3EB1C7EBF4E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0" name="Text Box 521">
          <a:extLst>
            <a:ext uri="{FF2B5EF4-FFF2-40B4-BE49-F238E27FC236}">
              <a16:creationId xmlns:a16="http://schemas.microsoft.com/office/drawing/2014/main" id="{15CD327B-FF44-4E45-8A8E-2077199BF55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1" name="Text Box 522">
          <a:extLst>
            <a:ext uri="{FF2B5EF4-FFF2-40B4-BE49-F238E27FC236}">
              <a16:creationId xmlns:a16="http://schemas.microsoft.com/office/drawing/2014/main" id="{B01E9484-EE91-437E-B5D6-56CCC935CAD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2" name="Text Box 523">
          <a:extLst>
            <a:ext uri="{FF2B5EF4-FFF2-40B4-BE49-F238E27FC236}">
              <a16:creationId xmlns:a16="http://schemas.microsoft.com/office/drawing/2014/main" id="{98E14D39-0430-49D3-BDE9-7D23D315F9D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3" name="Text Box 524">
          <a:extLst>
            <a:ext uri="{FF2B5EF4-FFF2-40B4-BE49-F238E27FC236}">
              <a16:creationId xmlns:a16="http://schemas.microsoft.com/office/drawing/2014/main" id="{10BD4E62-F81E-4E85-89DD-66D595E45B9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4" name="Text Box 525">
          <a:extLst>
            <a:ext uri="{FF2B5EF4-FFF2-40B4-BE49-F238E27FC236}">
              <a16:creationId xmlns:a16="http://schemas.microsoft.com/office/drawing/2014/main" id="{4E2231E2-2124-49B5-AE2F-25D4AB10FAE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5" name="Text Box 526">
          <a:extLst>
            <a:ext uri="{FF2B5EF4-FFF2-40B4-BE49-F238E27FC236}">
              <a16:creationId xmlns:a16="http://schemas.microsoft.com/office/drawing/2014/main" id="{8D1A7A6F-3B92-467E-A1F7-0D94352BFF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6" name="Text Box 527">
          <a:extLst>
            <a:ext uri="{FF2B5EF4-FFF2-40B4-BE49-F238E27FC236}">
              <a16:creationId xmlns:a16="http://schemas.microsoft.com/office/drawing/2014/main" id="{2741746D-C7ED-4EDB-81EE-8A783E986FE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7" name="Text Box 528">
          <a:extLst>
            <a:ext uri="{FF2B5EF4-FFF2-40B4-BE49-F238E27FC236}">
              <a16:creationId xmlns:a16="http://schemas.microsoft.com/office/drawing/2014/main" id="{792015C7-48CB-4F09-9613-84B9D1133E8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8" name="Text Box 529">
          <a:extLst>
            <a:ext uri="{FF2B5EF4-FFF2-40B4-BE49-F238E27FC236}">
              <a16:creationId xmlns:a16="http://schemas.microsoft.com/office/drawing/2014/main" id="{0D00641B-F116-4D98-99A2-991386BE974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9" name="Text Box 530">
          <a:extLst>
            <a:ext uri="{FF2B5EF4-FFF2-40B4-BE49-F238E27FC236}">
              <a16:creationId xmlns:a16="http://schemas.microsoft.com/office/drawing/2014/main" id="{BF31553E-F9A0-4092-B70D-88F81E4222A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0" name="Text Box 531">
          <a:extLst>
            <a:ext uri="{FF2B5EF4-FFF2-40B4-BE49-F238E27FC236}">
              <a16:creationId xmlns:a16="http://schemas.microsoft.com/office/drawing/2014/main" id="{83363D22-996B-42D4-BDD9-2F9C9D191E6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1" name="Text Box 532">
          <a:extLst>
            <a:ext uri="{FF2B5EF4-FFF2-40B4-BE49-F238E27FC236}">
              <a16:creationId xmlns:a16="http://schemas.microsoft.com/office/drawing/2014/main" id="{20534535-3509-456E-A42D-27AB262E1CC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2" name="Text Box 533">
          <a:extLst>
            <a:ext uri="{FF2B5EF4-FFF2-40B4-BE49-F238E27FC236}">
              <a16:creationId xmlns:a16="http://schemas.microsoft.com/office/drawing/2014/main" id="{6C0E973D-2810-45C1-BD29-4305B17ACF2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3" name="Text Box 534">
          <a:extLst>
            <a:ext uri="{FF2B5EF4-FFF2-40B4-BE49-F238E27FC236}">
              <a16:creationId xmlns:a16="http://schemas.microsoft.com/office/drawing/2014/main" id="{4062B758-7450-41A7-9792-76CD200302B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4" name="Text Box 535">
          <a:extLst>
            <a:ext uri="{FF2B5EF4-FFF2-40B4-BE49-F238E27FC236}">
              <a16:creationId xmlns:a16="http://schemas.microsoft.com/office/drawing/2014/main" id="{5BCC8DCD-E106-47DB-B9B0-00939130501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5" name="Text Box 536">
          <a:extLst>
            <a:ext uri="{FF2B5EF4-FFF2-40B4-BE49-F238E27FC236}">
              <a16:creationId xmlns:a16="http://schemas.microsoft.com/office/drawing/2014/main" id="{FF901F06-A22C-40B4-A13E-173B1AD00C3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6" name="Text Box 537">
          <a:extLst>
            <a:ext uri="{FF2B5EF4-FFF2-40B4-BE49-F238E27FC236}">
              <a16:creationId xmlns:a16="http://schemas.microsoft.com/office/drawing/2014/main" id="{82D7C0BA-5B05-469F-BC49-4D1E83BF0A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7" name="Text Box 538">
          <a:extLst>
            <a:ext uri="{FF2B5EF4-FFF2-40B4-BE49-F238E27FC236}">
              <a16:creationId xmlns:a16="http://schemas.microsoft.com/office/drawing/2014/main" id="{6A7DB364-9E61-4F23-A1A5-92B93FAE35D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8" name="Text Box 539">
          <a:extLst>
            <a:ext uri="{FF2B5EF4-FFF2-40B4-BE49-F238E27FC236}">
              <a16:creationId xmlns:a16="http://schemas.microsoft.com/office/drawing/2014/main" id="{34D7EC71-3A4B-4F17-BF6E-4F87FE24895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9" name="Text Box 540">
          <a:extLst>
            <a:ext uri="{FF2B5EF4-FFF2-40B4-BE49-F238E27FC236}">
              <a16:creationId xmlns:a16="http://schemas.microsoft.com/office/drawing/2014/main" id="{305F3439-B7EA-496A-8528-30D614EE04D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0" name="Text Box 541">
          <a:extLst>
            <a:ext uri="{FF2B5EF4-FFF2-40B4-BE49-F238E27FC236}">
              <a16:creationId xmlns:a16="http://schemas.microsoft.com/office/drawing/2014/main" id="{ED5351BD-AFAA-4589-A08E-91E9C8A7B2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1" name="Text Box 542">
          <a:extLst>
            <a:ext uri="{FF2B5EF4-FFF2-40B4-BE49-F238E27FC236}">
              <a16:creationId xmlns:a16="http://schemas.microsoft.com/office/drawing/2014/main" id="{28257E9A-3932-4AA2-B3C7-AD8BD6EC80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2" name="Text Box 543">
          <a:extLst>
            <a:ext uri="{FF2B5EF4-FFF2-40B4-BE49-F238E27FC236}">
              <a16:creationId xmlns:a16="http://schemas.microsoft.com/office/drawing/2014/main" id="{72BF8EEA-533E-4BDA-A486-68E0BFB7D8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3" name="Text Box 544">
          <a:extLst>
            <a:ext uri="{FF2B5EF4-FFF2-40B4-BE49-F238E27FC236}">
              <a16:creationId xmlns:a16="http://schemas.microsoft.com/office/drawing/2014/main" id="{922E3951-B510-4C51-88F4-A1170CBF669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4" name="Text Box 545">
          <a:extLst>
            <a:ext uri="{FF2B5EF4-FFF2-40B4-BE49-F238E27FC236}">
              <a16:creationId xmlns:a16="http://schemas.microsoft.com/office/drawing/2014/main" id="{ED017787-FCB7-49B7-B673-054391023E5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5" name="Text Box 546">
          <a:extLst>
            <a:ext uri="{FF2B5EF4-FFF2-40B4-BE49-F238E27FC236}">
              <a16:creationId xmlns:a16="http://schemas.microsoft.com/office/drawing/2014/main" id="{F5A2017C-5A3A-4D19-BFF4-B9817B00E9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6" name="Text Box 547">
          <a:extLst>
            <a:ext uri="{FF2B5EF4-FFF2-40B4-BE49-F238E27FC236}">
              <a16:creationId xmlns:a16="http://schemas.microsoft.com/office/drawing/2014/main" id="{E34788FA-2DAD-4F3B-80AF-197B1599165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7" name="Text Box 548">
          <a:extLst>
            <a:ext uri="{FF2B5EF4-FFF2-40B4-BE49-F238E27FC236}">
              <a16:creationId xmlns:a16="http://schemas.microsoft.com/office/drawing/2014/main" id="{4AC277ED-C4BE-4D18-81BB-E8B941A2E5F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8" name="Text Box 549">
          <a:extLst>
            <a:ext uri="{FF2B5EF4-FFF2-40B4-BE49-F238E27FC236}">
              <a16:creationId xmlns:a16="http://schemas.microsoft.com/office/drawing/2014/main" id="{2EA024F3-82B9-4F6C-9609-562BFF06671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9" name="Text Box 550">
          <a:extLst>
            <a:ext uri="{FF2B5EF4-FFF2-40B4-BE49-F238E27FC236}">
              <a16:creationId xmlns:a16="http://schemas.microsoft.com/office/drawing/2014/main" id="{A3051A5A-1B60-4C3C-9FFE-C08044E233C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0" name="Text Box 551">
          <a:extLst>
            <a:ext uri="{FF2B5EF4-FFF2-40B4-BE49-F238E27FC236}">
              <a16:creationId xmlns:a16="http://schemas.microsoft.com/office/drawing/2014/main" id="{D08EAB13-160E-4CAA-9F6C-2606FC78DF6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1" name="Text Box 552">
          <a:extLst>
            <a:ext uri="{FF2B5EF4-FFF2-40B4-BE49-F238E27FC236}">
              <a16:creationId xmlns:a16="http://schemas.microsoft.com/office/drawing/2014/main" id="{36A29540-BAFD-478F-B7A4-338BDD1D8C4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2" name="Text Box 553">
          <a:extLst>
            <a:ext uri="{FF2B5EF4-FFF2-40B4-BE49-F238E27FC236}">
              <a16:creationId xmlns:a16="http://schemas.microsoft.com/office/drawing/2014/main" id="{51DBC619-341F-4EEE-ABCC-77DD7BF604D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3" name="Text Box 554">
          <a:extLst>
            <a:ext uri="{FF2B5EF4-FFF2-40B4-BE49-F238E27FC236}">
              <a16:creationId xmlns:a16="http://schemas.microsoft.com/office/drawing/2014/main" id="{B3D3E7F6-F542-4F47-891E-57CB2BCB80C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4" name="Text Box 555">
          <a:extLst>
            <a:ext uri="{FF2B5EF4-FFF2-40B4-BE49-F238E27FC236}">
              <a16:creationId xmlns:a16="http://schemas.microsoft.com/office/drawing/2014/main" id="{9A5D7C17-C563-40DE-BB50-805C0C3ACD3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5" name="Text Box 556">
          <a:extLst>
            <a:ext uri="{FF2B5EF4-FFF2-40B4-BE49-F238E27FC236}">
              <a16:creationId xmlns:a16="http://schemas.microsoft.com/office/drawing/2014/main" id="{84458931-AAB9-4CD4-8302-82317ADF56B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6" name="Text Box 557">
          <a:extLst>
            <a:ext uri="{FF2B5EF4-FFF2-40B4-BE49-F238E27FC236}">
              <a16:creationId xmlns:a16="http://schemas.microsoft.com/office/drawing/2014/main" id="{3FC60AEC-54D8-4CFB-9C7E-70371FF59BD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7" name="Text Box 558">
          <a:extLst>
            <a:ext uri="{FF2B5EF4-FFF2-40B4-BE49-F238E27FC236}">
              <a16:creationId xmlns:a16="http://schemas.microsoft.com/office/drawing/2014/main" id="{836CCF35-C6FD-4F9C-ADB9-980A5348B04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8" name="Text Box 559">
          <a:extLst>
            <a:ext uri="{FF2B5EF4-FFF2-40B4-BE49-F238E27FC236}">
              <a16:creationId xmlns:a16="http://schemas.microsoft.com/office/drawing/2014/main" id="{E814AE9D-7832-443A-B16E-1537C59B878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9" name="Text Box 560">
          <a:extLst>
            <a:ext uri="{FF2B5EF4-FFF2-40B4-BE49-F238E27FC236}">
              <a16:creationId xmlns:a16="http://schemas.microsoft.com/office/drawing/2014/main" id="{3D837114-592A-49D5-A624-2C790673605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0" name="Text Box 561">
          <a:extLst>
            <a:ext uri="{FF2B5EF4-FFF2-40B4-BE49-F238E27FC236}">
              <a16:creationId xmlns:a16="http://schemas.microsoft.com/office/drawing/2014/main" id="{3C963757-58E8-495F-843C-A6FEDB5C931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1" name="Text Box 562">
          <a:extLst>
            <a:ext uri="{FF2B5EF4-FFF2-40B4-BE49-F238E27FC236}">
              <a16:creationId xmlns:a16="http://schemas.microsoft.com/office/drawing/2014/main" id="{70AC2516-0EDF-4C47-BC26-D50A0A2907C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2" name="Text Box 563">
          <a:extLst>
            <a:ext uri="{FF2B5EF4-FFF2-40B4-BE49-F238E27FC236}">
              <a16:creationId xmlns:a16="http://schemas.microsoft.com/office/drawing/2014/main" id="{DE4A9620-F3F9-44B3-B43B-28161D6DC4B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3" name="Text Box 564">
          <a:extLst>
            <a:ext uri="{FF2B5EF4-FFF2-40B4-BE49-F238E27FC236}">
              <a16:creationId xmlns:a16="http://schemas.microsoft.com/office/drawing/2014/main" id="{A7C69860-45F4-45BF-BF0C-5D642219A48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4" name="Text Box 565">
          <a:extLst>
            <a:ext uri="{FF2B5EF4-FFF2-40B4-BE49-F238E27FC236}">
              <a16:creationId xmlns:a16="http://schemas.microsoft.com/office/drawing/2014/main" id="{3CB4038E-1968-440D-8BD7-CD6C59B0590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5" name="Text Box 566">
          <a:extLst>
            <a:ext uri="{FF2B5EF4-FFF2-40B4-BE49-F238E27FC236}">
              <a16:creationId xmlns:a16="http://schemas.microsoft.com/office/drawing/2014/main" id="{A59BE951-6828-423F-AB4D-81E59048284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6" name="Text Box 567">
          <a:extLst>
            <a:ext uri="{FF2B5EF4-FFF2-40B4-BE49-F238E27FC236}">
              <a16:creationId xmlns:a16="http://schemas.microsoft.com/office/drawing/2014/main" id="{4826FC9A-4BA4-458D-9D2C-78D3582ED0E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7" name="Text Box 568">
          <a:extLst>
            <a:ext uri="{FF2B5EF4-FFF2-40B4-BE49-F238E27FC236}">
              <a16:creationId xmlns:a16="http://schemas.microsoft.com/office/drawing/2014/main" id="{07AE06D6-6328-4CBB-BA0C-C8A149FC6A4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8" name="Text Box 569">
          <a:extLst>
            <a:ext uri="{FF2B5EF4-FFF2-40B4-BE49-F238E27FC236}">
              <a16:creationId xmlns:a16="http://schemas.microsoft.com/office/drawing/2014/main" id="{AC3801EA-6159-4377-9009-9833E4F4E1B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9" name="Text Box 570">
          <a:extLst>
            <a:ext uri="{FF2B5EF4-FFF2-40B4-BE49-F238E27FC236}">
              <a16:creationId xmlns:a16="http://schemas.microsoft.com/office/drawing/2014/main" id="{CED1C3DD-8EA5-4B7B-B368-E04C3F4C4B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0" name="Text Box 571">
          <a:extLst>
            <a:ext uri="{FF2B5EF4-FFF2-40B4-BE49-F238E27FC236}">
              <a16:creationId xmlns:a16="http://schemas.microsoft.com/office/drawing/2014/main" id="{222D8CC1-B706-4D78-94B3-78BFEAF15BC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1" name="Text Box 572">
          <a:extLst>
            <a:ext uri="{FF2B5EF4-FFF2-40B4-BE49-F238E27FC236}">
              <a16:creationId xmlns:a16="http://schemas.microsoft.com/office/drawing/2014/main" id="{D1A8DBAD-0BD5-40E5-94CD-4F07B8851E1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2" name="Text Box 573">
          <a:extLst>
            <a:ext uri="{FF2B5EF4-FFF2-40B4-BE49-F238E27FC236}">
              <a16:creationId xmlns:a16="http://schemas.microsoft.com/office/drawing/2014/main" id="{DD640EF4-8C7D-43E7-B6B0-815E56017AF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3" name="Text Box 574">
          <a:extLst>
            <a:ext uri="{FF2B5EF4-FFF2-40B4-BE49-F238E27FC236}">
              <a16:creationId xmlns:a16="http://schemas.microsoft.com/office/drawing/2014/main" id="{23E55842-334A-417D-9B74-2E03E843A89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4" name="Text Box 575">
          <a:extLst>
            <a:ext uri="{FF2B5EF4-FFF2-40B4-BE49-F238E27FC236}">
              <a16:creationId xmlns:a16="http://schemas.microsoft.com/office/drawing/2014/main" id="{4D39D085-80D1-4D55-907D-EFE7CBDA87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5" name="Text Box 576">
          <a:extLst>
            <a:ext uri="{FF2B5EF4-FFF2-40B4-BE49-F238E27FC236}">
              <a16:creationId xmlns:a16="http://schemas.microsoft.com/office/drawing/2014/main" id="{841E3B9C-C8BF-413C-BA43-93BB956080D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6" name="Text Box 577">
          <a:extLst>
            <a:ext uri="{FF2B5EF4-FFF2-40B4-BE49-F238E27FC236}">
              <a16:creationId xmlns:a16="http://schemas.microsoft.com/office/drawing/2014/main" id="{88ED4C20-D7EE-4AB2-A50A-0C0B60AF87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7" name="Text Box 578">
          <a:extLst>
            <a:ext uri="{FF2B5EF4-FFF2-40B4-BE49-F238E27FC236}">
              <a16:creationId xmlns:a16="http://schemas.microsoft.com/office/drawing/2014/main" id="{C3472509-D2DF-48C5-856E-CD7C08A7220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8" name="Text Box 579">
          <a:extLst>
            <a:ext uri="{FF2B5EF4-FFF2-40B4-BE49-F238E27FC236}">
              <a16:creationId xmlns:a16="http://schemas.microsoft.com/office/drawing/2014/main" id="{8B04637E-4BE2-4B8A-BC23-BEBDD724BBC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9" name="Text Box 580">
          <a:extLst>
            <a:ext uri="{FF2B5EF4-FFF2-40B4-BE49-F238E27FC236}">
              <a16:creationId xmlns:a16="http://schemas.microsoft.com/office/drawing/2014/main" id="{284C9CAB-ABD1-4416-AA30-2872ED5A1CC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0" name="Text Box 581">
          <a:extLst>
            <a:ext uri="{FF2B5EF4-FFF2-40B4-BE49-F238E27FC236}">
              <a16:creationId xmlns:a16="http://schemas.microsoft.com/office/drawing/2014/main" id="{0A6BCA7A-0B14-4DFD-8B35-753E50052C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1" name="Text Box 582">
          <a:extLst>
            <a:ext uri="{FF2B5EF4-FFF2-40B4-BE49-F238E27FC236}">
              <a16:creationId xmlns:a16="http://schemas.microsoft.com/office/drawing/2014/main" id="{AE80F378-CCFE-4E93-8328-3ECD9DEC511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2" name="Text Box 583">
          <a:extLst>
            <a:ext uri="{FF2B5EF4-FFF2-40B4-BE49-F238E27FC236}">
              <a16:creationId xmlns:a16="http://schemas.microsoft.com/office/drawing/2014/main" id="{3C7B2760-A799-4658-8C3E-277AC4B0229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3" name="Text Box 584">
          <a:extLst>
            <a:ext uri="{FF2B5EF4-FFF2-40B4-BE49-F238E27FC236}">
              <a16:creationId xmlns:a16="http://schemas.microsoft.com/office/drawing/2014/main" id="{3290D274-DB90-418C-9CFC-1DF9128922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4" name="Text Box 585">
          <a:extLst>
            <a:ext uri="{FF2B5EF4-FFF2-40B4-BE49-F238E27FC236}">
              <a16:creationId xmlns:a16="http://schemas.microsoft.com/office/drawing/2014/main" id="{F1588BED-8147-4A3F-8874-7CE23114CDB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5" name="Text Box 586">
          <a:extLst>
            <a:ext uri="{FF2B5EF4-FFF2-40B4-BE49-F238E27FC236}">
              <a16:creationId xmlns:a16="http://schemas.microsoft.com/office/drawing/2014/main" id="{1313ECA5-9ED8-4535-814C-FFA160A631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6" name="Text Box 587">
          <a:extLst>
            <a:ext uri="{FF2B5EF4-FFF2-40B4-BE49-F238E27FC236}">
              <a16:creationId xmlns:a16="http://schemas.microsoft.com/office/drawing/2014/main" id="{E957055C-514C-44B5-877C-5C2C77E61B1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7" name="Text Box 588">
          <a:extLst>
            <a:ext uri="{FF2B5EF4-FFF2-40B4-BE49-F238E27FC236}">
              <a16:creationId xmlns:a16="http://schemas.microsoft.com/office/drawing/2014/main" id="{434D9DA1-4C7C-4ACF-9343-85556149A51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38" name="Text Box 37">
          <a:extLst>
            <a:ext uri="{FF2B5EF4-FFF2-40B4-BE49-F238E27FC236}">
              <a16:creationId xmlns:a16="http://schemas.microsoft.com/office/drawing/2014/main" id="{EEBBD96E-9A7F-4D87-B23F-9173FBB0A84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39" name="Text Box 38">
          <a:extLst>
            <a:ext uri="{FF2B5EF4-FFF2-40B4-BE49-F238E27FC236}">
              <a16:creationId xmlns:a16="http://schemas.microsoft.com/office/drawing/2014/main" id="{1771F1A3-E268-4FE1-AD83-E0522FDC8C8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0" name="Text Box 39">
          <a:extLst>
            <a:ext uri="{FF2B5EF4-FFF2-40B4-BE49-F238E27FC236}">
              <a16:creationId xmlns:a16="http://schemas.microsoft.com/office/drawing/2014/main" id="{4BDFB280-8772-45C8-A949-4765BF8736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1" name="Text Box 40">
          <a:extLst>
            <a:ext uri="{FF2B5EF4-FFF2-40B4-BE49-F238E27FC236}">
              <a16:creationId xmlns:a16="http://schemas.microsoft.com/office/drawing/2014/main" id="{C0050B69-F98C-4EEA-B2EC-44C9F21F52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2" name="Text Box 41">
          <a:extLst>
            <a:ext uri="{FF2B5EF4-FFF2-40B4-BE49-F238E27FC236}">
              <a16:creationId xmlns:a16="http://schemas.microsoft.com/office/drawing/2014/main" id="{878FF5DB-BFA2-456F-8862-B5F8F3CFFB2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3" name="Text Box 42">
          <a:extLst>
            <a:ext uri="{FF2B5EF4-FFF2-40B4-BE49-F238E27FC236}">
              <a16:creationId xmlns:a16="http://schemas.microsoft.com/office/drawing/2014/main" id="{378A6B81-5554-4217-AFE8-1CC8B02485D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4" name="Text Box 43">
          <a:extLst>
            <a:ext uri="{FF2B5EF4-FFF2-40B4-BE49-F238E27FC236}">
              <a16:creationId xmlns:a16="http://schemas.microsoft.com/office/drawing/2014/main" id="{4BA26604-5BF4-4851-BE41-0E6CFCEAF71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5" name="Text Box 44">
          <a:extLst>
            <a:ext uri="{FF2B5EF4-FFF2-40B4-BE49-F238E27FC236}">
              <a16:creationId xmlns:a16="http://schemas.microsoft.com/office/drawing/2014/main" id="{404D77BC-F196-4E0A-AEB4-95069D912C1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6" name="Text Box 45">
          <a:extLst>
            <a:ext uri="{FF2B5EF4-FFF2-40B4-BE49-F238E27FC236}">
              <a16:creationId xmlns:a16="http://schemas.microsoft.com/office/drawing/2014/main" id="{63C09D81-3772-4ACC-85E2-45754D77712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7" name="Text Box 46">
          <a:extLst>
            <a:ext uri="{FF2B5EF4-FFF2-40B4-BE49-F238E27FC236}">
              <a16:creationId xmlns:a16="http://schemas.microsoft.com/office/drawing/2014/main" id="{F49105B4-A7A5-41F5-8897-59FFBD0EEFC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8" name="Text Box 47">
          <a:extLst>
            <a:ext uri="{FF2B5EF4-FFF2-40B4-BE49-F238E27FC236}">
              <a16:creationId xmlns:a16="http://schemas.microsoft.com/office/drawing/2014/main" id="{CB39FF25-7B99-49A5-8233-28D0696A449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9" name="Text Box 48">
          <a:extLst>
            <a:ext uri="{FF2B5EF4-FFF2-40B4-BE49-F238E27FC236}">
              <a16:creationId xmlns:a16="http://schemas.microsoft.com/office/drawing/2014/main" id="{58800052-FC36-41ED-AA2B-930B048F78B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0" name="Text Box 49">
          <a:extLst>
            <a:ext uri="{FF2B5EF4-FFF2-40B4-BE49-F238E27FC236}">
              <a16:creationId xmlns:a16="http://schemas.microsoft.com/office/drawing/2014/main" id="{796A028E-79A9-45B8-9E2A-738F66FD873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1" name="Text Box 50">
          <a:extLst>
            <a:ext uri="{FF2B5EF4-FFF2-40B4-BE49-F238E27FC236}">
              <a16:creationId xmlns:a16="http://schemas.microsoft.com/office/drawing/2014/main" id="{32AE6A42-A1EA-4ACD-9357-05781577CC8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2" name="Text Box 51">
          <a:extLst>
            <a:ext uri="{FF2B5EF4-FFF2-40B4-BE49-F238E27FC236}">
              <a16:creationId xmlns:a16="http://schemas.microsoft.com/office/drawing/2014/main" id="{0F897842-5D0E-4538-A3E1-5AE003A16DC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3" name="Text Box 52">
          <a:extLst>
            <a:ext uri="{FF2B5EF4-FFF2-40B4-BE49-F238E27FC236}">
              <a16:creationId xmlns:a16="http://schemas.microsoft.com/office/drawing/2014/main" id="{C6035944-8B43-40D8-8B80-84E2C98ED6A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4" name="Text Box 53">
          <a:extLst>
            <a:ext uri="{FF2B5EF4-FFF2-40B4-BE49-F238E27FC236}">
              <a16:creationId xmlns:a16="http://schemas.microsoft.com/office/drawing/2014/main" id="{AB531C89-448E-4184-B540-95ABB953E25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5" name="Text Box 54">
          <a:extLst>
            <a:ext uri="{FF2B5EF4-FFF2-40B4-BE49-F238E27FC236}">
              <a16:creationId xmlns:a16="http://schemas.microsoft.com/office/drawing/2014/main" id="{518A0D4A-1AF2-4954-B12F-A89642DC6F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6" name="Text Box 55">
          <a:extLst>
            <a:ext uri="{FF2B5EF4-FFF2-40B4-BE49-F238E27FC236}">
              <a16:creationId xmlns:a16="http://schemas.microsoft.com/office/drawing/2014/main" id="{CB2BDF0D-731C-442D-8641-CD7AE1BFC7C9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7" name="Text Box 56">
          <a:extLst>
            <a:ext uri="{FF2B5EF4-FFF2-40B4-BE49-F238E27FC236}">
              <a16:creationId xmlns:a16="http://schemas.microsoft.com/office/drawing/2014/main" id="{3752FBA4-49BE-4477-AF38-C92F5323808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8" name="Text Box 57">
          <a:extLst>
            <a:ext uri="{FF2B5EF4-FFF2-40B4-BE49-F238E27FC236}">
              <a16:creationId xmlns:a16="http://schemas.microsoft.com/office/drawing/2014/main" id="{30ABBFF5-FC41-4514-A735-B44C6A900B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9" name="Text Box 58">
          <a:extLst>
            <a:ext uri="{FF2B5EF4-FFF2-40B4-BE49-F238E27FC236}">
              <a16:creationId xmlns:a16="http://schemas.microsoft.com/office/drawing/2014/main" id="{BE4A62AF-D503-4B5F-B9FE-6F51FA5807D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0" name="Text Box 59">
          <a:extLst>
            <a:ext uri="{FF2B5EF4-FFF2-40B4-BE49-F238E27FC236}">
              <a16:creationId xmlns:a16="http://schemas.microsoft.com/office/drawing/2014/main" id="{009F85F3-4041-4DFC-8A99-78CEAA69911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1" name="Text Box 60">
          <a:extLst>
            <a:ext uri="{FF2B5EF4-FFF2-40B4-BE49-F238E27FC236}">
              <a16:creationId xmlns:a16="http://schemas.microsoft.com/office/drawing/2014/main" id="{68A868EF-580D-4C10-B00A-CB7EC1103FE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2" name="Text Box 61">
          <a:extLst>
            <a:ext uri="{FF2B5EF4-FFF2-40B4-BE49-F238E27FC236}">
              <a16:creationId xmlns:a16="http://schemas.microsoft.com/office/drawing/2014/main" id="{D71E8381-1429-43DD-BBCE-ABC7C7AF807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3" name="Text Box 62">
          <a:extLst>
            <a:ext uri="{FF2B5EF4-FFF2-40B4-BE49-F238E27FC236}">
              <a16:creationId xmlns:a16="http://schemas.microsoft.com/office/drawing/2014/main" id="{C79CF2D4-6510-4186-B4EF-BB8165D1A67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4" name="Text Box 63">
          <a:extLst>
            <a:ext uri="{FF2B5EF4-FFF2-40B4-BE49-F238E27FC236}">
              <a16:creationId xmlns:a16="http://schemas.microsoft.com/office/drawing/2014/main" id="{31F7223B-42C4-4D69-AE82-B5DA7B37C75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5" name="Text Box 64">
          <a:extLst>
            <a:ext uri="{FF2B5EF4-FFF2-40B4-BE49-F238E27FC236}">
              <a16:creationId xmlns:a16="http://schemas.microsoft.com/office/drawing/2014/main" id="{7F5BECFF-5641-45BE-95C3-A9254EB6A09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6" name="Text Box 65">
          <a:extLst>
            <a:ext uri="{FF2B5EF4-FFF2-40B4-BE49-F238E27FC236}">
              <a16:creationId xmlns:a16="http://schemas.microsoft.com/office/drawing/2014/main" id="{C2D24F1C-C19E-4A23-875F-7CC74522B27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7" name="Text Box 66">
          <a:extLst>
            <a:ext uri="{FF2B5EF4-FFF2-40B4-BE49-F238E27FC236}">
              <a16:creationId xmlns:a16="http://schemas.microsoft.com/office/drawing/2014/main" id="{DA2E9EED-5264-4F2B-9338-A712AEC2F6B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8" name="Text Box 67">
          <a:extLst>
            <a:ext uri="{FF2B5EF4-FFF2-40B4-BE49-F238E27FC236}">
              <a16:creationId xmlns:a16="http://schemas.microsoft.com/office/drawing/2014/main" id="{AF22BC03-53EA-4E04-8A9C-16C50900DCE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9" name="Text Box 68">
          <a:extLst>
            <a:ext uri="{FF2B5EF4-FFF2-40B4-BE49-F238E27FC236}">
              <a16:creationId xmlns:a16="http://schemas.microsoft.com/office/drawing/2014/main" id="{70F22DE8-23D8-4292-8E3F-B7BAD126A65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0" name="Text Box 69">
          <a:extLst>
            <a:ext uri="{FF2B5EF4-FFF2-40B4-BE49-F238E27FC236}">
              <a16:creationId xmlns:a16="http://schemas.microsoft.com/office/drawing/2014/main" id="{DEA75336-AEFD-4A48-8E68-6EA1B2F103D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1" name="Text Box 70">
          <a:extLst>
            <a:ext uri="{FF2B5EF4-FFF2-40B4-BE49-F238E27FC236}">
              <a16:creationId xmlns:a16="http://schemas.microsoft.com/office/drawing/2014/main" id="{CA73A1A3-0168-4B59-B58E-16CCAFCC8C2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2" name="Text Box 71">
          <a:extLst>
            <a:ext uri="{FF2B5EF4-FFF2-40B4-BE49-F238E27FC236}">
              <a16:creationId xmlns:a16="http://schemas.microsoft.com/office/drawing/2014/main" id="{DA7C7F11-30A9-46E5-8761-B0D0BC54629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3" name="Text Box 72">
          <a:extLst>
            <a:ext uri="{FF2B5EF4-FFF2-40B4-BE49-F238E27FC236}">
              <a16:creationId xmlns:a16="http://schemas.microsoft.com/office/drawing/2014/main" id="{6CBA5F9D-2955-4F07-A640-171E8AF68E2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4" name="Text Box 73">
          <a:extLst>
            <a:ext uri="{FF2B5EF4-FFF2-40B4-BE49-F238E27FC236}">
              <a16:creationId xmlns:a16="http://schemas.microsoft.com/office/drawing/2014/main" id="{EC46B5B8-D4EB-4CEE-855C-B49651EFDFB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5" name="Text Box 74">
          <a:extLst>
            <a:ext uri="{FF2B5EF4-FFF2-40B4-BE49-F238E27FC236}">
              <a16:creationId xmlns:a16="http://schemas.microsoft.com/office/drawing/2014/main" id="{90A4E267-DCDA-4875-AC19-39738668001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6" name="Text Box 75">
          <a:extLst>
            <a:ext uri="{FF2B5EF4-FFF2-40B4-BE49-F238E27FC236}">
              <a16:creationId xmlns:a16="http://schemas.microsoft.com/office/drawing/2014/main" id="{BD7C6F5B-8D69-4007-BD3C-474B2444A18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7" name="Text Box 76">
          <a:extLst>
            <a:ext uri="{FF2B5EF4-FFF2-40B4-BE49-F238E27FC236}">
              <a16:creationId xmlns:a16="http://schemas.microsoft.com/office/drawing/2014/main" id="{6E2A43E7-79B5-467D-99F3-9CFD61B252C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8" name="Text Box 77">
          <a:extLst>
            <a:ext uri="{FF2B5EF4-FFF2-40B4-BE49-F238E27FC236}">
              <a16:creationId xmlns:a16="http://schemas.microsoft.com/office/drawing/2014/main" id="{0B89419A-B7E1-42B1-ACC6-AC377458C1B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9" name="Text Box 78">
          <a:extLst>
            <a:ext uri="{FF2B5EF4-FFF2-40B4-BE49-F238E27FC236}">
              <a16:creationId xmlns:a16="http://schemas.microsoft.com/office/drawing/2014/main" id="{1ABB85A4-FA0F-46B0-AB1C-5A44FB8B67B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0" name="Text Box 79">
          <a:extLst>
            <a:ext uri="{FF2B5EF4-FFF2-40B4-BE49-F238E27FC236}">
              <a16:creationId xmlns:a16="http://schemas.microsoft.com/office/drawing/2014/main" id="{DBCCBBB0-1A7D-4093-9916-05E2AD8370A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1" name="Text Box 80">
          <a:extLst>
            <a:ext uri="{FF2B5EF4-FFF2-40B4-BE49-F238E27FC236}">
              <a16:creationId xmlns:a16="http://schemas.microsoft.com/office/drawing/2014/main" id="{62AD3F5D-2982-4A77-A30F-1C13BC0D1D0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2" name="Text Box 81">
          <a:extLst>
            <a:ext uri="{FF2B5EF4-FFF2-40B4-BE49-F238E27FC236}">
              <a16:creationId xmlns:a16="http://schemas.microsoft.com/office/drawing/2014/main" id="{94195EBE-BA51-4B8A-8D38-24AF6BBF68A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3" name="Text Box 82">
          <a:extLst>
            <a:ext uri="{FF2B5EF4-FFF2-40B4-BE49-F238E27FC236}">
              <a16:creationId xmlns:a16="http://schemas.microsoft.com/office/drawing/2014/main" id="{B78D1D2A-FBB1-4505-8447-1C60E1BFC33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4" name="Text Box 83">
          <a:extLst>
            <a:ext uri="{FF2B5EF4-FFF2-40B4-BE49-F238E27FC236}">
              <a16:creationId xmlns:a16="http://schemas.microsoft.com/office/drawing/2014/main" id="{2868CD35-D219-457D-AF58-99018E6908B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5" name="Text Box 84">
          <a:extLst>
            <a:ext uri="{FF2B5EF4-FFF2-40B4-BE49-F238E27FC236}">
              <a16:creationId xmlns:a16="http://schemas.microsoft.com/office/drawing/2014/main" id="{3DC1A545-A33E-4730-ACBB-3E3E58DB2F1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6" name="Text Box 85">
          <a:extLst>
            <a:ext uri="{FF2B5EF4-FFF2-40B4-BE49-F238E27FC236}">
              <a16:creationId xmlns:a16="http://schemas.microsoft.com/office/drawing/2014/main" id="{0B08AB74-983E-4288-AC31-DD30114E459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7" name="Text Box 86">
          <a:extLst>
            <a:ext uri="{FF2B5EF4-FFF2-40B4-BE49-F238E27FC236}">
              <a16:creationId xmlns:a16="http://schemas.microsoft.com/office/drawing/2014/main" id="{F9851156-E898-4F9A-A7C5-9F55FB83C57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8" name="Text Box 87">
          <a:extLst>
            <a:ext uri="{FF2B5EF4-FFF2-40B4-BE49-F238E27FC236}">
              <a16:creationId xmlns:a16="http://schemas.microsoft.com/office/drawing/2014/main" id="{7B9595EC-ACE6-4307-B16C-C06A0E4177B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9" name="Text Box 88">
          <a:extLst>
            <a:ext uri="{FF2B5EF4-FFF2-40B4-BE49-F238E27FC236}">
              <a16:creationId xmlns:a16="http://schemas.microsoft.com/office/drawing/2014/main" id="{A5D4DE1A-2CEA-42B0-82CE-89CD257BA54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0" name="Text Box 89">
          <a:extLst>
            <a:ext uri="{FF2B5EF4-FFF2-40B4-BE49-F238E27FC236}">
              <a16:creationId xmlns:a16="http://schemas.microsoft.com/office/drawing/2014/main" id="{B93A5E7F-23BF-4C2A-A297-6CDCDF7A421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1" name="Text Box 90">
          <a:extLst>
            <a:ext uri="{FF2B5EF4-FFF2-40B4-BE49-F238E27FC236}">
              <a16:creationId xmlns:a16="http://schemas.microsoft.com/office/drawing/2014/main" id="{56A819C5-D27F-4A5D-BAA4-3DB08B46AD7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2" name="Text Box 91">
          <a:extLst>
            <a:ext uri="{FF2B5EF4-FFF2-40B4-BE49-F238E27FC236}">
              <a16:creationId xmlns:a16="http://schemas.microsoft.com/office/drawing/2014/main" id="{86C664C0-1332-4F09-AA7E-155B1F7B372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3" name="Text Box 92">
          <a:extLst>
            <a:ext uri="{FF2B5EF4-FFF2-40B4-BE49-F238E27FC236}">
              <a16:creationId xmlns:a16="http://schemas.microsoft.com/office/drawing/2014/main" id="{FBF20E5E-BF01-44FF-9122-A83EDB87F88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4" name="Text Box 93">
          <a:extLst>
            <a:ext uri="{FF2B5EF4-FFF2-40B4-BE49-F238E27FC236}">
              <a16:creationId xmlns:a16="http://schemas.microsoft.com/office/drawing/2014/main" id="{9D39F972-BE52-4E34-95E4-1BBB4B913F0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5" name="Text Box 94">
          <a:extLst>
            <a:ext uri="{FF2B5EF4-FFF2-40B4-BE49-F238E27FC236}">
              <a16:creationId xmlns:a16="http://schemas.microsoft.com/office/drawing/2014/main" id="{A92EAD07-5B42-4450-8B31-F00B2D1C622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6" name="Text Box 95">
          <a:extLst>
            <a:ext uri="{FF2B5EF4-FFF2-40B4-BE49-F238E27FC236}">
              <a16:creationId xmlns:a16="http://schemas.microsoft.com/office/drawing/2014/main" id="{3A68F2D4-03C5-4D36-B9D9-4D848DD1685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7" name="Text Box 96">
          <a:extLst>
            <a:ext uri="{FF2B5EF4-FFF2-40B4-BE49-F238E27FC236}">
              <a16:creationId xmlns:a16="http://schemas.microsoft.com/office/drawing/2014/main" id="{406A04C9-A129-4A4D-9107-A60207B7D8A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8" name="Text Box 97">
          <a:extLst>
            <a:ext uri="{FF2B5EF4-FFF2-40B4-BE49-F238E27FC236}">
              <a16:creationId xmlns:a16="http://schemas.microsoft.com/office/drawing/2014/main" id="{FB565C5C-66BC-483A-B4EE-1C6DBB554AD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9" name="Text Box 98">
          <a:extLst>
            <a:ext uri="{FF2B5EF4-FFF2-40B4-BE49-F238E27FC236}">
              <a16:creationId xmlns:a16="http://schemas.microsoft.com/office/drawing/2014/main" id="{BF468AA3-618C-4C10-9189-43360BBB2D5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0" name="Text Box 99">
          <a:extLst>
            <a:ext uri="{FF2B5EF4-FFF2-40B4-BE49-F238E27FC236}">
              <a16:creationId xmlns:a16="http://schemas.microsoft.com/office/drawing/2014/main" id="{C014DCCC-BEF1-4104-ADD0-C0096E25A37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1" name="Text Box 100">
          <a:extLst>
            <a:ext uri="{FF2B5EF4-FFF2-40B4-BE49-F238E27FC236}">
              <a16:creationId xmlns:a16="http://schemas.microsoft.com/office/drawing/2014/main" id="{88152D74-71AA-4FDD-A14C-5F1B8D456CE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2" name="Text Box 101">
          <a:extLst>
            <a:ext uri="{FF2B5EF4-FFF2-40B4-BE49-F238E27FC236}">
              <a16:creationId xmlns:a16="http://schemas.microsoft.com/office/drawing/2014/main" id="{9D1A2FBA-8CFC-4359-B281-838B2EF6BE8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3" name="Text Box 102">
          <a:extLst>
            <a:ext uri="{FF2B5EF4-FFF2-40B4-BE49-F238E27FC236}">
              <a16:creationId xmlns:a16="http://schemas.microsoft.com/office/drawing/2014/main" id="{5F727054-00E9-42A1-A609-AF8782C3D94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4" name="Text Box 103">
          <a:extLst>
            <a:ext uri="{FF2B5EF4-FFF2-40B4-BE49-F238E27FC236}">
              <a16:creationId xmlns:a16="http://schemas.microsoft.com/office/drawing/2014/main" id="{FF9BBD22-F0DA-4900-A6B3-03A355E2B16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5" name="Text Box 104">
          <a:extLst>
            <a:ext uri="{FF2B5EF4-FFF2-40B4-BE49-F238E27FC236}">
              <a16:creationId xmlns:a16="http://schemas.microsoft.com/office/drawing/2014/main" id="{C65ECE92-CC6F-44AD-9997-8AB29C57FFA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6" name="Text Box 105">
          <a:extLst>
            <a:ext uri="{FF2B5EF4-FFF2-40B4-BE49-F238E27FC236}">
              <a16:creationId xmlns:a16="http://schemas.microsoft.com/office/drawing/2014/main" id="{39EDA174-93AA-4BA9-B5EE-66ABA54B577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7" name="Text Box 106">
          <a:extLst>
            <a:ext uri="{FF2B5EF4-FFF2-40B4-BE49-F238E27FC236}">
              <a16:creationId xmlns:a16="http://schemas.microsoft.com/office/drawing/2014/main" id="{98C4452C-7F84-44E8-AA65-14800C47ACF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8" name="Text Box 107">
          <a:extLst>
            <a:ext uri="{FF2B5EF4-FFF2-40B4-BE49-F238E27FC236}">
              <a16:creationId xmlns:a16="http://schemas.microsoft.com/office/drawing/2014/main" id="{4C1A9FAC-39E7-4070-9FDD-9EE0420F7B6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9" name="Text Box 108">
          <a:extLst>
            <a:ext uri="{FF2B5EF4-FFF2-40B4-BE49-F238E27FC236}">
              <a16:creationId xmlns:a16="http://schemas.microsoft.com/office/drawing/2014/main" id="{7707865B-9CDB-4946-B7CF-902DE1B63A1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0" name="Text Box 109">
          <a:extLst>
            <a:ext uri="{FF2B5EF4-FFF2-40B4-BE49-F238E27FC236}">
              <a16:creationId xmlns:a16="http://schemas.microsoft.com/office/drawing/2014/main" id="{9FADC25D-9CD7-4BE0-A188-26480FAAFF2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1" name="Text Box 110">
          <a:extLst>
            <a:ext uri="{FF2B5EF4-FFF2-40B4-BE49-F238E27FC236}">
              <a16:creationId xmlns:a16="http://schemas.microsoft.com/office/drawing/2014/main" id="{B2A80B93-7029-4368-A999-6F49B711748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2" name="Text Box 111">
          <a:extLst>
            <a:ext uri="{FF2B5EF4-FFF2-40B4-BE49-F238E27FC236}">
              <a16:creationId xmlns:a16="http://schemas.microsoft.com/office/drawing/2014/main" id="{68772262-49F6-4744-850D-8ADEDD72562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3" name="Text Box 112">
          <a:extLst>
            <a:ext uri="{FF2B5EF4-FFF2-40B4-BE49-F238E27FC236}">
              <a16:creationId xmlns:a16="http://schemas.microsoft.com/office/drawing/2014/main" id="{805F235A-9033-49AF-8DF2-AC0FC8C0320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4" name="Text Box 113">
          <a:extLst>
            <a:ext uri="{FF2B5EF4-FFF2-40B4-BE49-F238E27FC236}">
              <a16:creationId xmlns:a16="http://schemas.microsoft.com/office/drawing/2014/main" id="{E07DAD89-FC36-413D-9A58-11F2E1FC784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5" name="Text Box 114">
          <a:extLst>
            <a:ext uri="{FF2B5EF4-FFF2-40B4-BE49-F238E27FC236}">
              <a16:creationId xmlns:a16="http://schemas.microsoft.com/office/drawing/2014/main" id="{107E4A79-B836-44C6-B142-354355B452C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6" name="Text Box 115">
          <a:extLst>
            <a:ext uri="{FF2B5EF4-FFF2-40B4-BE49-F238E27FC236}">
              <a16:creationId xmlns:a16="http://schemas.microsoft.com/office/drawing/2014/main" id="{3DEBC49D-4CDC-4E68-B27F-76CCA6BB12A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7" name="Text Box 116">
          <a:extLst>
            <a:ext uri="{FF2B5EF4-FFF2-40B4-BE49-F238E27FC236}">
              <a16:creationId xmlns:a16="http://schemas.microsoft.com/office/drawing/2014/main" id="{60667FDA-AA56-474B-AE8D-B12A60D5E5B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8" name="Text Box 117">
          <a:extLst>
            <a:ext uri="{FF2B5EF4-FFF2-40B4-BE49-F238E27FC236}">
              <a16:creationId xmlns:a16="http://schemas.microsoft.com/office/drawing/2014/main" id="{39BE270C-1E62-4D80-B50E-A8247CCF38F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9" name="Text Box 118">
          <a:extLst>
            <a:ext uri="{FF2B5EF4-FFF2-40B4-BE49-F238E27FC236}">
              <a16:creationId xmlns:a16="http://schemas.microsoft.com/office/drawing/2014/main" id="{1A6F09B2-1FB9-4D1C-9118-DBAD681BF4B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0" name="Text Box 119">
          <a:extLst>
            <a:ext uri="{FF2B5EF4-FFF2-40B4-BE49-F238E27FC236}">
              <a16:creationId xmlns:a16="http://schemas.microsoft.com/office/drawing/2014/main" id="{CDE12811-D3A9-4EBD-B98F-F8EF0E5A480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1" name="Text Box 120">
          <a:extLst>
            <a:ext uri="{FF2B5EF4-FFF2-40B4-BE49-F238E27FC236}">
              <a16:creationId xmlns:a16="http://schemas.microsoft.com/office/drawing/2014/main" id="{C35A9246-F018-464A-B42C-F9A20A69242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2" name="Text Box 121">
          <a:extLst>
            <a:ext uri="{FF2B5EF4-FFF2-40B4-BE49-F238E27FC236}">
              <a16:creationId xmlns:a16="http://schemas.microsoft.com/office/drawing/2014/main" id="{85FC72B4-5E9F-4F93-A535-CBEE98D7CFC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3" name="Text Box 122">
          <a:extLst>
            <a:ext uri="{FF2B5EF4-FFF2-40B4-BE49-F238E27FC236}">
              <a16:creationId xmlns:a16="http://schemas.microsoft.com/office/drawing/2014/main" id="{93437A4D-E686-41E1-A9EB-9BC3C5E6030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4" name="Text Box 123">
          <a:extLst>
            <a:ext uri="{FF2B5EF4-FFF2-40B4-BE49-F238E27FC236}">
              <a16:creationId xmlns:a16="http://schemas.microsoft.com/office/drawing/2014/main" id="{9E30262E-1575-4507-8E59-CDFBE047821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5" name="Text Box 124">
          <a:extLst>
            <a:ext uri="{FF2B5EF4-FFF2-40B4-BE49-F238E27FC236}">
              <a16:creationId xmlns:a16="http://schemas.microsoft.com/office/drawing/2014/main" id="{47B11C14-3D8C-4A79-8018-AD02F6C9A03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6" name="Text Box 125">
          <a:extLst>
            <a:ext uri="{FF2B5EF4-FFF2-40B4-BE49-F238E27FC236}">
              <a16:creationId xmlns:a16="http://schemas.microsoft.com/office/drawing/2014/main" id="{F1B44493-84C7-4A30-B373-262ADD6DFE9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7" name="Text Box 126">
          <a:extLst>
            <a:ext uri="{FF2B5EF4-FFF2-40B4-BE49-F238E27FC236}">
              <a16:creationId xmlns:a16="http://schemas.microsoft.com/office/drawing/2014/main" id="{5FDBD80A-4BAA-46C2-A7BD-ACC7F376BBB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8" name="Text Box 127">
          <a:extLst>
            <a:ext uri="{FF2B5EF4-FFF2-40B4-BE49-F238E27FC236}">
              <a16:creationId xmlns:a16="http://schemas.microsoft.com/office/drawing/2014/main" id="{7F24AB83-5ABE-4E30-A4CC-77418477DEC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9" name="Text Box 128">
          <a:extLst>
            <a:ext uri="{FF2B5EF4-FFF2-40B4-BE49-F238E27FC236}">
              <a16:creationId xmlns:a16="http://schemas.microsoft.com/office/drawing/2014/main" id="{EA67D4A7-DE27-45B9-9239-D65E4E07824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0" name="Text Box 129">
          <a:extLst>
            <a:ext uri="{FF2B5EF4-FFF2-40B4-BE49-F238E27FC236}">
              <a16:creationId xmlns:a16="http://schemas.microsoft.com/office/drawing/2014/main" id="{33759C08-4890-4AE1-8584-7384407E485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1" name="Text Box 130">
          <a:extLst>
            <a:ext uri="{FF2B5EF4-FFF2-40B4-BE49-F238E27FC236}">
              <a16:creationId xmlns:a16="http://schemas.microsoft.com/office/drawing/2014/main" id="{EF8FC97F-9C0F-4AAD-9BC3-99BA773F3CF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2" name="Text Box 131">
          <a:extLst>
            <a:ext uri="{FF2B5EF4-FFF2-40B4-BE49-F238E27FC236}">
              <a16:creationId xmlns:a16="http://schemas.microsoft.com/office/drawing/2014/main" id="{BB88FA79-25FF-4338-B97A-10327EC77B4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3" name="Text Box 132">
          <a:extLst>
            <a:ext uri="{FF2B5EF4-FFF2-40B4-BE49-F238E27FC236}">
              <a16:creationId xmlns:a16="http://schemas.microsoft.com/office/drawing/2014/main" id="{A82D751F-B635-47E5-87B6-665714A0D73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4" name="Text Box 133">
          <a:extLst>
            <a:ext uri="{FF2B5EF4-FFF2-40B4-BE49-F238E27FC236}">
              <a16:creationId xmlns:a16="http://schemas.microsoft.com/office/drawing/2014/main" id="{5E8A14B0-622A-45AA-8697-D05F0BD7EE9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5" name="Text Box 134">
          <a:extLst>
            <a:ext uri="{FF2B5EF4-FFF2-40B4-BE49-F238E27FC236}">
              <a16:creationId xmlns:a16="http://schemas.microsoft.com/office/drawing/2014/main" id="{80844CA9-5F25-48EA-9BEA-9ACB44FA793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6" name="Text Box 135">
          <a:extLst>
            <a:ext uri="{FF2B5EF4-FFF2-40B4-BE49-F238E27FC236}">
              <a16:creationId xmlns:a16="http://schemas.microsoft.com/office/drawing/2014/main" id="{31C36CC8-2901-47C1-9103-42D4203506C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7" name="Text Box 136">
          <a:extLst>
            <a:ext uri="{FF2B5EF4-FFF2-40B4-BE49-F238E27FC236}">
              <a16:creationId xmlns:a16="http://schemas.microsoft.com/office/drawing/2014/main" id="{47C5B64A-7562-4C6E-AD46-C05B06A35AF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8" name="Text Box 137">
          <a:extLst>
            <a:ext uri="{FF2B5EF4-FFF2-40B4-BE49-F238E27FC236}">
              <a16:creationId xmlns:a16="http://schemas.microsoft.com/office/drawing/2014/main" id="{EC024844-75E9-4A06-83DD-99FF3799F4B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9" name="Text Box 138">
          <a:extLst>
            <a:ext uri="{FF2B5EF4-FFF2-40B4-BE49-F238E27FC236}">
              <a16:creationId xmlns:a16="http://schemas.microsoft.com/office/drawing/2014/main" id="{BEFB7E3C-6B2E-4075-AEB7-B7DADF1637F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0" name="Text Box 139">
          <a:extLst>
            <a:ext uri="{FF2B5EF4-FFF2-40B4-BE49-F238E27FC236}">
              <a16:creationId xmlns:a16="http://schemas.microsoft.com/office/drawing/2014/main" id="{5B283D4A-94D8-4D45-BFA9-3836F9913F0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1" name="Text Box 140">
          <a:extLst>
            <a:ext uri="{FF2B5EF4-FFF2-40B4-BE49-F238E27FC236}">
              <a16:creationId xmlns:a16="http://schemas.microsoft.com/office/drawing/2014/main" id="{6D331CC6-ADCC-4C87-AE7D-7CC7CF8C295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2" name="Text Box 141">
          <a:extLst>
            <a:ext uri="{FF2B5EF4-FFF2-40B4-BE49-F238E27FC236}">
              <a16:creationId xmlns:a16="http://schemas.microsoft.com/office/drawing/2014/main" id="{F847285E-4774-41A6-BA11-28AE3BBE824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3" name="Text Box 142">
          <a:extLst>
            <a:ext uri="{FF2B5EF4-FFF2-40B4-BE49-F238E27FC236}">
              <a16:creationId xmlns:a16="http://schemas.microsoft.com/office/drawing/2014/main" id="{06F7C345-A998-4C5E-8E4C-B25C3039D27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4" name="Text Box 143">
          <a:extLst>
            <a:ext uri="{FF2B5EF4-FFF2-40B4-BE49-F238E27FC236}">
              <a16:creationId xmlns:a16="http://schemas.microsoft.com/office/drawing/2014/main" id="{991F5ECE-184E-4A59-9249-1B2E60DE1EA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5" name="Text Box 144">
          <a:extLst>
            <a:ext uri="{FF2B5EF4-FFF2-40B4-BE49-F238E27FC236}">
              <a16:creationId xmlns:a16="http://schemas.microsoft.com/office/drawing/2014/main" id="{853564CA-C6CD-4239-9128-004C58B6920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6" name="Text Box 37">
          <a:extLst>
            <a:ext uri="{FF2B5EF4-FFF2-40B4-BE49-F238E27FC236}">
              <a16:creationId xmlns:a16="http://schemas.microsoft.com/office/drawing/2014/main" id="{0F65374D-061C-42B7-82CD-CF205F6601E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7" name="Text Box 38">
          <a:extLst>
            <a:ext uri="{FF2B5EF4-FFF2-40B4-BE49-F238E27FC236}">
              <a16:creationId xmlns:a16="http://schemas.microsoft.com/office/drawing/2014/main" id="{59F739BC-3E1B-4032-B271-F78D819A7B8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8" name="Text Box 39">
          <a:extLst>
            <a:ext uri="{FF2B5EF4-FFF2-40B4-BE49-F238E27FC236}">
              <a16:creationId xmlns:a16="http://schemas.microsoft.com/office/drawing/2014/main" id="{842FD1FA-2F79-4B8D-A92C-D32614293D8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9" name="Text Box 40">
          <a:extLst>
            <a:ext uri="{FF2B5EF4-FFF2-40B4-BE49-F238E27FC236}">
              <a16:creationId xmlns:a16="http://schemas.microsoft.com/office/drawing/2014/main" id="{F0FD4356-3E47-4D0D-9657-5154D553C96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0" name="Text Box 41">
          <a:extLst>
            <a:ext uri="{FF2B5EF4-FFF2-40B4-BE49-F238E27FC236}">
              <a16:creationId xmlns:a16="http://schemas.microsoft.com/office/drawing/2014/main" id="{160FE766-83AB-4AC0-AE06-A273AE5522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1" name="Text Box 42">
          <a:extLst>
            <a:ext uri="{FF2B5EF4-FFF2-40B4-BE49-F238E27FC236}">
              <a16:creationId xmlns:a16="http://schemas.microsoft.com/office/drawing/2014/main" id="{F7AE384E-D2E7-4735-A97E-71C3382743A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2" name="Text Box 43">
          <a:extLst>
            <a:ext uri="{FF2B5EF4-FFF2-40B4-BE49-F238E27FC236}">
              <a16:creationId xmlns:a16="http://schemas.microsoft.com/office/drawing/2014/main" id="{A2E530D3-96C6-4B3B-A899-E6831BBFD66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3" name="Text Box 44">
          <a:extLst>
            <a:ext uri="{FF2B5EF4-FFF2-40B4-BE49-F238E27FC236}">
              <a16:creationId xmlns:a16="http://schemas.microsoft.com/office/drawing/2014/main" id="{40E5454E-E977-4FD1-B334-BD0C35A1FC0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4" name="Text Box 45">
          <a:extLst>
            <a:ext uri="{FF2B5EF4-FFF2-40B4-BE49-F238E27FC236}">
              <a16:creationId xmlns:a16="http://schemas.microsoft.com/office/drawing/2014/main" id="{3C9F7209-1E8F-47E8-842A-52717617166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5" name="Text Box 46">
          <a:extLst>
            <a:ext uri="{FF2B5EF4-FFF2-40B4-BE49-F238E27FC236}">
              <a16:creationId xmlns:a16="http://schemas.microsoft.com/office/drawing/2014/main" id="{162FFA7B-0BE5-4053-8B9D-174CF5CFB31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6" name="Text Box 47">
          <a:extLst>
            <a:ext uri="{FF2B5EF4-FFF2-40B4-BE49-F238E27FC236}">
              <a16:creationId xmlns:a16="http://schemas.microsoft.com/office/drawing/2014/main" id="{FD1130C2-1B29-449C-B6B5-3B6CF73CB06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7" name="Text Box 48">
          <a:extLst>
            <a:ext uri="{FF2B5EF4-FFF2-40B4-BE49-F238E27FC236}">
              <a16:creationId xmlns:a16="http://schemas.microsoft.com/office/drawing/2014/main" id="{1E9D593F-8C1F-4697-BA85-2F4EB3645CF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8" name="Text Box 49">
          <a:extLst>
            <a:ext uri="{FF2B5EF4-FFF2-40B4-BE49-F238E27FC236}">
              <a16:creationId xmlns:a16="http://schemas.microsoft.com/office/drawing/2014/main" id="{B3CC6DEB-A046-43AA-A658-F06C9EB8053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9" name="Text Box 50">
          <a:extLst>
            <a:ext uri="{FF2B5EF4-FFF2-40B4-BE49-F238E27FC236}">
              <a16:creationId xmlns:a16="http://schemas.microsoft.com/office/drawing/2014/main" id="{95E82842-1D87-4B69-A2A3-D6555B19B84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0" name="Text Box 51">
          <a:extLst>
            <a:ext uri="{FF2B5EF4-FFF2-40B4-BE49-F238E27FC236}">
              <a16:creationId xmlns:a16="http://schemas.microsoft.com/office/drawing/2014/main" id="{B88259B6-5CB2-4ED9-8A8F-3276BFE18DB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1" name="Text Box 52">
          <a:extLst>
            <a:ext uri="{FF2B5EF4-FFF2-40B4-BE49-F238E27FC236}">
              <a16:creationId xmlns:a16="http://schemas.microsoft.com/office/drawing/2014/main" id="{7614704B-F006-4494-A1C3-9D444CE7FDD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2" name="Text Box 53">
          <a:extLst>
            <a:ext uri="{FF2B5EF4-FFF2-40B4-BE49-F238E27FC236}">
              <a16:creationId xmlns:a16="http://schemas.microsoft.com/office/drawing/2014/main" id="{E7DF68F6-18E4-4977-821E-A4A2EDD216F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3" name="Text Box 54">
          <a:extLst>
            <a:ext uri="{FF2B5EF4-FFF2-40B4-BE49-F238E27FC236}">
              <a16:creationId xmlns:a16="http://schemas.microsoft.com/office/drawing/2014/main" id="{8C1E1381-AC7B-45C0-AB93-00D1B7621A2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4" name="Text Box 55">
          <a:extLst>
            <a:ext uri="{FF2B5EF4-FFF2-40B4-BE49-F238E27FC236}">
              <a16:creationId xmlns:a16="http://schemas.microsoft.com/office/drawing/2014/main" id="{B2FF7E80-9345-4AD0-AE66-E1FB8509E57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5" name="Text Box 56">
          <a:extLst>
            <a:ext uri="{FF2B5EF4-FFF2-40B4-BE49-F238E27FC236}">
              <a16:creationId xmlns:a16="http://schemas.microsoft.com/office/drawing/2014/main" id="{32635BA3-0BAA-4159-B849-7EA076F64E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6" name="Text Box 57">
          <a:extLst>
            <a:ext uri="{FF2B5EF4-FFF2-40B4-BE49-F238E27FC236}">
              <a16:creationId xmlns:a16="http://schemas.microsoft.com/office/drawing/2014/main" id="{7C9002A3-97FB-4E98-8043-8B6250B92A1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7" name="Text Box 58">
          <a:extLst>
            <a:ext uri="{FF2B5EF4-FFF2-40B4-BE49-F238E27FC236}">
              <a16:creationId xmlns:a16="http://schemas.microsoft.com/office/drawing/2014/main" id="{73E3ACBA-877A-48F8-953B-B79FAC91D27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8" name="Text Box 59">
          <a:extLst>
            <a:ext uri="{FF2B5EF4-FFF2-40B4-BE49-F238E27FC236}">
              <a16:creationId xmlns:a16="http://schemas.microsoft.com/office/drawing/2014/main" id="{9856CE2F-2521-4245-B0BD-E082CC0E099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9" name="Text Box 60">
          <a:extLst>
            <a:ext uri="{FF2B5EF4-FFF2-40B4-BE49-F238E27FC236}">
              <a16:creationId xmlns:a16="http://schemas.microsoft.com/office/drawing/2014/main" id="{DB83D6DC-CE26-4CD0-B07E-450F2557BB1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0" name="Text Box 61">
          <a:extLst>
            <a:ext uri="{FF2B5EF4-FFF2-40B4-BE49-F238E27FC236}">
              <a16:creationId xmlns:a16="http://schemas.microsoft.com/office/drawing/2014/main" id="{BFBC3456-4038-40B4-AC3A-54D808FBCC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1" name="Text Box 62">
          <a:extLst>
            <a:ext uri="{FF2B5EF4-FFF2-40B4-BE49-F238E27FC236}">
              <a16:creationId xmlns:a16="http://schemas.microsoft.com/office/drawing/2014/main" id="{17534C5C-7FF8-4F2E-8471-FA862F83B00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2" name="Text Box 63">
          <a:extLst>
            <a:ext uri="{FF2B5EF4-FFF2-40B4-BE49-F238E27FC236}">
              <a16:creationId xmlns:a16="http://schemas.microsoft.com/office/drawing/2014/main" id="{6230E083-386E-4D04-AC28-2B355C418DD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3" name="Text Box 64">
          <a:extLst>
            <a:ext uri="{FF2B5EF4-FFF2-40B4-BE49-F238E27FC236}">
              <a16:creationId xmlns:a16="http://schemas.microsoft.com/office/drawing/2014/main" id="{1B1A35F0-B6F0-4510-A1D0-CE21172DB3A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4" name="Text Box 65">
          <a:extLst>
            <a:ext uri="{FF2B5EF4-FFF2-40B4-BE49-F238E27FC236}">
              <a16:creationId xmlns:a16="http://schemas.microsoft.com/office/drawing/2014/main" id="{342AAA5F-F70E-41E3-A4D1-A64890A3DB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5" name="Text Box 66">
          <a:extLst>
            <a:ext uri="{FF2B5EF4-FFF2-40B4-BE49-F238E27FC236}">
              <a16:creationId xmlns:a16="http://schemas.microsoft.com/office/drawing/2014/main" id="{76531589-70B2-43F2-8B2F-C1F6D47A9C1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6" name="Text Box 67">
          <a:extLst>
            <a:ext uri="{FF2B5EF4-FFF2-40B4-BE49-F238E27FC236}">
              <a16:creationId xmlns:a16="http://schemas.microsoft.com/office/drawing/2014/main" id="{537CF82F-6946-4DDD-A352-7410ABFD95F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7" name="Text Box 68">
          <a:extLst>
            <a:ext uri="{FF2B5EF4-FFF2-40B4-BE49-F238E27FC236}">
              <a16:creationId xmlns:a16="http://schemas.microsoft.com/office/drawing/2014/main" id="{1A57F2A1-632C-453E-A202-D285225F656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8" name="Text Box 69">
          <a:extLst>
            <a:ext uri="{FF2B5EF4-FFF2-40B4-BE49-F238E27FC236}">
              <a16:creationId xmlns:a16="http://schemas.microsoft.com/office/drawing/2014/main" id="{6D9EA431-E18A-4350-BC87-C5AC1374B6D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9" name="Text Box 70">
          <a:extLst>
            <a:ext uri="{FF2B5EF4-FFF2-40B4-BE49-F238E27FC236}">
              <a16:creationId xmlns:a16="http://schemas.microsoft.com/office/drawing/2014/main" id="{91740EB1-1F59-45D4-95F1-A6373260F009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80" name="Text Box 71">
          <a:extLst>
            <a:ext uri="{FF2B5EF4-FFF2-40B4-BE49-F238E27FC236}">
              <a16:creationId xmlns:a16="http://schemas.microsoft.com/office/drawing/2014/main" id="{2BA8D443-CD24-4177-984B-259704494DA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81" name="Text Box 72">
          <a:extLst>
            <a:ext uri="{FF2B5EF4-FFF2-40B4-BE49-F238E27FC236}">
              <a16:creationId xmlns:a16="http://schemas.microsoft.com/office/drawing/2014/main" id="{44B19FDC-F6D0-4012-9E07-B408F988FE3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2" name="Text Box 37">
          <a:extLst>
            <a:ext uri="{FF2B5EF4-FFF2-40B4-BE49-F238E27FC236}">
              <a16:creationId xmlns:a16="http://schemas.microsoft.com/office/drawing/2014/main" id="{8AC00157-A726-4F68-BB13-B7505F0A6F1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3" name="Text Box 38">
          <a:extLst>
            <a:ext uri="{FF2B5EF4-FFF2-40B4-BE49-F238E27FC236}">
              <a16:creationId xmlns:a16="http://schemas.microsoft.com/office/drawing/2014/main" id="{5557932C-AAA6-4A86-86D8-1CC9C009629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4" name="Text Box 39">
          <a:extLst>
            <a:ext uri="{FF2B5EF4-FFF2-40B4-BE49-F238E27FC236}">
              <a16:creationId xmlns:a16="http://schemas.microsoft.com/office/drawing/2014/main" id="{6ADD2234-DFB2-4C42-915F-B2B515A9B54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5" name="Text Box 40">
          <a:extLst>
            <a:ext uri="{FF2B5EF4-FFF2-40B4-BE49-F238E27FC236}">
              <a16:creationId xmlns:a16="http://schemas.microsoft.com/office/drawing/2014/main" id="{681D63A8-2EEB-4D81-8CC5-F82651509BB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6" name="Text Box 41">
          <a:extLst>
            <a:ext uri="{FF2B5EF4-FFF2-40B4-BE49-F238E27FC236}">
              <a16:creationId xmlns:a16="http://schemas.microsoft.com/office/drawing/2014/main" id="{F1F18BA9-CEC0-4334-969C-AA4726DD28A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7" name="Text Box 42">
          <a:extLst>
            <a:ext uri="{FF2B5EF4-FFF2-40B4-BE49-F238E27FC236}">
              <a16:creationId xmlns:a16="http://schemas.microsoft.com/office/drawing/2014/main" id="{3CF61BDB-D73B-43B3-8DA3-7148B60BDB8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8" name="Text Box 43">
          <a:extLst>
            <a:ext uri="{FF2B5EF4-FFF2-40B4-BE49-F238E27FC236}">
              <a16:creationId xmlns:a16="http://schemas.microsoft.com/office/drawing/2014/main" id="{5F531CAB-611A-449D-90F9-F79CBF7D395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9" name="Text Box 44">
          <a:extLst>
            <a:ext uri="{FF2B5EF4-FFF2-40B4-BE49-F238E27FC236}">
              <a16:creationId xmlns:a16="http://schemas.microsoft.com/office/drawing/2014/main" id="{D541AF9E-98AA-44ED-95F1-CEE1891CE84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0" name="Text Box 45">
          <a:extLst>
            <a:ext uri="{FF2B5EF4-FFF2-40B4-BE49-F238E27FC236}">
              <a16:creationId xmlns:a16="http://schemas.microsoft.com/office/drawing/2014/main" id="{911E51C8-4A3C-4F71-8B75-58257CB4739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1" name="Text Box 46">
          <a:extLst>
            <a:ext uri="{FF2B5EF4-FFF2-40B4-BE49-F238E27FC236}">
              <a16:creationId xmlns:a16="http://schemas.microsoft.com/office/drawing/2014/main" id="{EE89BCBE-A050-493A-ACC9-8B108D9FDE5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2" name="Text Box 47">
          <a:extLst>
            <a:ext uri="{FF2B5EF4-FFF2-40B4-BE49-F238E27FC236}">
              <a16:creationId xmlns:a16="http://schemas.microsoft.com/office/drawing/2014/main" id="{E8F16397-8FFE-4D16-9C83-A826C3E846F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3" name="Text Box 48">
          <a:extLst>
            <a:ext uri="{FF2B5EF4-FFF2-40B4-BE49-F238E27FC236}">
              <a16:creationId xmlns:a16="http://schemas.microsoft.com/office/drawing/2014/main" id="{78ECF79A-DC09-4427-8C66-719EAD7F245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4" name="Text Box 49">
          <a:extLst>
            <a:ext uri="{FF2B5EF4-FFF2-40B4-BE49-F238E27FC236}">
              <a16:creationId xmlns:a16="http://schemas.microsoft.com/office/drawing/2014/main" id="{1191F32F-E617-40C0-A44D-4CD8F46C916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5" name="Text Box 50">
          <a:extLst>
            <a:ext uri="{FF2B5EF4-FFF2-40B4-BE49-F238E27FC236}">
              <a16:creationId xmlns:a16="http://schemas.microsoft.com/office/drawing/2014/main" id="{C9DC7558-D1CB-4959-A7D0-43D494A66EA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6" name="Text Box 51">
          <a:extLst>
            <a:ext uri="{FF2B5EF4-FFF2-40B4-BE49-F238E27FC236}">
              <a16:creationId xmlns:a16="http://schemas.microsoft.com/office/drawing/2014/main" id="{B9DF25C8-E417-43FE-9A17-DCB9413CC0C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7" name="Text Box 52">
          <a:extLst>
            <a:ext uri="{FF2B5EF4-FFF2-40B4-BE49-F238E27FC236}">
              <a16:creationId xmlns:a16="http://schemas.microsoft.com/office/drawing/2014/main" id="{BA3619A7-8DAE-48E0-9384-A4E93BFB8A5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8" name="Text Box 53">
          <a:extLst>
            <a:ext uri="{FF2B5EF4-FFF2-40B4-BE49-F238E27FC236}">
              <a16:creationId xmlns:a16="http://schemas.microsoft.com/office/drawing/2014/main" id="{5B18AB0C-F504-4B22-9BD4-DC11DC5E2B0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9" name="Text Box 54">
          <a:extLst>
            <a:ext uri="{FF2B5EF4-FFF2-40B4-BE49-F238E27FC236}">
              <a16:creationId xmlns:a16="http://schemas.microsoft.com/office/drawing/2014/main" id="{690B0171-6B13-40C3-8B67-993035201CE9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0" name="Text Box 55">
          <a:extLst>
            <a:ext uri="{FF2B5EF4-FFF2-40B4-BE49-F238E27FC236}">
              <a16:creationId xmlns:a16="http://schemas.microsoft.com/office/drawing/2014/main" id="{13D81E82-C509-4E89-BAA1-3AE8C9D7302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1" name="Text Box 56">
          <a:extLst>
            <a:ext uri="{FF2B5EF4-FFF2-40B4-BE49-F238E27FC236}">
              <a16:creationId xmlns:a16="http://schemas.microsoft.com/office/drawing/2014/main" id="{ECB91B04-5FF5-4FE4-B041-86673877A75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2" name="Text Box 57">
          <a:extLst>
            <a:ext uri="{FF2B5EF4-FFF2-40B4-BE49-F238E27FC236}">
              <a16:creationId xmlns:a16="http://schemas.microsoft.com/office/drawing/2014/main" id="{336C8C66-EA80-467D-B86B-23B3395265F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3" name="Text Box 58">
          <a:extLst>
            <a:ext uri="{FF2B5EF4-FFF2-40B4-BE49-F238E27FC236}">
              <a16:creationId xmlns:a16="http://schemas.microsoft.com/office/drawing/2014/main" id="{5DB1A8A3-73FB-4BDE-86D9-2560420B39C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4" name="Text Box 59">
          <a:extLst>
            <a:ext uri="{FF2B5EF4-FFF2-40B4-BE49-F238E27FC236}">
              <a16:creationId xmlns:a16="http://schemas.microsoft.com/office/drawing/2014/main" id="{12088D36-A4C0-47E7-BD66-26C1FC6F6BD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5" name="Text Box 60">
          <a:extLst>
            <a:ext uri="{FF2B5EF4-FFF2-40B4-BE49-F238E27FC236}">
              <a16:creationId xmlns:a16="http://schemas.microsoft.com/office/drawing/2014/main" id="{34C5B942-6E2F-4F10-9C83-E37ED3C2557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6" name="Text Box 61">
          <a:extLst>
            <a:ext uri="{FF2B5EF4-FFF2-40B4-BE49-F238E27FC236}">
              <a16:creationId xmlns:a16="http://schemas.microsoft.com/office/drawing/2014/main" id="{E27E8D7B-F3BF-4916-80CE-CB1D80B8A75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7" name="Text Box 62">
          <a:extLst>
            <a:ext uri="{FF2B5EF4-FFF2-40B4-BE49-F238E27FC236}">
              <a16:creationId xmlns:a16="http://schemas.microsoft.com/office/drawing/2014/main" id="{8F90960C-4C47-49D1-BB1A-D659B1BFDBE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8" name="Text Box 63">
          <a:extLst>
            <a:ext uri="{FF2B5EF4-FFF2-40B4-BE49-F238E27FC236}">
              <a16:creationId xmlns:a16="http://schemas.microsoft.com/office/drawing/2014/main" id="{7D8D4231-C178-4D1F-96EF-E802E2433E6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9" name="Text Box 64">
          <a:extLst>
            <a:ext uri="{FF2B5EF4-FFF2-40B4-BE49-F238E27FC236}">
              <a16:creationId xmlns:a16="http://schemas.microsoft.com/office/drawing/2014/main" id="{0483BD06-65DA-45D1-A29D-18A0C7DBA3C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0" name="Text Box 65">
          <a:extLst>
            <a:ext uri="{FF2B5EF4-FFF2-40B4-BE49-F238E27FC236}">
              <a16:creationId xmlns:a16="http://schemas.microsoft.com/office/drawing/2014/main" id="{1A5FCC7C-AED4-4905-96F6-5954D231E2E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1" name="Text Box 66">
          <a:extLst>
            <a:ext uri="{FF2B5EF4-FFF2-40B4-BE49-F238E27FC236}">
              <a16:creationId xmlns:a16="http://schemas.microsoft.com/office/drawing/2014/main" id="{EB72E167-E699-4451-96E3-BF374F9F410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2" name="Text Box 67">
          <a:extLst>
            <a:ext uri="{FF2B5EF4-FFF2-40B4-BE49-F238E27FC236}">
              <a16:creationId xmlns:a16="http://schemas.microsoft.com/office/drawing/2014/main" id="{387A352F-FA93-49C7-B385-217D952D159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3" name="Text Box 68">
          <a:extLst>
            <a:ext uri="{FF2B5EF4-FFF2-40B4-BE49-F238E27FC236}">
              <a16:creationId xmlns:a16="http://schemas.microsoft.com/office/drawing/2014/main" id="{546B33BA-78B8-483F-A18D-0670892574B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4" name="Text Box 69">
          <a:extLst>
            <a:ext uri="{FF2B5EF4-FFF2-40B4-BE49-F238E27FC236}">
              <a16:creationId xmlns:a16="http://schemas.microsoft.com/office/drawing/2014/main" id="{5CF176E6-C336-43D0-A6DB-DAE5EBFA577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5" name="Text Box 70">
          <a:extLst>
            <a:ext uri="{FF2B5EF4-FFF2-40B4-BE49-F238E27FC236}">
              <a16:creationId xmlns:a16="http://schemas.microsoft.com/office/drawing/2014/main" id="{B7530307-0459-49E2-AEEC-8112845F381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6" name="Text Box 71">
          <a:extLst>
            <a:ext uri="{FF2B5EF4-FFF2-40B4-BE49-F238E27FC236}">
              <a16:creationId xmlns:a16="http://schemas.microsoft.com/office/drawing/2014/main" id="{C5416C80-10F1-48E0-B840-D9559021116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7" name="Text Box 72">
          <a:extLst>
            <a:ext uri="{FF2B5EF4-FFF2-40B4-BE49-F238E27FC236}">
              <a16:creationId xmlns:a16="http://schemas.microsoft.com/office/drawing/2014/main" id="{169DC209-A849-4E50-B994-6B28FB64429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8" name="Text Box 73">
          <a:extLst>
            <a:ext uri="{FF2B5EF4-FFF2-40B4-BE49-F238E27FC236}">
              <a16:creationId xmlns:a16="http://schemas.microsoft.com/office/drawing/2014/main" id="{FFE40075-BCB6-48AF-9D8B-0C4E30E1DB8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9" name="Text Box 74">
          <a:extLst>
            <a:ext uri="{FF2B5EF4-FFF2-40B4-BE49-F238E27FC236}">
              <a16:creationId xmlns:a16="http://schemas.microsoft.com/office/drawing/2014/main" id="{31300E66-2600-4129-85BB-8C81EB2E4A9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0" name="Text Box 75">
          <a:extLst>
            <a:ext uri="{FF2B5EF4-FFF2-40B4-BE49-F238E27FC236}">
              <a16:creationId xmlns:a16="http://schemas.microsoft.com/office/drawing/2014/main" id="{CD8A435C-F6B8-4A5E-8C41-174FF8E5120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1" name="Text Box 76">
          <a:extLst>
            <a:ext uri="{FF2B5EF4-FFF2-40B4-BE49-F238E27FC236}">
              <a16:creationId xmlns:a16="http://schemas.microsoft.com/office/drawing/2014/main" id="{1951AA52-46F5-4E1C-9CC3-BB19A0F2ACF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2" name="Text Box 77">
          <a:extLst>
            <a:ext uri="{FF2B5EF4-FFF2-40B4-BE49-F238E27FC236}">
              <a16:creationId xmlns:a16="http://schemas.microsoft.com/office/drawing/2014/main" id="{77F012BF-8BEC-45BC-8D96-AA5D1350177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3" name="Text Box 78">
          <a:extLst>
            <a:ext uri="{FF2B5EF4-FFF2-40B4-BE49-F238E27FC236}">
              <a16:creationId xmlns:a16="http://schemas.microsoft.com/office/drawing/2014/main" id="{EBF620F0-CA7F-44E2-A6AB-6E4D905276E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4" name="Text Box 79">
          <a:extLst>
            <a:ext uri="{FF2B5EF4-FFF2-40B4-BE49-F238E27FC236}">
              <a16:creationId xmlns:a16="http://schemas.microsoft.com/office/drawing/2014/main" id="{47096FA1-CBE4-4FD6-86B0-1E44C8B8AFA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5" name="Text Box 80">
          <a:extLst>
            <a:ext uri="{FF2B5EF4-FFF2-40B4-BE49-F238E27FC236}">
              <a16:creationId xmlns:a16="http://schemas.microsoft.com/office/drawing/2014/main" id="{86E627BE-37FC-4D36-B080-16B08EDFD84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6" name="Text Box 81">
          <a:extLst>
            <a:ext uri="{FF2B5EF4-FFF2-40B4-BE49-F238E27FC236}">
              <a16:creationId xmlns:a16="http://schemas.microsoft.com/office/drawing/2014/main" id="{65FBCBAA-F2D9-42C5-B231-F97E56813CB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7" name="Text Box 82">
          <a:extLst>
            <a:ext uri="{FF2B5EF4-FFF2-40B4-BE49-F238E27FC236}">
              <a16:creationId xmlns:a16="http://schemas.microsoft.com/office/drawing/2014/main" id="{93B48E0F-3500-4CBC-BC25-B069D5A10D9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8" name="Text Box 83">
          <a:extLst>
            <a:ext uri="{FF2B5EF4-FFF2-40B4-BE49-F238E27FC236}">
              <a16:creationId xmlns:a16="http://schemas.microsoft.com/office/drawing/2014/main" id="{B39EDBA5-7831-4C5B-9D01-2675CC184CC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9" name="Text Box 84">
          <a:extLst>
            <a:ext uri="{FF2B5EF4-FFF2-40B4-BE49-F238E27FC236}">
              <a16:creationId xmlns:a16="http://schemas.microsoft.com/office/drawing/2014/main" id="{6C51BFB8-9F00-41B2-BEFC-2561E333269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0" name="Text Box 85">
          <a:extLst>
            <a:ext uri="{FF2B5EF4-FFF2-40B4-BE49-F238E27FC236}">
              <a16:creationId xmlns:a16="http://schemas.microsoft.com/office/drawing/2014/main" id="{B227D929-9003-4B89-8789-5C9CD8BCE74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1" name="Text Box 86">
          <a:extLst>
            <a:ext uri="{FF2B5EF4-FFF2-40B4-BE49-F238E27FC236}">
              <a16:creationId xmlns:a16="http://schemas.microsoft.com/office/drawing/2014/main" id="{EF043792-D4A1-430A-BF96-5558FF519C6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2" name="Text Box 87">
          <a:extLst>
            <a:ext uri="{FF2B5EF4-FFF2-40B4-BE49-F238E27FC236}">
              <a16:creationId xmlns:a16="http://schemas.microsoft.com/office/drawing/2014/main" id="{0B65F792-52B5-4E29-AA25-3E4B9B6C653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3" name="Text Box 88">
          <a:extLst>
            <a:ext uri="{FF2B5EF4-FFF2-40B4-BE49-F238E27FC236}">
              <a16:creationId xmlns:a16="http://schemas.microsoft.com/office/drawing/2014/main" id="{D4C529AE-6C2E-45C3-907F-58077B65C89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4" name="Text Box 89">
          <a:extLst>
            <a:ext uri="{FF2B5EF4-FFF2-40B4-BE49-F238E27FC236}">
              <a16:creationId xmlns:a16="http://schemas.microsoft.com/office/drawing/2014/main" id="{D6D3376C-0531-4524-823B-16CA2B2DF9F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5" name="Text Box 90">
          <a:extLst>
            <a:ext uri="{FF2B5EF4-FFF2-40B4-BE49-F238E27FC236}">
              <a16:creationId xmlns:a16="http://schemas.microsoft.com/office/drawing/2014/main" id="{42ACA360-BC48-4FB9-9500-D0A5F2D96EE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6" name="Text Box 91">
          <a:extLst>
            <a:ext uri="{FF2B5EF4-FFF2-40B4-BE49-F238E27FC236}">
              <a16:creationId xmlns:a16="http://schemas.microsoft.com/office/drawing/2014/main" id="{9AE9D7AF-385B-4D93-92F5-D7CD2417B12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7" name="Text Box 92">
          <a:extLst>
            <a:ext uri="{FF2B5EF4-FFF2-40B4-BE49-F238E27FC236}">
              <a16:creationId xmlns:a16="http://schemas.microsoft.com/office/drawing/2014/main" id="{FFEFE3C9-54A3-4DCC-AFD3-7F72C3933AA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8" name="Text Box 93">
          <a:extLst>
            <a:ext uri="{FF2B5EF4-FFF2-40B4-BE49-F238E27FC236}">
              <a16:creationId xmlns:a16="http://schemas.microsoft.com/office/drawing/2014/main" id="{DB8A0E29-C27F-4D7E-AC4A-5B862106325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9" name="Text Box 94">
          <a:extLst>
            <a:ext uri="{FF2B5EF4-FFF2-40B4-BE49-F238E27FC236}">
              <a16:creationId xmlns:a16="http://schemas.microsoft.com/office/drawing/2014/main" id="{45CF0461-B24D-40F2-BBD9-4D5AEF5499E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0" name="Text Box 95">
          <a:extLst>
            <a:ext uri="{FF2B5EF4-FFF2-40B4-BE49-F238E27FC236}">
              <a16:creationId xmlns:a16="http://schemas.microsoft.com/office/drawing/2014/main" id="{D60F7015-96BF-41F7-8E09-3E849051A39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1" name="Text Box 96">
          <a:extLst>
            <a:ext uri="{FF2B5EF4-FFF2-40B4-BE49-F238E27FC236}">
              <a16:creationId xmlns:a16="http://schemas.microsoft.com/office/drawing/2014/main" id="{D16B7C27-76E0-41A3-BBC5-837F0A9A537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2" name="Text Box 97">
          <a:extLst>
            <a:ext uri="{FF2B5EF4-FFF2-40B4-BE49-F238E27FC236}">
              <a16:creationId xmlns:a16="http://schemas.microsoft.com/office/drawing/2014/main" id="{11800A61-AD40-41D2-A528-44AEF36FD53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3" name="Text Box 98">
          <a:extLst>
            <a:ext uri="{FF2B5EF4-FFF2-40B4-BE49-F238E27FC236}">
              <a16:creationId xmlns:a16="http://schemas.microsoft.com/office/drawing/2014/main" id="{7E4ED5A5-0651-41B6-8498-379A50A1239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4" name="Text Box 99">
          <a:extLst>
            <a:ext uri="{FF2B5EF4-FFF2-40B4-BE49-F238E27FC236}">
              <a16:creationId xmlns:a16="http://schemas.microsoft.com/office/drawing/2014/main" id="{9986332B-089C-44C7-ACDE-BA3E678F246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5" name="Text Box 100">
          <a:extLst>
            <a:ext uri="{FF2B5EF4-FFF2-40B4-BE49-F238E27FC236}">
              <a16:creationId xmlns:a16="http://schemas.microsoft.com/office/drawing/2014/main" id="{8782A717-F47D-49AE-93A1-9B3A0BB1105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6" name="Text Box 101">
          <a:extLst>
            <a:ext uri="{FF2B5EF4-FFF2-40B4-BE49-F238E27FC236}">
              <a16:creationId xmlns:a16="http://schemas.microsoft.com/office/drawing/2014/main" id="{A5AFE360-766D-46F3-B1A0-ABF818B5D72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7" name="Text Box 102">
          <a:extLst>
            <a:ext uri="{FF2B5EF4-FFF2-40B4-BE49-F238E27FC236}">
              <a16:creationId xmlns:a16="http://schemas.microsoft.com/office/drawing/2014/main" id="{DB52EDE6-C079-4654-ADAD-2FF354FCB3B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8" name="Text Box 103">
          <a:extLst>
            <a:ext uri="{FF2B5EF4-FFF2-40B4-BE49-F238E27FC236}">
              <a16:creationId xmlns:a16="http://schemas.microsoft.com/office/drawing/2014/main" id="{48687176-D8B4-4984-AFF8-4A39438ABF2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9" name="Text Box 104">
          <a:extLst>
            <a:ext uri="{FF2B5EF4-FFF2-40B4-BE49-F238E27FC236}">
              <a16:creationId xmlns:a16="http://schemas.microsoft.com/office/drawing/2014/main" id="{FC5686AF-4EA1-4169-A8B1-A8A9AD1DA55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0" name="Text Box 105">
          <a:extLst>
            <a:ext uri="{FF2B5EF4-FFF2-40B4-BE49-F238E27FC236}">
              <a16:creationId xmlns:a16="http://schemas.microsoft.com/office/drawing/2014/main" id="{E4BF5258-EDB3-479F-BB68-AB2380163C3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1" name="Text Box 106">
          <a:extLst>
            <a:ext uri="{FF2B5EF4-FFF2-40B4-BE49-F238E27FC236}">
              <a16:creationId xmlns:a16="http://schemas.microsoft.com/office/drawing/2014/main" id="{40914D78-E1F1-435B-AEA0-2DD2AAA8C34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2" name="Text Box 107">
          <a:extLst>
            <a:ext uri="{FF2B5EF4-FFF2-40B4-BE49-F238E27FC236}">
              <a16:creationId xmlns:a16="http://schemas.microsoft.com/office/drawing/2014/main" id="{4C36E9DE-3F09-4210-8983-935EF8BEF03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3" name="Text Box 108">
          <a:extLst>
            <a:ext uri="{FF2B5EF4-FFF2-40B4-BE49-F238E27FC236}">
              <a16:creationId xmlns:a16="http://schemas.microsoft.com/office/drawing/2014/main" id="{F46CC5E2-76C7-4F45-A40A-6D886D7F9DD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4" name="Text Box 109">
          <a:extLst>
            <a:ext uri="{FF2B5EF4-FFF2-40B4-BE49-F238E27FC236}">
              <a16:creationId xmlns:a16="http://schemas.microsoft.com/office/drawing/2014/main" id="{A747EA4C-1CC6-4B6A-8D86-DAFA57B91E5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5" name="Text Box 110">
          <a:extLst>
            <a:ext uri="{FF2B5EF4-FFF2-40B4-BE49-F238E27FC236}">
              <a16:creationId xmlns:a16="http://schemas.microsoft.com/office/drawing/2014/main" id="{FC70EF5E-B208-43D6-AD3F-8D3143DCA94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6" name="Text Box 111">
          <a:extLst>
            <a:ext uri="{FF2B5EF4-FFF2-40B4-BE49-F238E27FC236}">
              <a16:creationId xmlns:a16="http://schemas.microsoft.com/office/drawing/2014/main" id="{07F373BD-6088-4B9F-B3C8-A10A4B8CC04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7" name="Text Box 112">
          <a:extLst>
            <a:ext uri="{FF2B5EF4-FFF2-40B4-BE49-F238E27FC236}">
              <a16:creationId xmlns:a16="http://schemas.microsoft.com/office/drawing/2014/main" id="{085E2CDE-8D9C-4F7C-ACA9-840915DB47F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8" name="Text Box 113">
          <a:extLst>
            <a:ext uri="{FF2B5EF4-FFF2-40B4-BE49-F238E27FC236}">
              <a16:creationId xmlns:a16="http://schemas.microsoft.com/office/drawing/2014/main" id="{5EAAD85E-30A3-4A61-9732-E8B3762716C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9" name="Text Box 114">
          <a:extLst>
            <a:ext uri="{FF2B5EF4-FFF2-40B4-BE49-F238E27FC236}">
              <a16:creationId xmlns:a16="http://schemas.microsoft.com/office/drawing/2014/main" id="{B827C58D-6962-4DBE-9EC9-078B56B152C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0" name="Text Box 115">
          <a:extLst>
            <a:ext uri="{FF2B5EF4-FFF2-40B4-BE49-F238E27FC236}">
              <a16:creationId xmlns:a16="http://schemas.microsoft.com/office/drawing/2014/main" id="{68C62B20-EE9C-4F9B-98E7-A9FA1CCEE92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1" name="Text Box 116">
          <a:extLst>
            <a:ext uri="{FF2B5EF4-FFF2-40B4-BE49-F238E27FC236}">
              <a16:creationId xmlns:a16="http://schemas.microsoft.com/office/drawing/2014/main" id="{0BF43957-1078-4B7F-8CAA-17A00D5265D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2" name="Text Box 117">
          <a:extLst>
            <a:ext uri="{FF2B5EF4-FFF2-40B4-BE49-F238E27FC236}">
              <a16:creationId xmlns:a16="http://schemas.microsoft.com/office/drawing/2014/main" id="{B170672F-6204-4BCB-89A9-F7E531186F7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3" name="Text Box 118">
          <a:extLst>
            <a:ext uri="{FF2B5EF4-FFF2-40B4-BE49-F238E27FC236}">
              <a16:creationId xmlns:a16="http://schemas.microsoft.com/office/drawing/2014/main" id="{2FCF2DE2-CC48-497C-93B9-A0D3AACE604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4" name="Text Box 119">
          <a:extLst>
            <a:ext uri="{FF2B5EF4-FFF2-40B4-BE49-F238E27FC236}">
              <a16:creationId xmlns:a16="http://schemas.microsoft.com/office/drawing/2014/main" id="{ABC68BB1-6859-4697-B54B-5802274A6C8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5" name="Text Box 120">
          <a:extLst>
            <a:ext uri="{FF2B5EF4-FFF2-40B4-BE49-F238E27FC236}">
              <a16:creationId xmlns:a16="http://schemas.microsoft.com/office/drawing/2014/main" id="{9AD39994-F2A8-4036-93AC-7F0E67CF378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6" name="Text Box 121">
          <a:extLst>
            <a:ext uri="{FF2B5EF4-FFF2-40B4-BE49-F238E27FC236}">
              <a16:creationId xmlns:a16="http://schemas.microsoft.com/office/drawing/2014/main" id="{B32CEE6D-6E04-4785-980A-C7FC953A6EB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7" name="Text Box 122">
          <a:extLst>
            <a:ext uri="{FF2B5EF4-FFF2-40B4-BE49-F238E27FC236}">
              <a16:creationId xmlns:a16="http://schemas.microsoft.com/office/drawing/2014/main" id="{23056319-7205-4EA1-BBB3-11100682F80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8" name="Text Box 123">
          <a:extLst>
            <a:ext uri="{FF2B5EF4-FFF2-40B4-BE49-F238E27FC236}">
              <a16:creationId xmlns:a16="http://schemas.microsoft.com/office/drawing/2014/main" id="{3B76E262-F5A0-4E06-BA3D-0736C373040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9" name="Text Box 124">
          <a:extLst>
            <a:ext uri="{FF2B5EF4-FFF2-40B4-BE49-F238E27FC236}">
              <a16:creationId xmlns:a16="http://schemas.microsoft.com/office/drawing/2014/main" id="{25E374E5-6AF3-4A5F-8932-5637655415F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0" name="Text Box 125">
          <a:extLst>
            <a:ext uri="{FF2B5EF4-FFF2-40B4-BE49-F238E27FC236}">
              <a16:creationId xmlns:a16="http://schemas.microsoft.com/office/drawing/2014/main" id="{70FAC3A7-1E52-428C-84D6-0B7161DC0A1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1" name="Text Box 126">
          <a:extLst>
            <a:ext uri="{FF2B5EF4-FFF2-40B4-BE49-F238E27FC236}">
              <a16:creationId xmlns:a16="http://schemas.microsoft.com/office/drawing/2014/main" id="{5CE828C8-12E4-489F-9BFC-E21068BA529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2" name="Text Box 127">
          <a:extLst>
            <a:ext uri="{FF2B5EF4-FFF2-40B4-BE49-F238E27FC236}">
              <a16:creationId xmlns:a16="http://schemas.microsoft.com/office/drawing/2014/main" id="{B8863C3A-E96C-4855-9B73-CAB81FEEA13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3" name="Text Box 128">
          <a:extLst>
            <a:ext uri="{FF2B5EF4-FFF2-40B4-BE49-F238E27FC236}">
              <a16:creationId xmlns:a16="http://schemas.microsoft.com/office/drawing/2014/main" id="{213D1E0F-825F-4B4E-811D-62AE3201294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4" name="Text Box 129">
          <a:extLst>
            <a:ext uri="{FF2B5EF4-FFF2-40B4-BE49-F238E27FC236}">
              <a16:creationId xmlns:a16="http://schemas.microsoft.com/office/drawing/2014/main" id="{5E8A9B00-2A49-43D4-96E7-94458CB446C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5" name="Text Box 130">
          <a:extLst>
            <a:ext uri="{FF2B5EF4-FFF2-40B4-BE49-F238E27FC236}">
              <a16:creationId xmlns:a16="http://schemas.microsoft.com/office/drawing/2014/main" id="{88EBDC5E-406A-481A-9098-037FD521369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6" name="Text Box 131">
          <a:extLst>
            <a:ext uri="{FF2B5EF4-FFF2-40B4-BE49-F238E27FC236}">
              <a16:creationId xmlns:a16="http://schemas.microsoft.com/office/drawing/2014/main" id="{61A4B67F-EE9E-4290-B765-75DE8378F1C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7" name="Text Box 132">
          <a:extLst>
            <a:ext uri="{FF2B5EF4-FFF2-40B4-BE49-F238E27FC236}">
              <a16:creationId xmlns:a16="http://schemas.microsoft.com/office/drawing/2014/main" id="{81D17471-E2A7-4B7E-9DC4-AA63A0F3D93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8" name="Text Box 133">
          <a:extLst>
            <a:ext uri="{FF2B5EF4-FFF2-40B4-BE49-F238E27FC236}">
              <a16:creationId xmlns:a16="http://schemas.microsoft.com/office/drawing/2014/main" id="{334774ED-0048-427C-B2E1-1FB6872F98C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9" name="Text Box 134">
          <a:extLst>
            <a:ext uri="{FF2B5EF4-FFF2-40B4-BE49-F238E27FC236}">
              <a16:creationId xmlns:a16="http://schemas.microsoft.com/office/drawing/2014/main" id="{D4AA5C80-CBED-439C-B6F3-ED49EC3515C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0" name="Text Box 135">
          <a:extLst>
            <a:ext uri="{FF2B5EF4-FFF2-40B4-BE49-F238E27FC236}">
              <a16:creationId xmlns:a16="http://schemas.microsoft.com/office/drawing/2014/main" id="{CBAAE3F7-03D1-496E-B4EF-D86F0DF7985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1" name="Text Box 136">
          <a:extLst>
            <a:ext uri="{FF2B5EF4-FFF2-40B4-BE49-F238E27FC236}">
              <a16:creationId xmlns:a16="http://schemas.microsoft.com/office/drawing/2014/main" id="{2DFE048F-3F33-4AAF-AA51-FAFD443EF32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2" name="Text Box 137">
          <a:extLst>
            <a:ext uri="{FF2B5EF4-FFF2-40B4-BE49-F238E27FC236}">
              <a16:creationId xmlns:a16="http://schemas.microsoft.com/office/drawing/2014/main" id="{E67AEA61-2669-4DB1-B883-2E2BE0617109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3" name="Text Box 138">
          <a:extLst>
            <a:ext uri="{FF2B5EF4-FFF2-40B4-BE49-F238E27FC236}">
              <a16:creationId xmlns:a16="http://schemas.microsoft.com/office/drawing/2014/main" id="{EA6B33EA-2C4E-4413-8DFD-1B9FB0B6D85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4" name="Text Box 139">
          <a:extLst>
            <a:ext uri="{FF2B5EF4-FFF2-40B4-BE49-F238E27FC236}">
              <a16:creationId xmlns:a16="http://schemas.microsoft.com/office/drawing/2014/main" id="{68F702A7-44CB-4BE2-835D-F424F4EF4139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5" name="Text Box 140">
          <a:extLst>
            <a:ext uri="{FF2B5EF4-FFF2-40B4-BE49-F238E27FC236}">
              <a16:creationId xmlns:a16="http://schemas.microsoft.com/office/drawing/2014/main" id="{4E58E276-AD40-4AE2-B81D-9E7DD38F071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6" name="Text Box 141">
          <a:extLst>
            <a:ext uri="{FF2B5EF4-FFF2-40B4-BE49-F238E27FC236}">
              <a16:creationId xmlns:a16="http://schemas.microsoft.com/office/drawing/2014/main" id="{79AF519B-596D-45C9-A0A9-8A4F4B72726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7" name="Text Box 142">
          <a:extLst>
            <a:ext uri="{FF2B5EF4-FFF2-40B4-BE49-F238E27FC236}">
              <a16:creationId xmlns:a16="http://schemas.microsoft.com/office/drawing/2014/main" id="{7F3207FA-D340-4841-8047-01D81DFC408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8" name="Text Box 143">
          <a:extLst>
            <a:ext uri="{FF2B5EF4-FFF2-40B4-BE49-F238E27FC236}">
              <a16:creationId xmlns:a16="http://schemas.microsoft.com/office/drawing/2014/main" id="{6D1B9B91-CC37-479D-8F24-6832B3BE4FF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9" name="Text Box 144">
          <a:extLst>
            <a:ext uri="{FF2B5EF4-FFF2-40B4-BE49-F238E27FC236}">
              <a16:creationId xmlns:a16="http://schemas.microsoft.com/office/drawing/2014/main" id="{F4F9AC5E-5E5A-4A15-82C0-B05A0FCD667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0" name="Text Box 37">
          <a:extLst>
            <a:ext uri="{FF2B5EF4-FFF2-40B4-BE49-F238E27FC236}">
              <a16:creationId xmlns:a16="http://schemas.microsoft.com/office/drawing/2014/main" id="{7FE59FEB-D966-4141-941F-6460FB9F3F7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1" name="Text Box 38">
          <a:extLst>
            <a:ext uri="{FF2B5EF4-FFF2-40B4-BE49-F238E27FC236}">
              <a16:creationId xmlns:a16="http://schemas.microsoft.com/office/drawing/2014/main" id="{4F20EDCD-7DE2-4C18-B5F4-3F32B1FD6E9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2" name="Text Box 39">
          <a:extLst>
            <a:ext uri="{FF2B5EF4-FFF2-40B4-BE49-F238E27FC236}">
              <a16:creationId xmlns:a16="http://schemas.microsoft.com/office/drawing/2014/main" id="{7D505CE0-37F6-4668-8FD7-F88E236CB0E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3" name="Text Box 40">
          <a:extLst>
            <a:ext uri="{FF2B5EF4-FFF2-40B4-BE49-F238E27FC236}">
              <a16:creationId xmlns:a16="http://schemas.microsoft.com/office/drawing/2014/main" id="{F56EFBF3-F8D3-46E7-9648-86C9C240F79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4" name="Text Box 41">
          <a:extLst>
            <a:ext uri="{FF2B5EF4-FFF2-40B4-BE49-F238E27FC236}">
              <a16:creationId xmlns:a16="http://schemas.microsoft.com/office/drawing/2014/main" id="{9615F919-63E5-482A-8BEA-26A23974DD7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5" name="Text Box 42">
          <a:extLst>
            <a:ext uri="{FF2B5EF4-FFF2-40B4-BE49-F238E27FC236}">
              <a16:creationId xmlns:a16="http://schemas.microsoft.com/office/drawing/2014/main" id="{CDD716A1-FFC2-430D-849B-F3FB8925EBA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6" name="Text Box 43">
          <a:extLst>
            <a:ext uri="{FF2B5EF4-FFF2-40B4-BE49-F238E27FC236}">
              <a16:creationId xmlns:a16="http://schemas.microsoft.com/office/drawing/2014/main" id="{AB385949-D8AA-426D-B84F-C30873D235F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7" name="Text Box 44">
          <a:extLst>
            <a:ext uri="{FF2B5EF4-FFF2-40B4-BE49-F238E27FC236}">
              <a16:creationId xmlns:a16="http://schemas.microsoft.com/office/drawing/2014/main" id="{BD429FED-19C1-4451-B46F-78D9EF31F8F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8" name="Text Box 45">
          <a:extLst>
            <a:ext uri="{FF2B5EF4-FFF2-40B4-BE49-F238E27FC236}">
              <a16:creationId xmlns:a16="http://schemas.microsoft.com/office/drawing/2014/main" id="{DFBB0145-D0F0-4520-86B1-ADBDECF369B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9" name="Text Box 46">
          <a:extLst>
            <a:ext uri="{FF2B5EF4-FFF2-40B4-BE49-F238E27FC236}">
              <a16:creationId xmlns:a16="http://schemas.microsoft.com/office/drawing/2014/main" id="{8FFE0F68-E297-4974-81FD-0D6D21DBBF8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0" name="Text Box 47">
          <a:extLst>
            <a:ext uri="{FF2B5EF4-FFF2-40B4-BE49-F238E27FC236}">
              <a16:creationId xmlns:a16="http://schemas.microsoft.com/office/drawing/2014/main" id="{042594A6-8468-4A0A-8E56-E397EAC80B4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1" name="Text Box 48">
          <a:extLst>
            <a:ext uri="{FF2B5EF4-FFF2-40B4-BE49-F238E27FC236}">
              <a16:creationId xmlns:a16="http://schemas.microsoft.com/office/drawing/2014/main" id="{51C440D6-7A67-4AEA-A2F0-941AEAB557C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2" name="Text Box 49">
          <a:extLst>
            <a:ext uri="{FF2B5EF4-FFF2-40B4-BE49-F238E27FC236}">
              <a16:creationId xmlns:a16="http://schemas.microsoft.com/office/drawing/2014/main" id="{DD628E9F-B1B8-4974-8F86-3E7D10B71B1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3" name="Text Box 50">
          <a:extLst>
            <a:ext uri="{FF2B5EF4-FFF2-40B4-BE49-F238E27FC236}">
              <a16:creationId xmlns:a16="http://schemas.microsoft.com/office/drawing/2014/main" id="{54175B6E-01DF-4AE7-B24E-DEC85F8BCD6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4" name="Text Box 51">
          <a:extLst>
            <a:ext uri="{FF2B5EF4-FFF2-40B4-BE49-F238E27FC236}">
              <a16:creationId xmlns:a16="http://schemas.microsoft.com/office/drawing/2014/main" id="{2543B0F1-18FD-48EA-A613-58A4C395D09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5" name="Text Box 52">
          <a:extLst>
            <a:ext uri="{FF2B5EF4-FFF2-40B4-BE49-F238E27FC236}">
              <a16:creationId xmlns:a16="http://schemas.microsoft.com/office/drawing/2014/main" id="{37CA01C1-495A-4A8D-8B5D-CE5ED15EFA9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6" name="Text Box 53">
          <a:extLst>
            <a:ext uri="{FF2B5EF4-FFF2-40B4-BE49-F238E27FC236}">
              <a16:creationId xmlns:a16="http://schemas.microsoft.com/office/drawing/2014/main" id="{8ACEAD40-4448-469E-A31B-BE8B441953E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7" name="Text Box 54">
          <a:extLst>
            <a:ext uri="{FF2B5EF4-FFF2-40B4-BE49-F238E27FC236}">
              <a16:creationId xmlns:a16="http://schemas.microsoft.com/office/drawing/2014/main" id="{7C0C7382-C66E-450F-9515-8861860BBAC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8" name="Text Box 55">
          <a:extLst>
            <a:ext uri="{FF2B5EF4-FFF2-40B4-BE49-F238E27FC236}">
              <a16:creationId xmlns:a16="http://schemas.microsoft.com/office/drawing/2014/main" id="{744DE16D-ADDB-4229-9931-6A5547BDD1D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9" name="Text Box 56">
          <a:extLst>
            <a:ext uri="{FF2B5EF4-FFF2-40B4-BE49-F238E27FC236}">
              <a16:creationId xmlns:a16="http://schemas.microsoft.com/office/drawing/2014/main" id="{6798D9D7-EBE1-4098-902E-DC64900DB96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0" name="Text Box 57">
          <a:extLst>
            <a:ext uri="{FF2B5EF4-FFF2-40B4-BE49-F238E27FC236}">
              <a16:creationId xmlns:a16="http://schemas.microsoft.com/office/drawing/2014/main" id="{242FFB64-C955-474E-9692-15977BEDDB2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1" name="Text Box 58">
          <a:extLst>
            <a:ext uri="{FF2B5EF4-FFF2-40B4-BE49-F238E27FC236}">
              <a16:creationId xmlns:a16="http://schemas.microsoft.com/office/drawing/2014/main" id="{94B49B0E-8EFA-476C-8DBF-69FDEFEA567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2" name="Text Box 59">
          <a:extLst>
            <a:ext uri="{FF2B5EF4-FFF2-40B4-BE49-F238E27FC236}">
              <a16:creationId xmlns:a16="http://schemas.microsoft.com/office/drawing/2014/main" id="{C57F3D96-48FA-40EE-911C-25D601DE4EF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3" name="Text Box 60">
          <a:extLst>
            <a:ext uri="{FF2B5EF4-FFF2-40B4-BE49-F238E27FC236}">
              <a16:creationId xmlns:a16="http://schemas.microsoft.com/office/drawing/2014/main" id="{84EEBAAA-9B2E-415D-8CB3-8EE1749A83C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4" name="Text Box 61">
          <a:extLst>
            <a:ext uri="{FF2B5EF4-FFF2-40B4-BE49-F238E27FC236}">
              <a16:creationId xmlns:a16="http://schemas.microsoft.com/office/drawing/2014/main" id="{CDEC7F1C-9B6A-4DEA-AE94-2B3C9259EE5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5" name="Text Box 62">
          <a:extLst>
            <a:ext uri="{FF2B5EF4-FFF2-40B4-BE49-F238E27FC236}">
              <a16:creationId xmlns:a16="http://schemas.microsoft.com/office/drawing/2014/main" id="{0828A11E-41D0-4AB3-AED0-211C0E52940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6" name="Text Box 63">
          <a:extLst>
            <a:ext uri="{FF2B5EF4-FFF2-40B4-BE49-F238E27FC236}">
              <a16:creationId xmlns:a16="http://schemas.microsoft.com/office/drawing/2014/main" id="{F4241D1F-9D7D-4EA6-920B-741777FE3B6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7" name="Text Box 64">
          <a:extLst>
            <a:ext uri="{FF2B5EF4-FFF2-40B4-BE49-F238E27FC236}">
              <a16:creationId xmlns:a16="http://schemas.microsoft.com/office/drawing/2014/main" id="{95862EA7-B034-4C87-B186-3DCAA698328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8" name="Text Box 65">
          <a:extLst>
            <a:ext uri="{FF2B5EF4-FFF2-40B4-BE49-F238E27FC236}">
              <a16:creationId xmlns:a16="http://schemas.microsoft.com/office/drawing/2014/main" id="{B01A553E-DA48-4A26-9578-6AD6D659343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9" name="Text Box 66">
          <a:extLst>
            <a:ext uri="{FF2B5EF4-FFF2-40B4-BE49-F238E27FC236}">
              <a16:creationId xmlns:a16="http://schemas.microsoft.com/office/drawing/2014/main" id="{E7ABE8D0-9366-41AA-82E1-A29213EC0EB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0" name="Text Box 67">
          <a:extLst>
            <a:ext uri="{FF2B5EF4-FFF2-40B4-BE49-F238E27FC236}">
              <a16:creationId xmlns:a16="http://schemas.microsoft.com/office/drawing/2014/main" id="{20D55AAB-958F-420F-ACF8-7D175BC39A4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1" name="Text Box 68">
          <a:extLst>
            <a:ext uri="{FF2B5EF4-FFF2-40B4-BE49-F238E27FC236}">
              <a16:creationId xmlns:a16="http://schemas.microsoft.com/office/drawing/2014/main" id="{255DBECD-3C1E-4D60-9C72-8DD1F7C3357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2" name="Text Box 69">
          <a:extLst>
            <a:ext uri="{FF2B5EF4-FFF2-40B4-BE49-F238E27FC236}">
              <a16:creationId xmlns:a16="http://schemas.microsoft.com/office/drawing/2014/main" id="{691E6CAE-2FF5-41AA-814B-7552951A98E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3" name="Text Box 70">
          <a:extLst>
            <a:ext uri="{FF2B5EF4-FFF2-40B4-BE49-F238E27FC236}">
              <a16:creationId xmlns:a16="http://schemas.microsoft.com/office/drawing/2014/main" id="{F8A636A3-936C-4329-8ADB-7EC7C68E822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4" name="Text Box 71">
          <a:extLst>
            <a:ext uri="{FF2B5EF4-FFF2-40B4-BE49-F238E27FC236}">
              <a16:creationId xmlns:a16="http://schemas.microsoft.com/office/drawing/2014/main" id="{71D69CDB-FB26-496D-84D1-D8665C50203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5" name="Text Box 72">
          <a:extLst>
            <a:ext uri="{FF2B5EF4-FFF2-40B4-BE49-F238E27FC236}">
              <a16:creationId xmlns:a16="http://schemas.microsoft.com/office/drawing/2014/main" id="{2798C5DF-D2AD-4A89-8CB3-2961E0AAB15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6" name="Text Box 37">
          <a:extLst>
            <a:ext uri="{FF2B5EF4-FFF2-40B4-BE49-F238E27FC236}">
              <a16:creationId xmlns:a16="http://schemas.microsoft.com/office/drawing/2014/main" id="{2ABD5225-3043-4FBB-975F-9DE12B3EC7E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7" name="Text Box 38">
          <a:extLst>
            <a:ext uri="{FF2B5EF4-FFF2-40B4-BE49-F238E27FC236}">
              <a16:creationId xmlns:a16="http://schemas.microsoft.com/office/drawing/2014/main" id="{958521FF-3F78-4523-B3B1-6ECC347F4E5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8" name="Text Box 39">
          <a:extLst>
            <a:ext uri="{FF2B5EF4-FFF2-40B4-BE49-F238E27FC236}">
              <a16:creationId xmlns:a16="http://schemas.microsoft.com/office/drawing/2014/main" id="{C5CD77B8-95E3-43AD-84BD-F37BBDF5A1D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9" name="Text Box 40">
          <a:extLst>
            <a:ext uri="{FF2B5EF4-FFF2-40B4-BE49-F238E27FC236}">
              <a16:creationId xmlns:a16="http://schemas.microsoft.com/office/drawing/2014/main" id="{4B38848F-DB3E-494D-A3CD-536621BD8FF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0" name="Text Box 41">
          <a:extLst>
            <a:ext uri="{FF2B5EF4-FFF2-40B4-BE49-F238E27FC236}">
              <a16:creationId xmlns:a16="http://schemas.microsoft.com/office/drawing/2014/main" id="{AFA7109A-5BD1-400D-B611-8F9DF8AD555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1" name="Text Box 42">
          <a:extLst>
            <a:ext uri="{FF2B5EF4-FFF2-40B4-BE49-F238E27FC236}">
              <a16:creationId xmlns:a16="http://schemas.microsoft.com/office/drawing/2014/main" id="{6A3F18E5-4438-4624-A47C-4117C059EA7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2" name="Text Box 43">
          <a:extLst>
            <a:ext uri="{FF2B5EF4-FFF2-40B4-BE49-F238E27FC236}">
              <a16:creationId xmlns:a16="http://schemas.microsoft.com/office/drawing/2014/main" id="{BC2EB324-C746-4C59-8E33-15EDED7B76C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3" name="Text Box 44">
          <a:extLst>
            <a:ext uri="{FF2B5EF4-FFF2-40B4-BE49-F238E27FC236}">
              <a16:creationId xmlns:a16="http://schemas.microsoft.com/office/drawing/2014/main" id="{32935451-A0C8-4CD8-A5A0-7B13831D241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4" name="Text Box 45">
          <a:extLst>
            <a:ext uri="{FF2B5EF4-FFF2-40B4-BE49-F238E27FC236}">
              <a16:creationId xmlns:a16="http://schemas.microsoft.com/office/drawing/2014/main" id="{42ADF70F-3893-4610-A34D-7C070E26B03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5" name="Text Box 46">
          <a:extLst>
            <a:ext uri="{FF2B5EF4-FFF2-40B4-BE49-F238E27FC236}">
              <a16:creationId xmlns:a16="http://schemas.microsoft.com/office/drawing/2014/main" id="{0C220493-AA0F-45C8-900B-B6819D1FB34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6" name="Text Box 47">
          <a:extLst>
            <a:ext uri="{FF2B5EF4-FFF2-40B4-BE49-F238E27FC236}">
              <a16:creationId xmlns:a16="http://schemas.microsoft.com/office/drawing/2014/main" id="{B555C7C5-FF75-4B11-886A-9A25E0DF6CF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7" name="Text Box 48">
          <a:extLst>
            <a:ext uri="{FF2B5EF4-FFF2-40B4-BE49-F238E27FC236}">
              <a16:creationId xmlns:a16="http://schemas.microsoft.com/office/drawing/2014/main" id="{BCE8A8B6-F667-4210-B2D0-F5ADCE493C6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8" name="Text Box 49">
          <a:extLst>
            <a:ext uri="{FF2B5EF4-FFF2-40B4-BE49-F238E27FC236}">
              <a16:creationId xmlns:a16="http://schemas.microsoft.com/office/drawing/2014/main" id="{0F7196A6-4E7A-41DA-9DF4-B5EFF5DA61C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9" name="Text Box 50">
          <a:extLst>
            <a:ext uri="{FF2B5EF4-FFF2-40B4-BE49-F238E27FC236}">
              <a16:creationId xmlns:a16="http://schemas.microsoft.com/office/drawing/2014/main" id="{D9AAF0CA-B9CC-4B89-9B1F-702BB2DC65B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0" name="Text Box 51">
          <a:extLst>
            <a:ext uri="{FF2B5EF4-FFF2-40B4-BE49-F238E27FC236}">
              <a16:creationId xmlns:a16="http://schemas.microsoft.com/office/drawing/2014/main" id="{0CE3B883-8C4C-48A9-8CF7-773FE1DD397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1" name="Text Box 52">
          <a:extLst>
            <a:ext uri="{FF2B5EF4-FFF2-40B4-BE49-F238E27FC236}">
              <a16:creationId xmlns:a16="http://schemas.microsoft.com/office/drawing/2014/main" id="{1C885F8A-5B92-4FB3-9B9F-7261CD62BBC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2" name="Text Box 53">
          <a:extLst>
            <a:ext uri="{FF2B5EF4-FFF2-40B4-BE49-F238E27FC236}">
              <a16:creationId xmlns:a16="http://schemas.microsoft.com/office/drawing/2014/main" id="{65264042-9715-4D8F-AB4B-906D2991362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3" name="Text Box 54">
          <a:extLst>
            <a:ext uri="{FF2B5EF4-FFF2-40B4-BE49-F238E27FC236}">
              <a16:creationId xmlns:a16="http://schemas.microsoft.com/office/drawing/2014/main" id="{514608A0-E32C-4C28-925B-E46C2E33E45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4" name="Text Box 55">
          <a:extLst>
            <a:ext uri="{FF2B5EF4-FFF2-40B4-BE49-F238E27FC236}">
              <a16:creationId xmlns:a16="http://schemas.microsoft.com/office/drawing/2014/main" id="{11E27611-2CE1-4502-B63F-3E6198CCCE5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5" name="Text Box 56">
          <a:extLst>
            <a:ext uri="{FF2B5EF4-FFF2-40B4-BE49-F238E27FC236}">
              <a16:creationId xmlns:a16="http://schemas.microsoft.com/office/drawing/2014/main" id="{90FB8B9E-4CF8-433C-B720-E4F5BFDE62F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6" name="Text Box 57">
          <a:extLst>
            <a:ext uri="{FF2B5EF4-FFF2-40B4-BE49-F238E27FC236}">
              <a16:creationId xmlns:a16="http://schemas.microsoft.com/office/drawing/2014/main" id="{3D8DA16C-3BF3-4A9E-A1D2-44A1EFBEE44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7" name="Text Box 58">
          <a:extLst>
            <a:ext uri="{FF2B5EF4-FFF2-40B4-BE49-F238E27FC236}">
              <a16:creationId xmlns:a16="http://schemas.microsoft.com/office/drawing/2014/main" id="{4A75077F-5AA1-428E-B13E-7EE48BFC638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8" name="Text Box 59">
          <a:extLst>
            <a:ext uri="{FF2B5EF4-FFF2-40B4-BE49-F238E27FC236}">
              <a16:creationId xmlns:a16="http://schemas.microsoft.com/office/drawing/2014/main" id="{BC846840-4219-4B4A-B5B6-6D6A237309D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9" name="Text Box 60">
          <a:extLst>
            <a:ext uri="{FF2B5EF4-FFF2-40B4-BE49-F238E27FC236}">
              <a16:creationId xmlns:a16="http://schemas.microsoft.com/office/drawing/2014/main" id="{1B61F9C6-0D6F-4A2C-A7A8-FE922844B27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0" name="Text Box 61">
          <a:extLst>
            <a:ext uri="{FF2B5EF4-FFF2-40B4-BE49-F238E27FC236}">
              <a16:creationId xmlns:a16="http://schemas.microsoft.com/office/drawing/2014/main" id="{3F5D8E62-3966-468D-9F8E-AF50750C692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1" name="Text Box 62">
          <a:extLst>
            <a:ext uri="{FF2B5EF4-FFF2-40B4-BE49-F238E27FC236}">
              <a16:creationId xmlns:a16="http://schemas.microsoft.com/office/drawing/2014/main" id="{481BFB8D-C344-4A10-B166-1B505C3FF94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2" name="Text Box 63">
          <a:extLst>
            <a:ext uri="{FF2B5EF4-FFF2-40B4-BE49-F238E27FC236}">
              <a16:creationId xmlns:a16="http://schemas.microsoft.com/office/drawing/2014/main" id="{7C7252D1-3E59-4F64-A0ED-A2BA60E1328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3" name="Text Box 64">
          <a:extLst>
            <a:ext uri="{FF2B5EF4-FFF2-40B4-BE49-F238E27FC236}">
              <a16:creationId xmlns:a16="http://schemas.microsoft.com/office/drawing/2014/main" id="{49C4E991-F4F1-4944-AEB6-982AA88B7B2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4" name="Text Box 65">
          <a:extLst>
            <a:ext uri="{FF2B5EF4-FFF2-40B4-BE49-F238E27FC236}">
              <a16:creationId xmlns:a16="http://schemas.microsoft.com/office/drawing/2014/main" id="{D96D8580-0CF7-4C9C-8054-DC02A9F7190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5" name="Text Box 66">
          <a:extLst>
            <a:ext uri="{FF2B5EF4-FFF2-40B4-BE49-F238E27FC236}">
              <a16:creationId xmlns:a16="http://schemas.microsoft.com/office/drawing/2014/main" id="{2CFB21D6-C576-4C57-8B29-AA8EE17BD5C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6" name="Text Box 67">
          <a:extLst>
            <a:ext uri="{FF2B5EF4-FFF2-40B4-BE49-F238E27FC236}">
              <a16:creationId xmlns:a16="http://schemas.microsoft.com/office/drawing/2014/main" id="{82C97D67-F31B-4D72-8A33-E7A6E430B83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7" name="Text Box 68">
          <a:extLst>
            <a:ext uri="{FF2B5EF4-FFF2-40B4-BE49-F238E27FC236}">
              <a16:creationId xmlns:a16="http://schemas.microsoft.com/office/drawing/2014/main" id="{5F4F43F2-7D80-4CAB-982B-8BFE0539F59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8" name="Text Box 69">
          <a:extLst>
            <a:ext uri="{FF2B5EF4-FFF2-40B4-BE49-F238E27FC236}">
              <a16:creationId xmlns:a16="http://schemas.microsoft.com/office/drawing/2014/main" id="{034AB13B-7D18-4378-9C57-0DAF7B8443A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9" name="Text Box 70">
          <a:extLst>
            <a:ext uri="{FF2B5EF4-FFF2-40B4-BE49-F238E27FC236}">
              <a16:creationId xmlns:a16="http://schemas.microsoft.com/office/drawing/2014/main" id="{8BEFA010-9791-4332-9748-E6FE6E3C6A4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0" name="Text Box 71">
          <a:extLst>
            <a:ext uri="{FF2B5EF4-FFF2-40B4-BE49-F238E27FC236}">
              <a16:creationId xmlns:a16="http://schemas.microsoft.com/office/drawing/2014/main" id="{D8360E04-14AB-4B11-88B6-490E40AD5B1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1" name="Text Box 72">
          <a:extLst>
            <a:ext uri="{FF2B5EF4-FFF2-40B4-BE49-F238E27FC236}">
              <a16:creationId xmlns:a16="http://schemas.microsoft.com/office/drawing/2014/main" id="{97C5C106-4FCF-4D7A-A975-559D54BEB64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2" name="Text Box 73">
          <a:extLst>
            <a:ext uri="{FF2B5EF4-FFF2-40B4-BE49-F238E27FC236}">
              <a16:creationId xmlns:a16="http://schemas.microsoft.com/office/drawing/2014/main" id="{E2A330C5-D553-49DA-A689-6182387C359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3" name="Text Box 74">
          <a:extLst>
            <a:ext uri="{FF2B5EF4-FFF2-40B4-BE49-F238E27FC236}">
              <a16:creationId xmlns:a16="http://schemas.microsoft.com/office/drawing/2014/main" id="{6358D6D7-EC76-4DEA-B2D4-999433C87A0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4" name="Text Box 75">
          <a:extLst>
            <a:ext uri="{FF2B5EF4-FFF2-40B4-BE49-F238E27FC236}">
              <a16:creationId xmlns:a16="http://schemas.microsoft.com/office/drawing/2014/main" id="{D53129D3-21AE-4622-9E46-4CCA4AF7832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5" name="Text Box 76">
          <a:extLst>
            <a:ext uri="{FF2B5EF4-FFF2-40B4-BE49-F238E27FC236}">
              <a16:creationId xmlns:a16="http://schemas.microsoft.com/office/drawing/2014/main" id="{1DAE24F5-F832-48A4-953B-2B0A710B5DC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6" name="Text Box 77">
          <a:extLst>
            <a:ext uri="{FF2B5EF4-FFF2-40B4-BE49-F238E27FC236}">
              <a16:creationId xmlns:a16="http://schemas.microsoft.com/office/drawing/2014/main" id="{D1C2E7EE-CA3C-4A29-9F04-6D33FD0C251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7" name="Text Box 78">
          <a:extLst>
            <a:ext uri="{FF2B5EF4-FFF2-40B4-BE49-F238E27FC236}">
              <a16:creationId xmlns:a16="http://schemas.microsoft.com/office/drawing/2014/main" id="{28E63E34-9B2E-4E36-A453-FE3FE55B3B7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8" name="Text Box 79">
          <a:extLst>
            <a:ext uri="{FF2B5EF4-FFF2-40B4-BE49-F238E27FC236}">
              <a16:creationId xmlns:a16="http://schemas.microsoft.com/office/drawing/2014/main" id="{EC346B07-110F-4133-9CCF-994058140D0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9" name="Text Box 80">
          <a:extLst>
            <a:ext uri="{FF2B5EF4-FFF2-40B4-BE49-F238E27FC236}">
              <a16:creationId xmlns:a16="http://schemas.microsoft.com/office/drawing/2014/main" id="{F12E9B1C-2D07-4B90-9E54-F305D026D23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0" name="Text Box 81">
          <a:extLst>
            <a:ext uri="{FF2B5EF4-FFF2-40B4-BE49-F238E27FC236}">
              <a16:creationId xmlns:a16="http://schemas.microsoft.com/office/drawing/2014/main" id="{D5A24593-9688-4195-8B6A-017F298B9C0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1" name="Text Box 82">
          <a:extLst>
            <a:ext uri="{FF2B5EF4-FFF2-40B4-BE49-F238E27FC236}">
              <a16:creationId xmlns:a16="http://schemas.microsoft.com/office/drawing/2014/main" id="{E861F67D-C446-46AA-8A27-B8DD8BD68E8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2" name="Text Box 83">
          <a:extLst>
            <a:ext uri="{FF2B5EF4-FFF2-40B4-BE49-F238E27FC236}">
              <a16:creationId xmlns:a16="http://schemas.microsoft.com/office/drawing/2014/main" id="{6DD47024-0454-4B60-97C8-1133FDF913D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3" name="Text Box 84">
          <a:extLst>
            <a:ext uri="{FF2B5EF4-FFF2-40B4-BE49-F238E27FC236}">
              <a16:creationId xmlns:a16="http://schemas.microsoft.com/office/drawing/2014/main" id="{162C74D5-DD0B-4F0D-BB81-66E2CE592F4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4" name="Text Box 85">
          <a:extLst>
            <a:ext uri="{FF2B5EF4-FFF2-40B4-BE49-F238E27FC236}">
              <a16:creationId xmlns:a16="http://schemas.microsoft.com/office/drawing/2014/main" id="{A731243E-1BEA-454D-82E4-1CEEB9792C1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5" name="Text Box 86">
          <a:extLst>
            <a:ext uri="{FF2B5EF4-FFF2-40B4-BE49-F238E27FC236}">
              <a16:creationId xmlns:a16="http://schemas.microsoft.com/office/drawing/2014/main" id="{CC6C8C39-42EE-4615-ACE5-BA89BD06AB4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6" name="Text Box 87">
          <a:extLst>
            <a:ext uri="{FF2B5EF4-FFF2-40B4-BE49-F238E27FC236}">
              <a16:creationId xmlns:a16="http://schemas.microsoft.com/office/drawing/2014/main" id="{2895C353-B0F2-40CF-B46F-1AD0137EDD0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7" name="Text Box 88">
          <a:extLst>
            <a:ext uri="{FF2B5EF4-FFF2-40B4-BE49-F238E27FC236}">
              <a16:creationId xmlns:a16="http://schemas.microsoft.com/office/drawing/2014/main" id="{9157DBA8-42FA-40C3-9414-D64C0BC1085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8" name="Text Box 89">
          <a:extLst>
            <a:ext uri="{FF2B5EF4-FFF2-40B4-BE49-F238E27FC236}">
              <a16:creationId xmlns:a16="http://schemas.microsoft.com/office/drawing/2014/main" id="{6307C9AF-F03A-49EA-80D8-7EC61604F8C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9" name="Text Box 90">
          <a:extLst>
            <a:ext uri="{FF2B5EF4-FFF2-40B4-BE49-F238E27FC236}">
              <a16:creationId xmlns:a16="http://schemas.microsoft.com/office/drawing/2014/main" id="{D4DB42A6-082D-41BF-AC66-639B15527BD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0" name="Text Box 91">
          <a:extLst>
            <a:ext uri="{FF2B5EF4-FFF2-40B4-BE49-F238E27FC236}">
              <a16:creationId xmlns:a16="http://schemas.microsoft.com/office/drawing/2014/main" id="{942A8DA5-1D63-4502-9C82-CEE53BD132E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1" name="Text Box 92">
          <a:extLst>
            <a:ext uri="{FF2B5EF4-FFF2-40B4-BE49-F238E27FC236}">
              <a16:creationId xmlns:a16="http://schemas.microsoft.com/office/drawing/2014/main" id="{773BC2A2-8A10-4523-BECE-9C7E45543D1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2" name="Text Box 93">
          <a:extLst>
            <a:ext uri="{FF2B5EF4-FFF2-40B4-BE49-F238E27FC236}">
              <a16:creationId xmlns:a16="http://schemas.microsoft.com/office/drawing/2014/main" id="{4A6B904E-11D4-4F5D-9B9F-3C36FE3F771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3" name="Text Box 94">
          <a:extLst>
            <a:ext uri="{FF2B5EF4-FFF2-40B4-BE49-F238E27FC236}">
              <a16:creationId xmlns:a16="http://schemas.microsoft.com/office/drawing/2014/main" id="{D73EF19F-6CF7-49B1-81F9-B7CB9856421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4" name="Text Box 95">
          <a:extLst>
            <a:ext uri="{FF2B5EF4-FFF2-40B4-BE49-F238E27FC236}">
              <a16:creationId xmlns:a16="http://schemas.microsoft.com/office/drawing/2014/main" id="{D6D6A69C-4C96-404E-8AA0-476B2294CBF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5" name="Text Box 96">
          <a:extLst>
            <a:ext uri="{FF2B5EF4-FFF2-40B4-BE49-F238E27FC236}">
              <a16:creationId xmlns:a16="http://schemas.microsoft.com/office/drawing/2014/main" id="{A0ABD094-4F99-4DB0-B034-2F99C67DFB4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6" name="Text Box 97">
          <a:extLst>
            <a:ext uri="{FF2B5EF4-FFF2-40B4-BE49-F238E27FC236}">
              <a16:creationId xmlns:a16="http://schemas.microsoft.com/office/drawing/2014/main" id="{144ADB1B-7A22-4FDF-B4F2-28CAEDF323D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7" name="Text Box 98">
          <a:extLst>
            <a:ext uri="{FF2B5EF4-FFF2-40B4-BE49-F238E27FC236}">
              <a16:creationId xmlns:a16="http://schemas.microsoft.com/office/drawing/2014/main" id="{86C86FB6-72D3-4BEC-A84D-CE7F98C0046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8" name="Text Box 99">
          <a:extLst>
            <a:ext uri="{FF2B5EF4-FFF2-40B4-BE49-F238E27FC236}">
              <a16:creationId xmlns:a16="http://schemas.microsoft.com/office/drawing/2014/main" id="{0FF988FB-4928-4A5E-ABFE-5CD2B45D34C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9" name="Text Box 100">
          <a:extLst>
            <a:ext uri="{FF2B5EF4-FFF2-40B4-BE49-F238E27FC236}">
              <a16:creationId xmlns:a16="http://schemas.microsoft.com/office/drawing/2014/main" id="{FC8E84C7-5B8D-4761-96A0-C7527F3008D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0" name="Text Box 101">
          <a:extLst>
            <a:ext uri="{FF2B5EF4-FFF2-40B4-BE49-F238E27FC236}">
              <a16:creationId xmlns:a16="http://schemas.microsoft.com/office/drawing/2014/main" id="{37493DCD-CB4B-4B02-B83D-24771648534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1" name="Text Box 102">
          <a:extLst>
            <a:ext uri="{FF2B5EF4-FFF2-40B4-BE49-F238E27FC236}">
              <a16:creationId xmlns:a16="http://schemas.microsoft.com/office/drawing/2014/main" id="{00CCC049-0469-466F-A274-709B50C4F8F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2" name="Text Box 103">
          <a:extLst>
            <a:ext uri="{FF2B5EF4-FFF2-40B4-BE49-F238E27FC236}">
              <a16:creationId xmlns:a16="http://schemas.microsoft.com/office/drawing/2014/main" id="{0122423A-653D-4A8D-8C55-1A7C0E81168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3" name="Text Box 104">
          <a:extLst>
            <a:ext uri="{FF2B5EF4-FFF2-40B4-BE49-F238E27FC236}">
              <a16:creationId xmlns:a16="http://schemas.microsoft.com/office/drawing/2014/main" id="{D56E320A-040C-48DC-874E-5035DEF4330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4" name="Text Box 105">
          <a:extLst>
            <a:ext uri="{FF2B5EF4-FFF2-40B4-BE49-F238E27FC236}">
              <a16:creationId xmlns:a16="http://schemas.microsoft.com/office/drawing/2014/main" id="{540C5B65-3094-4A2C-9D43-FE201436030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5" name="Text Box 106">
          <a:extLst>
            <a:ext uri="{FF2B5EF4-FFF2-40B4-BE49-F238E27FC236}">
              <a16:creationId xmlns:a16="http://schemas.microsoft.com/office/drawing/2014/main" id="{C773F979-BA6C-457E-8CFE-896DFFC16EE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6" name="Text Box 107">
          <a:extLst>
            <a:ext uri="{FF2B5EF4-FFF2-40B4-BE49-F238E27FC236}">
              <a16:creationId xmlns:a16="http://schemas.microsoft.com/office/drawing/2014/main" id="{30E05601-9D95-4B05-B7EA-E5162218E76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7" name="Text Box 108">
          <a:extLst>
            <a:ext uri="{FF2B5EF4-FFF2-40B4-BE49-F238E27FC236}">
              <a16:creationId xmlns:a16="http://schemas.microsoft.com/office/drawing/2014/main" id="{F242F9A7-13C7-4AAA-8728-770A92263DF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8" name="Text Box 109">
          <a:extLst>
            <a:ext uri="{FF2B5EF4-FFF2-40B4-BE49-F238E27FC236}">
              <a16:creationId xmlns:a16="http://schemas.microsoft.com/office/drawing/2014/main" id="{F6472A98-F934-45FD-8C3B-5235F63AC5A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9" name="Text Box 110">
          <a:extLst>
            <a:ext uri="{FF2B5EF4-FFF2-40B4-BE49-F238E27FC236}">
              <a16:creationId xmlns:a16="http://schemas.microsoft.com/office/drawing/2014/main" id="{B3328D99-5A1C-42DA-B349-843BFC536B1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0" name="Text Box 111">
          <a:extLst>
            <a:ext uri="{FF2B5EF4-FFF2-40B4-BE49-F238E27FC236}">
              <a16:creationId xmlns:a16="http://schemas.microsoft.com/office/drawing/2014/main" id="{EA36D41C-BFC3-48BB-AEB5-DAA6EAB9948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1" name="Text Box 112">
          <a:extLst>
            <a:ext uri="{FF2B5EF4-FFF2-40B4-BE49-F238E27FC236}">
              <a16:creationId xmlns:a16="http://schemas.microsoft.com/office/drawing/2014/main" id="{93116789-C5C8-47BA-BE08-00E0C0BC3B5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2" name="Text Box 113">
          <a:extLst>
            <a:ext uri="{FF2B5EF4-FFF2-40B4-BE49-F238E27FC236}">
              <a16:creationId xmlns:a16="http://schemas.microsoft.com/office/drawing/2014/main" id="{97C7FA4A-9A18-486D-8866-FF1B517BFA9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3" name="Text Box 114">
          <a:extLst>
            <a:ext uri="{FF2B5EF4-FFF2-40B4-BE49-F238E27FC236}">
              <a16:creationId xmlns:a16="http://schemas.microsoft.com/office/drawing/2014/main" id="{D621D7CA-D334-4F49-8E44-8EEA7ECA602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4" name="Text Box 115">
          <a:extLst>
            <a:ext uri="{FF2B5EF4-FFF2-40B4-BE49-F238E27FC236}">
              <a16:creationId xmlns:a16="http://schemas.microsoft.com/office/drawing/2014/main" id="{DB70E604-9658-445D-A41C-2DA1BB3614E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5" name="Text Box 116">
          <a:extLst>
            <a:ext uri="{FF2B5EF4-FFF2-40B4-BE49-F238E27FC236}">
              <a16:creationId xmlns:a16="http://schemas.microsoft.com/office/drawing/2014/main" id="{B9D88D28-45AA-4CDD-8AC4-C63C1F86AF9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6" name="Text Box 117">
          <a:extLst>
            <a:ext uri="{FF2B5EF4-FFF2-40B4-BE49-F238E27FC236}">
              <a16:creationId xmlns:a16="http://schemas.microsoft.com/office/drawing/2014/main" id="{73EC715F-12BE-47A3-8386-8D3695FCC62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7" name="Text Box 118">
          <a:extLst>
            <a:ext uri="{FF2B5EF4-FFF2-40B4-BE49-F238E27FC236}">
              <a16:creationId xmlns:a16="http://schemas.microsoft.com/office/drawing/2014/main" id="{84EABDA8-D747-450D-8A53-0537C05133C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8" name="Text Box 119">
          <a:extLst>
            <a:ext uri="{FF2B5EF4-FFF2-40B4-BE49-F238E27FC236}">
              <a16:creationId xmlns:a16="http://schemas.microsoft.com/office/drawing/2014/main" id="{10FBC23E-7DE4-494A-AE7B-25F30561DAB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9" name="Text Box 120">
          <a:extLst>
            <a:ext uri="{FF2B5EF4-FFF2-40B4-BE49-F238E27FC236}">
              <a16:creationId xmlns:a16="http://schemas.microsoft.com/office/drawing/2014/main" id="{59821C50-A3E2-4E8E-BB43-38F2446EA19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0" name="Text Box 121">
          <a:extLst>
            <a:ext uri="{FF2B5EF4-FFF2-40B4-BE49-F238E27FC236}">
              <a16:creationId xmlns:a16="http://schemas.microsoft.com/office/drawing/2014/main" id="{4A28C142-8C10-4F1B-9867-37FD9030417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1" name="Text Box 122">
          <a:extLst>
            <a:ext uri="{FF2B5EF4-FFF2-40B4-BE49-F238E27FC236}">
              <a16:creationId xmlns:a16="http://schemas.microsoft.com/office/drawing/2014/main" id="{70226C29-A7D3-43CB-A311-FB788A005E4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2" name="Text Box 123">
          <a:extLst>
            <a:ext uri="{FF2B5EF4-FFF2-40B4-BE49-F238E27FC236}">
              <a16:creationId xmlns:a16="http://schemas.microsoft.com/office/drawing/2014/main" id="{9BD5DC38-9AEB-4163-AC40-1BF27AB3220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3" name="Text Box 124">
          <a:extLst>
            <a:ext uri="{FF2B5EF4-FFF2-40B4-BE49-F238E27FC236}">
              <a16:creationId xmlns:a16="http://schemas.microsoft.com/office/drawing/2014/main" id="{54B357AA-ABAF-4C4E-A4C6-BAB0B06FF22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4" name="Text Box 125">
          <a:extLst>
            <a:ext uri="{FF2B5EF4-FFF2-40B4-BE49-F238E27FC236}">
              <a16:creationId xmlns:a16="http://schemas.microsoft.com/office/drawing/2014/main" id="{F11FD2BE-51DE-4623-BDB4-982269B0D86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5" name="Text Box 126">
          <a:extLst>
            <a:ext uri="{FF2B5EF4-FFF2-40B4-BE49-F238E27FC236}">
              <a16:creationId xmlns:a16="http://schemas.microsoft.com/office/drawing/2014/main" id="{7258C136-248C-4D2F-AC34-2882F62F4E9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6" name="Text Box 127">
          <a:extLst>
            <a:ext uri="{FF2B5EF4-FFF2-40B4-BE49-F238E27FC236}">
              <a16:creationId xmlns:a16="http://schemas.microsoft.com/office/drawing/2014/main" id="{7CBEE73E-FC62-49B4-8E3B-EAC7DE46F94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7" name="Text Box 128">
          <a:extLst>
            <a:ext uri="{FF2B5EF4-FFF2-40B4-BE49-F238E27FC236}">
              <a16:creationId xmlns:a16="http://schemas.microsoft.com/office/drawing/2014/main" id="{279859E9-8F71-4FA1-9655-FE5FA7CE7CD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8" name="Text Box 129">
          <a:extLst>
            <a:ext uri="{FF2B5EF4-FFF2-40B4-BE49-F238E27FC236}">
              <a16:creationId xmlns:a16="http://schemas.microsoft.com/office/drawing/2014/main" id="{8B9C1EFB-E11C-4E4C-BBBD-1A612B507EB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9" name="Text Box 130">
          <a:extLst>
            <a:ext uri="{FF2B5EF4-FFF2-40B4-BE49-F238E27FC236}">
              <a16:creationId xmlns:a16="http://schemas.microsoft.com/office/drawing/2014/main" id="{F509FA33-68A3-4F01-B161-9E9832B2883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0" name="Text Box 131">
          <a:extLst>
            <a:ext uri="{FF2B5EF4-FFF2-40B4-BE49-F238E27FC236}">
              <a16:creationId xmlns:a16="http://schemas.microsoft.com/office/drawing/2014/main" id="{B4D95D37-84B5-4585-9B28-E8253333EFE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1" name="Text Box 132">
          <a:extLst>
            <a:ext uri="{FF2B5EF4-FFF2-40B4-BE49-F238E27FC236}">
              <a16:creationId xmlns:a16="http://schemas.microsoft.com/office/drawing/2014/main" id="{DA5E1B36-2CF2-4BF2-A6F8-7DF08DF94A6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2" name="Text Box 133">
          <a:extLst>
            <a:ext uri="{FF2B5EF4-FFF2-40B4-BE49-F238E27FC236}">
              <a16:creationId xmlns:a16="http://schemas.microsoft.com/office/drawing/2014/main" id="{DDF9FDAB-683D-4965-9CB1-E6C5AE5A0A7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3" name="Text Box 134">
          <a:extLst>
            <a:ext uri="{FF2B5EF4-FFF2-40B4-BE49-F238E27FC236}">
              <a16:creationId xmlns:a16="http://schemas.microsoft.com/office/drawing/2014/main" id="{2454090E-A21E-4BBB-A7A8-8CDB4938B55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4" name="Text Box 135">
          <a:extLst>
            <a:ext uri="{FF2B5EF4-FFF2-40B4-BE49-F238E27FC236}">
              <a16:creationId xmlns:a16="http://schemas.microsoft.com/office/drawing/2014/main" id="{709533A2-C08C-40FA-B3F6-031426FA7F2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5" name="Text Box 136">
          <a:extLst>
            <a:ext uri="{FF2B5EF4-FFF2-40B4-BE49-F238E27FC236}">
              <a16:creationId xmlns:a16="http://schemas.microsoft.com/office/drawing/2014/main" id="{A69A7EC2-34FC-4C00-A71E-EC9C10255DF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6" name="Text Box 137">
          <a:extLst>
            <a:ext uri="{FF2B5EF4-FFF2-40B4-BE49-F238E27FC236}">
              <a16:creationId xmlns:a16="http://schemas.microsoft.com/office/drawing/2014/main" id="{F3B2EC26-4039-476B-AB97-AF2F1D056F9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7" name="Text Box 138">
          <a:extLst>
            <a:ext uri="{FF2B5EF4-FFF2-40B4-BE49-F238E27FC236}">
              <a16:creationId xmlns:a16="http://schemas.microsoft.com/office/drawing/2014/main" id="{DA9DFB6A-2CA9-44D9-901C-99632727BF2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8" name="Text Box 139">
          <a:extLst>
            <a:ext uri="{FF2B5EF4-FFF2-40B4-BE49-F238E27FC236}">
              <a16:creationId xmlns:a16="http://schemas.microsoft.com/office/drawing/2014/main" id="{35AFAA3D-EBB3-4F00-B958-48A8185FBBD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9" name="Text Box 140">
          <a:extLst>
            <a:ext uri="{FF2B5EF4-FFF2-40B4-BE49-F238E27FC236}">
              <a16:creationId xmlns:a16="http://schemas.microsoft.com/office/drawing/2014/main" id="{B1E16FE3-9C29-426F-8A2B-86F1044811A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0" name="Text Box 141">
          <a:extLst>
            <a:ext uri="{FF2B5EF4-FFF2-40B4-BE49-F238E27FC236}">
              <a16:creationId xmlns:a16="http://schemas.microsoft.com/office/drawing/2014/main" id="{E00E9F4E-7D9C-4E59-BBD8-7E86E981D2A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1" name="Text Box 142">
          <a:extLst>
            <a:ext uri="{FF2B5EF4-FFF2-40B4-BE49-F238E27FC236}">
              <a16:creationId xmlns:a16="http://schemas.microsoft.com/office/drawing/2014/main" id="{D003FA78-5791-4A38-9714-C4435E66E3E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2" name="Text Box 143">
          <a:extLst>
            <a:ext uri="{FF2B5EF4-FFF2-40B4-BE49-F238E27FC236}">
              <a16:creationId xmlns:a16="http://schemas.microsoft.com/office/drawing/2014/main" id="{E5DE6763-D308-4D47-A357-683BCB6978C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3" name="Text Box 144">
          <a:extLst>
            <a:ext uri="{FF2B5EF4-FFF2-40B4-BE49-F238E27FC236}">
              <a16:creationId xmlns:a16="http://schemas.microsoft.com/office/drawing/2014/main" id="{913F5537-7848-47EC-B64C-A00E32AA9EC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4" name="Text Box 37">
          <a:extLst>
            <a:ext uri="{FF2B5EF4-FFF2-40B4-BE49-F238E27FC236}">
              <a16:creationId xmlns:a16="http://schemas.microsoft.com/office/drawing/2014/main" id="{F200A170-8645-4749-A3C0-12C1944C18B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5" name="Text Box 38">
          <a:extLst>
            <a:ext uri="{FF2B5EF4-FFF2-40B4-BE49-F238E27FC236}">
              <a16:creationId xmlns:a16="http://schemas.microsoft.com/office/drawing/2014/main" id="{FE9EB857-41DD-4664-AB7F-500BC5340D0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6" name="Text Box 39">
          <a:extLst>
            <a:ext uri="{FF2B5EF4-FFF2-40B4-BE49-F238E27FC236}">
              <a16:creationId xmlns:a16="http://schemas.microsoft.com/office/drawing/2014/main" id="{9CB2D25A-504B-44CF-9388-3EC4F2B1FA8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7" name="Text Box 40">
          <a:extLst>
            <a:ext uri="{FF2B5EF4-FFF2-40B4-BE49-F238E27FC236}">
              <a16:creationId xmlns:a16="http://schemas.microsoft.com/office/drawing/2014/main" id="{C6714FD2-74C7-4491-B368-B71F53DA924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8" name="Text Box 41">
          <a:extLst>
            <a:ext uri="{FF2B5EF4-FFF2-40B4-BE49-F238E27FC236}">
              <a16:creationId xmlns:a16="http://schemas.microsoft.com/office/drawing/2014/main" id="{DF0AD4B4-87B7-42EF-A6D7-91649F9B341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9" name="Text Box 42">
          <a:extLst>
            <a:ext uri="{FF2B5EF4-FFF2-40B4-BE49-F238E27FC236}">
              <a16:creationId xmlns:a16="http://schemas.microsoft.com/office/drawing/2014/main" id="{9EAD1954-A10F-44EF-A94B-B395C17D1DF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0" name="Text Box 43">
          <a:extLst>
            <a:ext uri="{FF2B5EF4-FFF2-40B4-BE49-F238E27FC236}">
              <a16:creationId xmlns:a16="http://schemas.microsoft.com/office/drawing/2014/main" id="{C5709641-B366-4814-971E-3BA0F99E1D5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1" name="Text Box 44">
          <a:extLst>
            <a:ext uri="{FF2B5EF4-FFF2-40B4-BE49-F238E27FC236}">
              <a16:creationId xmlns:a16="http://schemas.microsoft.com/office/drawing/2014/main" id="{B967CB4C-4D96-4484-A8DC-298FA98DD3D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2" name="Text Box 45">
          <a:extLst>
            <a:ext uri="{FF2B5EF4-FFF2-40B4-BE49-F238E27FC236}">
              <a16:creationId xmlns:a16="http://schemas.microsoft.com/office/drawing/2014/main" id="{10E91D96-CAE6-4D61-8FFF-9CCFF0F9C7C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3" name="Text Box 46">
          <a:extLst>
            <a:ext uri="{FF2B5EF4-FFF2-40B4-BE49-F238E27FC236}">
              <a16:creationId xmlns:a16="http://schemas.microsoft.com/office/drawing/2014/main" id="{AE9EBAFA-6E2F-400F-A7D8-6CD15727DAE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4" name="Text Box 47">
          <a:extLst>
            <a:ext uri="{FF2B5EF4-FFF2-40B4-BE49-F238E27FC236}">
              <a16:creationId xmlns:a16="http://schemas.microsoft.com/office/drawing/2014/main" id="{44D3AF5B-9676-4CC8-B82D-2680FE6104F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5" name="Text Box 48">
          <a:extLst>
            <a:ext uri="{FF2B5EF4-FFF2-40B4-BE49-F238E27FC236}">
              <a16:creationId xmlns:a16="http://schemas.microsoft.com/office/drawing/2014/main" id="{16D11D44-5C25-4AF4-A1FA-1D0F34578BA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6" name="Text Box 49">
          <a:extLst>
            <a:ext uri="{FF2B5EF4-FFF2-40B4-BE49-F238E27FC236}">
              <a16:creationId xmlns:a16="http://schemas.microsoft.com/office/drawing/2014/main" id="{55882E65-5B16-4088-98DD-FF8FDFE257D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7" name="Text Box 50">
          <a:extLst>
            <a:ext uri="{FF2B5EF4-FFF2-40B4-BE49-F238E27FC236}">
              <a16:creationId xmlns:a16="http://schemas.microsoft.com/office/drawing/2014/main" id="{81040862-9F3F-4545-ACD0-907ABC13E2D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8" name="Text Box 51">
          <a:extLst>
            <a:ext uri="{FF2B5EF4-FFF2-40B4-BE49-F238E27FC236}">
              <a16:creationId xmlns:a16="http://schemas.microsoft.com/office/drawing/2014/main" id="{C5FFC154-B03E-49EE-B135-FF7DA0A6DE2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9" name="Text Box 52">
          <a:extLst>
            <a:ext uri="{FF2B5EF4-FFF2-40B4-BE49-F238E27FC236}">
              <a16:creationId xmlns:a16="http://schemas.microsoft.com/office/drawing/2014/main" id="{56BBEBA0-5ED6-4E0E-9208-FCFBF3F7B4F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0" name="Text Box 53">
          <a:extLst>
            <a:ext uri="{FF2B5EF4-FFF2-40B4-BE49-F238E27FC236}">
              <a16:creationId xmlns:a16="http://schemas.microsoft.com/office/drawing/2014/main" id="{E9087182-95D3-4B58-904E-2103518E0AB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1" name="Text Box 54">
          <a:extLst>
            <a:ext uri="{FF2B5EF4-FFF2-40B4-BE49-F238E27FC236}">
              <a16:creationId xmlns:a16="http://schemas.microsoft.com/office/drawing/2014/main" id="{F741F67F-FB63-44DA-9872-3239C39A65F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2" name="Text Box 55">
          <a:extLst>
            <a:ext uri="{FF2B5EF4-FFF2-40B4-BE49-F238E27FC236}">
              <a16:creationId xmlns:a16="http://schemas.microsoft.com/office/drawing/2014/main" id="{AC0C5E88-4D58-4C07-8478-6EB9662FB7B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3" name="Text Box 56">
          <a:extLst>
            <a:ext uri="{FF2B5EF4-FFF2-40B4-BE49-F238E27FC236}">
              <a16:creationId xmlns:a16="http://schemas.microsoft.com/office/drawing/2014/main" id="{6C321BE2-B4CC-4813-82A8-0F02EE17168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4" name="Text Box 57">
          <a:extLst>
            <a:ext uri="{FF2B5EF4-FFF2-40B4-BE49-F238E27FC236}">
              <a16:creationId xmlns:a16="http://schemas.microsoft.com/office/drawing/2014/main" id="{C7AC62E3-C498-420C-A508-4740C6BC81F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5" name="Text Box 58">
          <a:extLst>
            <a:ext uri="{FF2B5EF4-FFF2-40B4-BE49-F238E27FC236}">
              <a16:creationId xmlns:a16="http://schemas.microsoft.com/office/drawing/2014/main" id="{EE8939CC-DCE3-4B0A-994F-5145C4381EC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6" name="Text Box 59">
          <a:extLst>
            <a:ext uri="{FF2B5EF4-FFF2-40B4-BE49-F238E27FC236}">
              <a16:creationId xmlns:a16="http://schemas.microsoft.com/office/drawing/2014/main" id="{972524DB-52C3-439A-8939-52EACB8CE4E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7" name="Text Box 60">
          <a:extLst>
            <a:ext uri="{FF2B5EF4-FFF2-40B4-BE49-F238E27FC236}">
              <a16:creationId xmlns:a16="http://schemas.microsoft.com/office/drawing/2014/main" id="{F98B97F7-58DF-442A-BBC6-42EBEEEF507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8" name="Text Box 61">
          <a:extLst>
            <a:ext uri="{FF2B5EF4-FFF2-40B4-BE49-F238E27FC236}">
              <a16:creationId xmlns:a16="http://schemas.microsoft.com/office/drawing/2014/main" id="{DEAF755D-B7FA-4665-8E74-C451E98F2E7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9" name="Text Box 62">
          <a:extLst>
            <a:ext uri="{FF2B5EF4-FFF2-40B4-BE49-F238E27FC236}">
              <a16:creationId xmlns:a16="http://schemas.microsoft.com/office/drawing/2014/main" id="{F0F43B57-BCE1-4134-A7E6-D941D9C8DE4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0" name="Text Box 63">
          <a:extLst>
            <a:ext uri="{FF2B5EF4-FFF2-40B4-BE49-F238E27FC236}">
              <a16:creationId xmlns:a16="http://schemas.microsoft.com/office/drawing/2014/main" id="{1DBE8DFF-2872-4A5B-8E34-D7FAE83C956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1" name="Text Box 64">
          <a:extLst>
            <a:ext uri="{FF2B5EF4-FFF2-40B4-BE49-F238E27FC236}">
              <a16:creationId xmlns:a16="http://schemas.microsoft.com/office/drawing/2014/main" id="{3648AEED-E8E0-47EC-8F0B-1AB362D0719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2" name="Text Box 65">
          <a:extLst>
            <a:ext uri="{FF2B5EF4-FFF2-40B4-BE49-F238E27FC236}">
              <a16:creationId xmlns:a16="http://schemas.microsoft.com/office/drawing/2014/main" id="{9C0AE6BD-5F15-4286-9CF9-766C078D46B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3" name="Text Box 66">
          <a:extLst>
            <a:ext uri="{FF2B5EF4-FFF2-40B4-BE49-F238E27FC236}">
              <a16:creationId xmlns:a16="http://schemas.microsoft.com/office/drawing/2014/main" id="{3616A8B8-E2D8-4472-864E-FE9576077DD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4" name="Text Box 67">
          <a:extLst>
            <a:ext uri="{FF2B5EF4-FFF2-40B4-BE49-F238E27FC236}">
              <a16:creationId xmlns:a16="http://schemas.microsoft.com/office/drawing/2014/main" id="{B182F754-6B93-44C9-8FC7-82BF607FDDD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5" name="Text Box 68">
          <a:extLst>
            <a:ext uri="{FF2B5EF4-FFF2-40B4-BE49-F238E27FC236}">
              <a16:creationId xmlns:a16="http://schemas.microsoft.com/office/drawing/2014/main" id="{C1CDFEA9-D730-4CFA-B016-428F8486C7C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6" name="Text Box 69">
          <a:extLst>
            <a:ext uri="{FF2B5EF4-FFF2-40B4-BE49-F238E27FC236}">
              <a16:creationId xmlns:a16="http://schemas.microsoft.com/office/drawing/2014/main" id="{598B4B4B-43CE-4717-83C6-BEB0F3A7F20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7" name="Text Box 70">
          <a:extLst>
            <a:ext uri="{FF2B5EF4-FFF2-40B4-BE49-F238E27FC236}">
              <a16:creationId xmlns:a16="http://schemas.microsoft.com/office/drawing/2014/main" id="{2796F7DE-EE41-42C3-947D-7588DB5B7D8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8" name="Text Box 71">
          <a:extLst>
            <a:ext uri="{FF2B5EF4-FFF2-40B4-BE49-F238E27FC236}">
              <a16:creationId xmlns:a16="http://schemas.microsoft.com/office/drawing/2014/main" id="{7EDC4EE8-FFD6-4B1B-8C8B-560DE4B22FA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9" name="Text Box 72">
          <a:extLst>
            <a:ext uri="{FF2B5EF4-FFF2-40B4-BE49-F238E27FC236}">
              <a16:creationId xmlns:a16="http://schemas.microsoft.com/office/drawing/2014/main" id="{2A094870-2105-4909-8454-6D9B47F44E5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88BA59D-3B3E-4BCE-A714-ADFB6CEB29F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B922AB87-983C-49B2-A75D-F1726889994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3E9254A4-356D-448B-9ECB-F3F3287E50D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5" name="Text Box 4">
          <a:extLst>
            <a:ext uri="{FF2B5EF4-FFF2-40B4-BE49-F238E27FC236}">
              <a16:creationId xmlns:a16="http://schemas.microsoft.com/office/drawing/2014/main" id="{5A763A90-80B5-443E-B8CA-491082AF4BF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52046F6E-AFEE-4911-BD26-F994A50A497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7" name="Text Box 6">
          <a:extLst>
            <a:ext uri="{FF2B5EF4-FFF2-40B4-BE49-F238E27FC236}">
              <a16:creationId xmlns:a16="http://schemas.microsoft.com/office/drawing/2014/main" id="{27F22E88-F162-4A7C-8516-09D9C1D672E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BDE58297-ECBC-4AFE-AF70-D52FABD2D81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D5B1C131-D7B7-4271-95D0-EF54CB2DDD0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0" name="Text Box 9">
          <a:extLst>
            <a:ext uri="{FF2B5EF4-FFF2-40B4-BE49-F238E27FC236}">
              <a16:creationId xmlns:a16="http://schemas.microsoft.com/office/drawing/2014/main" id="{6FF3240D-F3AF-431C-905C-B41170A20DC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1" name="Text Box 10">
          <a:extLst>
            <a:ext uri="{FF2B5EF4-FFF2-40B4-BE49-F238E27FC236}">
              <a16:creationId xmlns:a16="http://schemas.microsoft.com/office/drawing/2014/main" id="{183FD027-5B55-4520-9E0D-6E927765406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D33AE6BE-6176-4635-998D-A669D4C3AF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2F4CAE15-7323-4A2D-986A-9B28423CF9C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AEE34C37-981F-4463-861B-D85CC8CF1FE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B0BC5D2C-8971-472C-8D14-BC1B713D216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FE751C6F-E46A-4FFE-9C6E-CE3602BB46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E031F060-8320-4646-8EF5-9A54FB4DCDF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A5070BAA-1E6C-474E-AFBF-39F1FFF2ED6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9" name="Text Box 18">
          <a:extLst>
            <a:ext uri="{FF2B5EF4-FFF2-40B4-BE49-F238E27FC236}">
              <a16:creationId xmlns:a16="http://schemas.microsoft.com/office/drawing/2014/main" id="{E2723371-E0FE-44FA-88F2-D9589EFBCE3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id="{A0580EF2-628D-4A7D-8DE8-3CBFAA78385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id="{175CC16F-01E7-4532-82D9-B830590143A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id="{2A636086-44F4-4260-B52E-00BAD5619BE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id="{B9D2EBDE-03F7-45C2-9E18-D1CD52BD669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id="{3737BC63-C74D-493F-828B-CBD34BFD62D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id="{C6E1E21C-EC5B-4EFB-AE4D-033CF2E70CA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CACE723D-DE2A-41FF-AEFE-3CE224412C9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B90EF132-418B-4839-8459-50146ABE4A0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id="{E6B75FD5-86FA-432B-922A-3B6379C5CC5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9122D4F9-8376-4094-A6D8-36AB7E894D7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id="{D84D9DE0-CD57-4683-A496-3EE248BD7A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1" name="Text Box 30">
          <a:extLst>
            <a:ext uri="{FF2B5EF4-FFF2-40B4-BE49-F238E27FC236}">
              <a16:creationId xmlns:a16="http://schemas.microsoft.com/office/drawing/2014/main" id="{64D1BB93-C018-4D5B-AB93-E9BEE20B9E8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id="{5AC72774-E578-43AD-89E0-27D0B61DD67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3" name="Text Box 32">
          <a:extLst>
            <a:ext uri="{FF2B5EF4-FFF2-40B4-BE49-F238E27FC236}">
              <a16:creationId xmlns:a16="http://schemas.microsoft.com/office/drawing/2014/main" id="{3EC08BEB-B1A4-404D-8D47-5DAF3F47A69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4" name="Text Box 33">
          <a:extLst>
            <a:ext uri="{FF2B5EF4-FFF2-40B4-BE49-F238E27FC236}">
              <a16:creationId xmlns:a16="http://schemas.microsoft.com/office/drawing/2014/main" id="{6A3F40D4-8BCD-44E8-8E7A-B5C665177C9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5" name="Text Box 34">
          <a:extLst>
            <a:ext uri="{FF2B5EF4-FFF2-40B4-BE49-F238E27FC236}">
              <a16:creationId xmlns:a16="http://schemas.microsoft.com/office/drawing/2014/main" id="{C7309D41-4F82-4866-B09D-63C6571957A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6" name="Text Box 35">
          <a:extLst>
            <a:ext uri="{FF2B5EF4-FFF2-40B4-BE49-F238E27FC236}">
              <a16:creationId xmlns:a16="http://schemas.microsoft.com/office/drawing/2014/main" id="{345D1B0E-7065-44DF-9508-DC48E4C36A7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7" name="Text Box 36">
          <a:extLst>
            <a:ext uri="{FF2B5EF4-FFF2-40B4-BE49-F238E27FC236}">
              <a16:creationId xmlns:a16="http://schemas.microsoft.com/office/drawing/2014/main" id="{FD734BD5-5655-4484-84FF-4E2FDB884EE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38" name="Text Box 37">
          <a:extLst>
            <a:ext uri="{FF2B5EF4-FFF2-40B4-BE49-F238E27FC236}">
              <a16:creationId xmlns:a16="http://schemas.microsoft.com/office/drawing/2014/main" id="{7E60DBB8-B859-4D8C-8AEB-738AA1CF533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39" name="Text Box 38">
          <a:extLst>
            <a:ext uri="{FF2B5EF4-FFF2-40B4-BE49-F238E27FC236}">
              <a16:creationId xmlns:a16="http://schemas.microsoft.com/office/drawing/2014/main" id="{0A307618-908D-46DA-BFFD-2EAF17A8B03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0" name="Text Box 39">
          <a:extLst>
            <a:ext uri="{FF2B5EF4-FFF2-40B4-BE49-F238E27FC236}">
              <a16:creationId xmlns:a16="http://schemas.microsoft.com/office/drawing/2014/main" id="{67E9D2E9-40CB-46CF-BD9C-993C980E97D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1" name="Text Box 40">
          <a:extLst>
            <a:ext uri="{FF2B5EF4-FFF2-40B4-BE49-F238E27FC236}">
              <a16:creationId xmlns:a16="http://schemas.microsoft.com/office/drawing/2014/main" id="{DF3A9804-90DE-4DBE-A242-7B6121C29D5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2" name="Text Box 41">
          <a:extLst>
            <a:ext uri="{FF2B5EF4-FFF2-40B4-BE49-F238E27FC236}">
              <a16:creationId xmlns:a16="http://schemas.microsoft.com/office/drawing/2014/main" id="{6FB1583C-832A-491C-B583-5B6FA1C4D0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3" name="Text Box 42">
          <a:extLst>
            <a:ext uri="{FF2B5EF4-FFF2-40B4-BE49-F238E27FC236}">
              <a16:creationId xmlns:a16="http://schemas.microsoft.com/office/drawing/2014/main" id="{BFADAAC0-A1D1-4A43-A4D8-EA7BFC4478C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4" name="Text Box 43">
          <a:extLst>
            <a:ext uri="{FF2B5EF4-FFF2-40B4-BE49-F238E27FC236}">
              <a16:creationId xmlns:a16="http://schemas.microsoft.com/office/drawing/2014/main" id="{AE7394A7-EA6C-48B5-8D06-300B955AD08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5" name="Text Box 44">
          <a:extLst>
            <a:ext uri="{FF2B5EF4-FFF2-40B4-BE49-F238E27FC236}">
              <a16:creationId xmlns:a16="http://schemas.microsoft.com/office/drawing/2014/main" id="{A7765B1D-95DA-497B-AC4C-B94CF64D0F8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6" name="Text Box 45">
          <a:extLst>
            <a:ext uri="{FF2B5EF4-FFF2-40B4-BE49-F238E27FC236}">
              <a16:creationId xmlns:a16="http://schemas.microsoft.com/office/drawing/2014/main" id="{12B787D3-78B5-414A-B5F1-69242C5C516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7" name="Text Box 46">
          <a:extLst>
            <a:ext uri="{FF2B5EF4-FFF2-40B4-BE49-F238E27FC236}">
              <a16:creationId xmlns:a16="http://schemas.microsoft.com/office/drawing/2014/main" id="{00802C11-45CF-4080-A382-FF97EC4375E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8" name="Text Box 47">
          <a:extLst>
            <a:ext uri="{FF2B5EF4-FFF2-40B4-BE49-F238E27FC236}">
              <a16:creationId xmlns:a16="http://schemas.microsoft.com/office/drawing/2014/main" id="{000C6BB5-2F95-4ABB-BC4C-BFA2EDE89EC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9" name="Text Box 48">
          <a:extLst>
            <a:ext uri="{FF2B5EF4-FFF2-40B4-BE49-F238E27FC236}">
              <a16:creationId xmlns:a16="http://schemas.microsoft.com/office/drawing/2014/main" id="{E85E80C1-1E55-4EA9-B9AE-3A2F32ED35F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0" name="Text Box 49">
          <a:extLst>
            <a:ext uri="{FF2B5EF4-FFF2-40B4-BE49-F238E27FC236}">
              <a16:creationId xmlns:a16="http://schemas.microsoft.com/office/drawing/2014/main" id="{31BDC17D-FD01-4921-AD8B-736445A0656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1" name="Text Box 50">
          <a:extLst>
            <a:ext uri="{FF2B5EF4-FFF2-40B4-BE49-F238E27FC236}">
              <a16:creationId xmlns:a16="http://schemas.microsoft.com/office/drawing/2014/main" id="{6A50751B-8BDE-4EBB-8DDF-33F120E037E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2" name="Text Box 51">
          <a:extLst>
            <a:ext uri="{FF2B5EF4-FFF2-40B4-BE49-F238E27FC236}">
              <a16:creationId xmlns:a16="http://schemas.microsoft.com/office/drawing/2014/main" id="{75CBF4BD-A17F-430C-A227-A82597AC7B0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3" name="Text Box 52">
          <a:extLst>
            <a:ext uri="{FF2B5EF4-FFF2-40B4-BE49-F238E27FC236}">
              <a16:creationId xmlns:a16="http://schemas.microsoft.com/office/drawing/2014/main" id="{224D12C0-5432-4998-938F-53E54839063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4" name="Text Box 53">
          <a:extLst>
            <a:ext uri="{FF2B5EF4-FFF2-40B4-BE49-F238E27FC236}">
              <a16:creationId xmlns:a16="http://schemas.microsoft.com/office/drawing/2014/main" id="{F265C64F-0EC6-4EB1-9437-891604BF419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5" name="Text Box 54">
          <a:extLst>
            <a:ext uri="{FF2B5EF4-FFF2-40B4-BE49-F238E27FC236}">
              <a16:creationId xmlns:a16="http://schemas.microsoft.com/office/drawing/2014/main" id="{98920133-C3D9-4316-B459-A2366F40C2C4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6" name="Text Box 55">
          <a:extLst>
            <a:ext uri="{FF2B5EF4-FFF2-40B4-BE49-F238E27FC236}">
              <a16:creationId xmlns:a16="http://schemas.microsoft.com/office/drawing/2014/main" id="{E20DD9DB-45D3-4877-8737-4495222B8DA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7" name="Text Box 56">
          <a:extLst>
            <a:ext uri="{FF2B5EF4-FFF2-40B4-BE49-F238E27FC236}">
              <a16:creationId xmlns:a16="http://schemas.microsoft.com/office/drawing/2014/main" id="{5A3DDA0D-D006-4529-B5DD-B5D0EF0CD03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8" name="Text Box 57">
          <a:extLst>
            <a:ext uri="{FF2B5EF4-FFF2-40B4-BE49-F238E27FC236}">
              <a16:creationId xmlns:a16="http://schemas.microsoft.com/office/drawing/2014/main" id="{815D9538-0B7A-4DF3-A2BB-8432B3756B2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9" name="Text Box 58">
          <a:extLst>
            <a:ext uri="{FF2B5EF4-FFF2-40B4-BE49-F238E27FC236}">
              <a16:creationId xmlns:a16="http://schemas.microsoft.com/office/drawing/2014/main" id="{DAA6BEE6-115E-49FF-BA5A-B496D660B08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0" name="Text Box 59">
          <a:extLst>
            <a:ext uri="{FF2B5EF4-FFF2-40B4-BE49-F238E27FC236}">
              <a16:creationId xmlns:a16="http://schemas.microsoft.com/office/drawing/2014/main" id="{87B59B02-0C6A-4029-A610-AC1D4144507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1" name="Text Box 60">
          <a:extLst>
            <a:ext uri="{FF2B5EF4-FFF2-40B4-BE49-F238E27FC236}">
              <a16:creationId xmlns:a16="http://schemas.microsoft.com/office/drawing/2014/main" id="{0B797546-BD54-4C82-B013-AE2F90DA5D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2" name="Text Box 61">
          <a:extLst>
            <a:ext uri="{FF2B5EF4-FFF2-40B4-BE49-F238E27FC236}">
              <a16:creationId xmlns:a16="http://schemas.microsoft.com/office/drawing/2014/main" id="{AF17F9F4-0276-4B53-A5F1-CC92E7DB948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3" name="Text Box 62">
          <a:extLst>
            <a:ext uri="{FF2B5EF4-FFF2-40B4-BE49-F238E27FC236}">
              <a16:creationId xmlns:a16="http://schemas.microsoft.com/office/drawing/2014/main" id="{60AC5BA4-E895-4261-8748-AC4B07D38D8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4" name="Text Box 63">
          <a:extLst>
            <a:ext uri="{FF2B5EF4-FFF2-40B4-BE49-F238E27FC236}">
              <a16:creationId xmlns:a16="http://schemas.microsoft.com/office/drawing/2014/main" id="{1F3964FE-9FCA-4576-B02B-F36D163E854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5" name="Text Box 64">
          <a:extLst>
            <a:ext uri="{FF2B5EF4-FFF2-40B4-BE49-F238E27FC236}">
              <a16:creationId xmlns:a16="http://schemas.microsoft.com/office/drawing/2014/main" id="{14445409-C78B-4D5D-9A98-1B84D054359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6" name="Text Box 65">
          <a:extLst>
            <a:ext uri="{FF2B5EF4-FFF2-40B4-BE49-F238E27FC236}">
              <a16:creationId xmlns:a16="http://schemas.microsoft.com/office/drawing/2014/main" id="{2B2514A7-F5FD-4553-BEE9-054C3DC277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7" name="Text Box 66">
          <a:extLst>
            <a:ext uri="{FF2B5EF4-FFF2-40B4-BE49-F238E27FC236}">
              <a16:creationId xmlns:a16="http://schemas.microsoft.com/office/drawing/2014/main" id="{BC9211A6-4C18-4E1D-A2D5-CFEA39A7199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8" name="Text Box 67">
          <a:extLst>
            <a:ext uri="{FF2B5EF4-FFF2-40B4-BE49-F238E27FC236}">
              <a16:creationId xmlns:a16="http://schemas.microsoft.com/office/drawing/2014/main" id="{C41035A3-B273-456F-B427-64FE81C9891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9" name="Text Box 68">
          <a:extLst>
            <a:ext uri="{FF2B5EF4-FFF2-40B4-BE49-F238E27FC236}">
              <a16:creationId xmlns:a16="http://schemas.microsoft.com/office/drawing/2014/main" id="{2C79871E-BB91-428E-9DC2-05E99DD2B16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0" name="Text Box 69">
          <a:extLst>
            <a:ext uri="{FF2B5EF4-FFF2-40B4-BE49-F238E27FC236}">
              <a16:creationId xmlns:a16="http://schemas.microsoft.com/office/drawing/2014/main" id="{49F4B935-E279-42D6-A901-11B4C857660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1" name="Text Box 70">
          <a:extLst>
            <a:ext uri="{FF2B5EF4-FFF2-40B4-BE49-F238E27FC236}">
              <a16:creationId xmlns:a16="http://schemas.microsoft.com/office/drawing/2014/main" id="{A2673D6A-B40B-41F6-A4BD-1BE1F3388F2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2" name="Text Box 71">
          <a:extLst>
            <a:ext uri="{FF2B5EF4-FFF2-40B4-BE49-F238E27FC236}">
              <a16:creationId xmlns:a16="http://schemas.microsoft.com/office/drawing/2014/main" id="{E3464739-AE5C-418B-AD0C-15699F7FCB9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3" name="Text Box 72">
          <a:extLst>
            <a:ext uri="{FF2B5EF4-FFF2-40B4-BE49-F238E27FC236}">
              <a16:creationId xmlns:a16="http://schemas.microsoft.com/office/drawing/2014/main" id="{C760424C-44E3-48F0-9912-96ED2EC59A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4" name="Text Box 73">
          <a:extLst>
            <a:ext uri="{FF2B5EF4-FFF2-40B4-BE49-F238E27FC236}">
              <a16:creationId xmlns:a16="http://schemas.microsoft.com/office/drawing/2014/main" id="{4841EE8A-1791-4404-8B50-AAD9FBC2B5D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5" name="Text Box 74">
          <a:extLst>
            <a:ext uri="{FF2B5EF4-FFF2-40B4-BE49-F238E27FC236}">
              <a16:creationId xmlns:a16="http://schemas.microsoft.com/office/drawing/2014/main" id="{BB690477-3897-4DEB-967A-BBD759F82FD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6" name="Text Box 75">
          <a:extLst>
            <a:ext uri="{FF2B5EF4-FFF2-40B4-BE49-F238E27FC236}">
              <a16:creationId xmlns:a16="http://schemas.microsoft.com/office/drawing/2014/main" id="{6C11B011-28A3-49A3-99FC-E44280F99F2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7" name="Text Box 76">
          <a:extLst>
            <a:ext uri="{FF2B5EF4-FFF2-40B4-BE49-F238E27FC236}">
              <a16:creationId xmlns:a16="http://schemas.microsoft.com/office/drawing/2014/main" id="{C697E2DA-6D77-4CE1-BDC4-C8888A3378F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8" name="Text Box 77">
          <a:extLst>
            <a:ext uri="{FF2B5EF4-FFF2-40B4-BE49-F238E27FC236}">
              <a16:creationId xmlns:a16="http://schemas.microsoft.com/office/drawing/2014/main" id="{5ACEE7B2-09DD-47A3-B322-281DB5EDD1C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9" name="Text Box 78">
          <a:extLst>
            <a:ext uri="{FF2B5EF4-FFF2-40B4-BE49-F238E27FC236}">
              <a16:creationId xmlns:a16="http://schemas.microsoft.com/office/drawing/2014/main" id="{2538A776-A7E9-4FC2-8201-887F7975FE4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0" name="Text Box 79">
          <a:extLst>
            <a:ext uri="{FF2B5EF4-FFF2-40B4-BE49-F238E27FC236}">
              <a16:creationId xmlns:a16="http://schemas.microsoft.com/office/drawing/2014/main" id="{69657A22-31CE-4D8C-96B2-58B06D9D979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1" name="Text Box 80">
          <a:extLst>
            <a:ext uri="{FF2B5EF4-FFF2-40B4-BE49-F238E27FC236}">
              <a16:creationId xmlns:a16="http://schemas.microsoft.com/office/drawing/2014/main" id="{8559B2CF-8C0C-4E17-97BB-4EEB3E6679F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2" name="Text Box 81">
          <a:extLst>
            <a:ext uri="{FF2B5EF4-FFF2-40B4-BE49-F238E27FC236}">
              <a16:creationId xmlns:a16="http://schemas.microsoft.com/office/drawing/2014/main" id="{E8665251-1E2F-4C8C-91EE-A7ABBCAEA43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3" name="Text Box 82">
          <a:extLst>
            <a:ext uri="{FF2B5EF4-FFF2-40B4-BE49-F238E27FC236}">
              <a16:creationId xmlns:a16="http://schemas.microsoft.com/office/drawing/2014/main" id="{1E679FB1-D5E5-4C86-A638-DF173ED1B4D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4" name="Text Box 83">
          <a:extLst>
            <a:ext uri="{FF2B5EF4-FFF2-40B4-BE49-F238E27FC236}">
              <a16:creationId xmlns:a16="http://schemas.microsoft.com/office/drawing/2014/main" id="{CED437BF-3214-456A-95D5-19F9ABAB2CC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5" name="Text Box 84">
          <a:extLst>
            <a:ext uri="{FF2B5EF4-FFF2-40B4-BE49-F238E27FC236}">
              <a16:creationId xmlns:a16="http://schemas.microsoft.com/office/drawing/2014/main" id="{73E958A8-CAD7-4E7C-B21B-074E180EB8E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6" name="Text Box 85">
          <a:extLst>
            <a:ext uri="{FF2B5EF4-FFF2-40B4-BE49-F238E27FC236}">
              <a16:creationId xmlns:a16="http://schemas.microsoft.com/office/drawing/2014/main" id="{7BADAEB8-58F6-4030-B245-A8A1FBE96BD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7" name="Text Box 86">
          <a:extLst>
            <a:ext uri="{FF2B5EF4-FFF2-40B4-BE49-F238E27FC236}">
              <a16:creationId xmlns:a16="http://schemas.microsoft.com/office/drawing/2014/main" id="{C749A418-5CC4-4B6D-9253-02FC1DCE259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8" name="Text Box 87">
          <a:extLst>
            <a:ext uri="{FF2B5EF4-FFF2-40B4-BE49-F238E27FC236}">
              <a16:creationId xmlns:a16="http://schemas.microsoft.com/office/drawing/2014/main" id="{C84599ED-13DF-4203-A4DE-511601ABF7E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9" name="Text Box 88">
          <a:extLst>
            <a:ext uri="{FF2B5EF4-FFF2-40B4-BE49-F238E27FC236}">
              <a16:creationId xmlns:a16="http://schemas.microsoft.com/office/drawing/2014/main" id="{9600590F-DDEF-4B9F-ABFD-0E4FC68503E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0" name="Text Box 89">
          <a:extLst>
            <a:ext uri="{FF2B5EF4-FFF2-40B4-BE49-F238E27FC236}">
              <a16:creationId xmlns:a16="http://schemas.microsoft.com/office/drawing/2014/main" id="{4A539675-CB77-470C-AB64-48EAF9BAE464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1" name="Text Box 90">
          <a:extLst>
            <a:ext uri="{FF2B5EF4-FFF2-40B4-BE49-F238E27FC236}">
              <a16:creationId xmlns:a16="http://schemas.microsoft.com/office/drawing/2014/main" id="{FE108862-F5A9-40BE-9F1F-F52F0FDB72C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2" name="Text Box 91">
          <a:extLst>
            <a:ext uri="{FF2B5EF4-FFF2-40B4-BE49-F238E27FC236}">
              <a16:creationId xmlns:a16="http://schemas.microsoft.com/office/drawing/2014/main" id="{2721AE7A-2185-49E1-B122-988BD31507F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3" name="Text Box 92">
          <a:extLst>
            <a:ext uri="{FF2B5EF4-FFF2-40B4-BE49-F238E27FC236}">
              <a16:creationId xmlns:a16="http://schemas.microsoft.com/office/drawing/2014/main" id="{F042AC53-557E-45EF-8AEA-5277881559B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4" name="Text Box 93">
          <a:extLst>
            <a:ext uri="{FF2B5EF4-FFF2-40B4-BE49-F238E27FC236}">
              <a16:creationId xmlns:a16="http://schemas.microsoft.com/office/drawing/2014/main" id="{B0C0F716-3CE2-4441-9F38-ECD9F1D9731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5" name="Text Box 94">
          <a:extLst>
            <a:ext uri="{FF2B5EF4-FFF2-40B4-BE49-F238E27FC236}">
              <a16:creationId xmlns:a16="http://schemas.microsoft.com/office/drawing/2014/main" id="{EAE8CFC8-D594-435C-99A1-F062DC316AB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6" name="Text Box 95">
          <a:extLst>
            <a:ext uri="{FF2B5EF4-FFF2-40B4-BE49-F238E27FC236}">
              <a16:creationId xmlns:a16="http://schemas.microsoft.com/office/drawing/2014/main" id="{4A856010-3898-4CC7-B461-140066D0FFD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7" name="Text Box 96">
          <a:extLst>
            <a:ext uri="{FF2B5EF4-FFF2-40B4-BE49-F238E27FC236}">
              <a16:creationId xmlns:a16="http://schemas.microsoft.com/office/drawing/2014/main" id="{18F0DFA8-4DA7-4900-B854-38C852221A9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8" name="Text Box 97">
          <a:extLst>
            <a:ext uri="{FF2B5EF4-FFF2-40B4-BE49-F238E27FC236}">
              <a16:creationId xmlns:a16="http://schemas.microsoft.com/office/drawing/2014/main" id="{DBE86238-213C-4E9D-98E4-B8E165DBB0A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9" name="Text Box 98">
          <a:extLst>
            <a:ext uri="{FF2B5EF4-FFF2-40B4-BE49-F238E27FC236}">
              <a16:creationId xmlns:a16="http://schemas.microsoft.com/office/drawing/2014/main" id="{E2EA36F9-A7A7-47A3-9255-FA0CEF34122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0" name="Text Box 99">
          <a:extLst>
            <a:ext uri="{FF2B5EF4-FFF2-40B4-BE49-F238E27FC236}">
              <a16:creationId xmlns:a16="http://schemas.microsoft.com/office/drawing/2014/main" id="{8A372D5D-C5B9-4C14-A6BF-C9696955167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1" name="Text Box 100">
          <a:extLst>
            <a:ext uri="{FF2B5EF4-FFF2-40B4-BE49-F238E27FC236}">
              <a16:creationId xmlns:a16="http://schemas.microsoft.com/office/drawing/2014/main" id="{353D80EB-DE5D-4609-BD53-BEAB49264FE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2" name="Text Box 101">
          <a:extLst>
            <a:ext uri="{FF2B5EF4-FFF2-40B4-BE49-F238E27FC236}">
              <a16:creationId xmlns:a16="http://schemas.microsoft.com/office/drawing/2014/main" id="{6A06BFBB-5ECB-47FE-B397-10768193147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3" name="Text Box 102">
          <a:extLst>
            <a:ext uri="{FF2B5EF4-FFF2-40B4-BE49-F238E27FC236}">
              <a16:creationId xmlns:a16="http://schemas.microsoft.com/office/drawing/2014/main" id="{D427C988-F095-42F3-84A3-F99562AC1AC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4" name="Text Box 103">
          <a:extLst>
            <a:ext uri="{FF2B5EF4-FFF2-40B4-BE49-F238E27FC236}">
              <a16:creationId xmlns:a16="http://schemas.microsoft.com/office/drawing/2014/main" id="{56805EF4-A051-4101-9408-42027C6F47A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5" name="Text Box 104">
          <a:extLst>
            <a:ext uri="{FF2B5EF4-FFF2-40B4-BE49-F238E27FC236}">
              <a16:creationId xmlns:a16="http://schemas.microsoft.com/office/drawing/2014/main" id="{39A0C9F9-1ABD-43A1-88AF-1E51D4CF0CC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6" name="Text Box 105">
          <a:extLst>
            <a:ext uri="{FF2B5EF4-FFF2-40B4-BE49-F238E27FC236}">
              <a16:creationId xmlns:a16="http://schemas.microsoft.com/office/drawing/2014/main" id="{1062DBE4-C09E-4716-AD71-B03CA7F70AC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7" name="Text Box 106">
          <a:extLst>
            <a:ext uri="{FF2B5EF4-FFF2-40B4-BE49-F238E27FC236}">
              <a16:creationId xmlns:a16="http://schemas.microsoft.com/office/drawing/2014/main" id="{0DF4725C-C039-4C70-9EC1-3BA018C3790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8" name="Text Box 107">
          <a:extLst>
            <a:ext uri="{FF2B5EF4-FFF2-40B4-BE49-F238E27FC236}">
              <a16:creationId xmlns:a16="http://schemas.microsoft.com/office/drawing/2014/main" id="{EFB608D9-2555-4881-B02B-BA757147EED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9" name="Text Box 108">
          <a:extLst>
            <a:ext uri="{FF2B5EF4-FFF2-40B4-BE49-F238E27FC236}">
              <a16:creationId xmlns:a16="http://schemas.microsoft.com/office/drawing/2014/main" id="{F1320505-41EA-4C40-B1AF-2A8EEE53A78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0" name="Text Box 109">
          <a:extLst>
            <a:ext uri="{FF2B5EF4-FFF2-40B4-BE49-F238E27FC236}">
              <a16:creationId xmlns:a16="http://schemas.microsoft.com/office/drawing/2014/main" id="{4370C917-80BB-4FA5-907F-1EFAE8F893B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1" name="Text Box 110">
          <a:extLst>
            <a:ext uri="{FF2B5EF4-FFF2-40B4-BE49-F238E27FC236}">
              <a16:creationId xmlns:a16="http://schemas.microsoft.com/office/drawing/2014/main" id="{7654853C-475E-48FC-ADCC-543BC2FFDF9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2" name="Text Box 111">
          <a:extLst>
            <a:ext uri="{FF2B5EF4-FFF2-40B4-BE49-F238E27FC236}">
              <a16:creationId xmlns:a16="http://schemas.microsoft.com/office/drawing/2014/main" id="{79C2AD31-FC02-4990-BEB7-A64ED6B7680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3" name="Text Box 112">
          <a:extLst>
            <a:ext uri="{FF2B5EF4-FFF2-40B4-BE49-F238E27FC236}">
              <a16:creationId xmlns:a16="http://schemas.microsoft.com/office/drawing/2014/main" id="{BFE28467-1961-4C2F-9597-BB1CD9DE194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4" name="Text Box 113">
          <a:extLst>
            <a:ext uri="{FF2B5EF4-FFF2-40B4-BE49-F238E27FC236}">
              <a16:creationId xmlns:a16="http://schemas.microsoft.com/office/drawing/2014/main" id="{F96AF801-F1C1-4E5B-9E9F-B33593D87DB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5" name="Text Box 114">
          <a:extLst>
            <a:ext uri="{FF2B5EF4-FFF2-40B4-BE49-F238E27FC236}">
              <a16:creationId xmlns:a16="http://schemas.microsoft.com/office/drawing/2014/main" id="{E6D113F4-1B06-4334-8E69-32BA83D7952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6" name="Text Box 115">
          <a:extLst>
            <a:ext uri="{FF2B5EF4-FFF2-40B4-BE49-F238E27FC236}">
              <a16:creationId xmlns:a16="http://schemas.microsoft.com/office/drawing/2014/main" id="{44A6DC02-C5AB-4C5A-8030-6BFAD76B315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7" name="Text Box 116">
          <a:extLst>
            <a:ext uri="{FF2B5EF4-FFF2-40B4-BE49-F238E27FC236}">
              <a16:creationId xmlns:a16="http://schemas.microsoft.com/office/drawing/2014/main" id="{9AD30C95-086A-47B6-B274-21DAEAF8869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8" name="Text Box 117">
          <a:extLst>
            <a:ext uri="{FF2B5EF4-FFF2-40B4-BE49-F238E27FC236}">
              <a16:creationId xmlns:a16="http://schemas.microsoft.com/office/drawing/2014/main" id="{7AA5151E-8DA0-41E8-B17F-FF86BBB2223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9" name="Text Box 118">
          <a:extLst>
            <a:ext uri="{FF2B5EF4-FFF2-40B4-BE49-F238E27FC236}">
              <a16:creationId xmlns:a16="http://schemas.microsoft.com/office/drawing/2014/main" id="{AEB3F25C-5202-4604-9E6C-3FABF98F356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0" name="Text Box 119">
          <a:extLst>
            <a:ext uri="{FF2B5EF4-FFF2-40B4-BE49-F238E27FC236}">
              <a16:creationId xmlns:a16="http://schemas.microsoft.com/office/drawing/2014/main" id="{B84C6A1A-536F-4DB9-925D-FF3ACF5B4CC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1" name="Text Box 120">
          <a:extLst>
            <a:ext uri="{FF2B5EF4-FFF2-40B4-BE49-F238E27FC236}">
              <a16:creationId xmlns:a16="http://schemas.microsoft.com/office/drawing/2014/main" id="{64EF0653-4349-4C78-BD80-7851A03C42B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2" name="Text Box 121">
          <a:extLst>
            <a:ext uri="{FF2B5EF4-FFF2-40B4-BE49-F238E27FC236}">
              <a16:creationId xmlns:a16="http://schemas.microsoft.com/office/drawing/2014/main" id="{BF1C75C2-62E5-4199-AC34-7E632E23903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3" name="Text Box 122">
          <a:extLst>
            <a:ext uri="{FF2B5EF4-FFF2-40B4-BE49-F238E27FC236}">
              <a16:creationId xmlns:a16="http://schemas.microsoft.com/office/drawing/2014/main" id="{8328D717-2A92-40AB-A58A-E74F5F177EB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4" name="Text Box 123">
          <a:extLst>
            <a:ext uri="{FF2B5EF4-FFF2-40B4-BE49-F238E27FC236}">
              <a16:creationId xmlns:a16="http://schemas.microsoft.com/office/drawing/2014/main" id="{42FB01AA-5B9C-4420-89D7-29DF59AB57E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5" name="Text Box 124">
          <a:extLst>
            <a:ext uri="{FF2B5EF4-FFF2-40B4-BE49-F238E27FC236}">
              <a16:creationId xmlns:a16="http://schemas.microsoft.com/office/drawing/2014/main" id="{266AC635-F502-4CD4-92B7-A1C522B9513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6" name="Text Box 125">
          <a:extLst>
            <a:ext uri="{FF2B5EF4-FFF2-40B4-BE49-F238E27FC236}">
              <a16:creationId xmlns:a16="http://schemas.microsoft.com/office/drawing/2014/main" id="{DC90492D-6360-4639-B184-B1AB037BC3A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7" name="Text Box 126">
          <a:extLst>
            <a:ext uri="{FF2B5EF4-FFF2-40B4-BE49-F238E27FC236}">
              <a16:creationId xmlns:a16="http://schemas.microsoft.com/office/drawing/2014/main" id="{0D8D99C2-AB21-4BBB-A311-70A813E749D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8" name="Text Box 127">
          <a:extLst>
            <a:ext uri="{FF2B5EF4-FFF2-40B4-BE49-F238E27FC236}">
              <a16:creationId xmlns:a16="http://schemas.microsoft.com/office/drawing/2014/main" id="{F0122B20-34FF-4DB9-B786-FEB39ACCB5E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9" name="Text Box 128">
          <a:extLst>
            <a:ext uri="{FF2B5EF4-FFF2-40B4-BE49-F238E27FC236}">
              <a16:creationId xmlns:a16="http://schemas.microsoft.com/office/drawing/2014/main" id="{19611B3F-5A2C-49AC-AE48-D3048E15C04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0" name="Text Box 129">
          <a:extLst>
            <a:ext uri="{FF2B5EF4-FFF2-40B4-BE49-F238E27FC236}">
              <a16:creationId xmlns:a16="http://schemas.microsoft.com/office/drawing/2014/main" id="{46B3481A-E856-4022-93AB-AF76E97264C4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1" name="Text Box 130">
          <a:extLst>
            <a:ext uri="{FF2B5EF4-FFF2-40B4-BE49-F238E27FC236}">
              <a16:creationId xmlns:a16="http://schemas.microsoft.com/office/drawing/2014/main" id="{8AAEA6E4-EA91-4C03-9E52-240D6049F05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2" name="Text Box 131">
          <a:extLst>
            <a:ext uri="{FF2B5EF4-FFF2-40B4-BE49-F238E27FC236}">
              <a16:creationId xmlns:a16="http://schemas.microsoft.com/office/drawing/2014/main" id="{C17F3066-E03B-46B8-9AB3-8C992DB51B0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3" name="Text Box 132">
          <a:extLst>
            <a:ext uri="{FF2B5EF4-FFF2-40B4-BE49-F238E27FC236}">
              <a16:creationId xmlns:a16="http://schemas.microsoft.com/office/drawing/2014/main" id="{81F4D814-0E12-429E-9377-0D04B3174BA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4" name="Text Box 133">
          <a:extLst>
            <a:ext uri="{FF2B5EF4-FFF2-40B4-BE49-F238E27FC236}">
              <a16:creationId xmlns:a16="http://schemas.microsoft.com/office/drawing/2014/main" id="{F7A8C7CA-03C0-48FA-AE0A-E3BA818043C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5" name="Text Box 134">
          <a:extLst>
            <a:ext uri="{FF2B5EF4-FFF2-40B4-BE49-F238E27FC236}">
              <a16:creationId xmlns:a16="http://schemas.microsoft.com/office/drawing/2014/main" id="{00BB74E5-7813-453F-AA16-19E12430C72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6" name="Text Box 135">
          <a:extLst>
            <a:ext uri="{FF2B5EF4-FFF2-40B4-BE49-F238E27FC236}">
              <a16:creationId xmlns:a16="http://schemas.microsoft.com/office/drawing/2014/main" id="{B4A0ABFA-BE8C-4537-92ED-A870BE6B744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7" name="Text Box 136">
          <a:extLst>
            <a:ext uri="{FF2B5EF4-FFF2-40B4-BE49-F238E27FC236}">
              <a16:creationId xmlns:a16="http://schemas.microsoft.com/office/drawing/2014/main" id="{29A7311C-90CD-4963-8302-36EC369D561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8" name="Text Box 137">
          <a:extLst>
            <a:ext uri="{FF2B5EF4-FFF2-40B4-BE49-F238E27FC236}">
              <a16:creationId xmlns:a16="http://schemas.microsoft.com/office/drawing/2014/main" id="{479186D0-6E9B-4DBE-9B39-7B22C115D90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9" name="Text Box 138">
          <a:extLst>
            <a:ext uri="{FF2B5EF4-FFF2-40B4-BE49-F238E27FC236}">
              <a16:creationId xmlns:a16="http://schemas.microsoft.com/office/drawing/2014/main" id="{24ACF90B-001C-4FBF-9E0E-CEF676F5F9F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0" name="Text Box 139">
          <a:extLst>
            <a:ext uri="{FF2B5EF4-FFF2-40B4-BE49-F238E27FC236}">
              <a16:creationId xmlns:a16="http://schemas.microsoft.com/office/drawing/2014/main" id="{9B9901AF-E973-4E4E-BCDE-2640E7B3436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1" name="Text Box 140">
          <a:extLst>
            <a:ext uri="{FF2B5EF4-FFF2-40B4-BE49-F238E27FC236}">
              <a16:creationId xmlns:a16="http://schemas.microsoft.com/office/drawing/2014/main" id="{CDEC9C45-9D8F-4627-922C-0AE59B9F28B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2" name="Text Box 141">
          <a:extLst>
            <a:ext uri="{FF2B5EF4-FFF2-40B4-BE49-F238E27FC236}">
              <a16:creationId xmlns:a16="http://schemas.microsoft.com/office/drawing/2014/main" id="{79F0615A-C28C-46C5-BB4C-1D124E0EF07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3" name="Text Box 142">
          <a:extLst>
            <a:ext uri="{FF2B5EF4-FFF2-40B4-BE49-F238E27FC236}">
              <a16:creationId xmlns:a16="http://schemas.microsoft.com/office/drawing/2014/main" id="{F589FB72-F5C3-41F8-96A6-A549E13A392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4" name="Text Box 143">
          <a:extLst>
            <a:ext uri="{FF2B5EF4-FFF2-40B4-BE49-F238E27FC236}">
              <a16:creationId xmlns:a16="http://schemas.microsoft.com/office/drawing/2014/main" id="{08732BF9-7E16-4814-9063-84EC5A564D1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5" name="Text Box 144">
          <a:extLst>
            <a:ext uri="{FF2B5EF4-FFF2-40B4-BE49-F238E27FC236}">
              <a16:creationId xmlns:a16="http://schemas.microsoft.com/office/drawing/2014/main" id="{9C77A8DD-4D5B-40C7-89C4-454BCC13C6E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id="{29584111-338C-4F36-A1C3-CB53611A85E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7" name="Text Box 2">
          <a:extLst>
            <a:ext uri="{FF2B5EF4-FFF2-40B4-BE49-F238E27FC236}">
              <a16:creationId xmlns:a16="http://schemas.microsoft.com/office/drawing/2014/main" id="{97C1E655-B52F-4BDD-82E7-63F302FED70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8" name="Text Box 3">
          <a:extLst>
            <a:ext uri="{FF2B5EF4-FFF2-40B4-BE49-F238E27FC236}">
              <a16:creationId xmlns:a16="http://schemas.microsoft.com/office/drawing/2014/main" id="{29BDABFD-9DEA-4801-A009-CA2B93679A4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9" name="Text Box 4">
          <a:extLst>
            <a:ext uri="{FF2B5EF4-FFF2-40B4-BE49-F238E27FC236}">
              <a16:creationId xmlns:a16="http://schemas.microsoft.com/office/drawing/2014/main" id="{9D6BC9AD-C2AE-4A61-84C2-6E36CCA13C8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0" name="Text Box 5">
          <a:extLst>
            <a:ext uri="{FF2B5EF4-FFF2-40B4-BE49-F238E27FC236}">
              <a16:creationId xmlns:a16="http://schemas.microsoft.com/office/drawing/2014/main" id="{5F90AFEC-64F7-4212-9886-EE0082690B4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1" name="Text Box 6">
          <a:extLst>
            <a:ext uri="{FF2B5EF4-FFF2-40B4-BE49-F238E27FC236}">
              <a16:creationId xmlns:a16="http://schemas.microsoft.com/office/drawing/2014/main" id="{5076D000-3A17-4C8F-891E-6D1B2AB39DA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2" name="Text Box 7">
          <a:extLst>
            <a:ext uri="{FF2B5EF4-FFF2-40B4-BE49-F238E27FC236}">
              <a16:creationId xmlns:a16="http://schemas.microsoft.com/office/drawing/2014/main" id="{AFF81466-4844-4B70-8645-0D4C05D2FF1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3" name="Text Box 8">
          <a:extLst>
            <a:ext uri="{FF2B5EF4-FFF2-40B4-BE49-F238E27FC236}">
              <a16:creationId xmlns:a16="http://schemas.microsoft.com/office/drawing/2014/main" id="{C3002420-E8F8-4A89-91DC-64305E38BB2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4" name="Text Box 9">
          <a:extLst>
            <a:ext uri="{FF2B5EF4-FFF2-40B4-BE49-F238E27FC236}">
              <a16:creationId xmlns:a16="http://schemas.microsoft.com/office/drawing/2014/main" id="{0BBF361A-35B8-46F8-AA1D-44B5B3F8641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5" name="Text Box 10">
          <a:extLst>
            <a:ext uri="{FF2B5EF4-FFF2-40B4-BE49-F238E27FC236}">
              <a16:creationId xmlns:a16="http://schemas.microsoft.com/office/drawing/2014/main" id="{C6FF5C13-DCE5-436F-A70A-88DF02E5B52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6" name="Text Box 11">
          <a:extLst>
            <a:ext uri="{FF2B5EF4-FFF2-40B4-BE49-F238E27FC236}">
              <a16:creationId xmlns:a16="http://schemas.microsoft.com/office/drawing/2014/main" id="{D91F4456-952D-454F-81FA-D6207402D16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7" name="Text Box 12">
          <a:extLst>
            <a:ext uri="{FF2B5EF4-FFF2-40B4-BE49-F238E27FC236}">
              <a16:creationId xmlns:a16="http://schemas.microsoft.com/office/drawing/2014/main" id="{7513EB21-D43E-41A5-A572-904A847380C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8" name="Text Box 13">
          <a:extLst>
            <a:ext uri="{FF2B5EF4-FFF2-40B4-BE49-F238E27FC236}">
              <a16:creationId xmlns:a16="http://schemas.microsoft.com/office/drawing/2014/main" id="{5AB33383-DB6C-4DA2-BBF6-2D2767BEC6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9" name="Text Box 14">
          <a:extLst>
            <a:ext uri="{FF2B5EF4-FFF2-40B4-BE49-F238E27FC236}">
              <a16:creationId xmlns:a16="http://schemas.microsoft.com/office/drawing/2014/main" id="{9611EA42-E102-4AA1-97B7-AD0053F4F63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0" name="Text Box 15">
          <a:extLst>
            <a:ext uri="{FF2B5EF4-FFF2-40B4-BE49-F238E27FC236}">
              <a16:creationId xmlns:a16="http://schemas.microsoft.com/office/drawing/2014/main" id="{618F1D70-E6BF-47BB-86B8-0A2C289EF66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1" name="Text Box 16">
          <a:extLst>
            <a:ext uri="{FF2B5EF4-FFF2-40B4-BE49-F238E27FC236}">
              <a16:creationId xmlns:a16="http://schemas.microsoft.com/office/drawing/2014/main" id="{2AA79A65-5D7B-435E-BF92-2C40C9775E8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2" name="Text Box 17">
          <a:extLst>
            <a:ext uri="{FF2B5EF4-FFF2-40B4-BE49-F238E27FC236}">
              <a16:creationId xmlns:a16="http://schemas.microsoft.com/office/drawing/2014/main" id="{43049B51-367A-43DE-A263-CF147023C43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3" name="Text Box 18">
          <a:extLst>
            <a:ext uri="{FF2B5EF4-FFF2-40B4-BE49-F238E27FC236}">
              <a16:creationId xmlns:a16="http://schemas.microsoft.com/office/drawing/2014/main" id="{6E266503-F388-427A-9326-CDA3E15C3B1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4" name="Text Box 19">
          <a:extLst>
            <a:ext uri="{FF2B5EF4-FFF2-40B4-BE49-F238E27FC236}">
              <a16:creationId xmlns:a16="http://schemas.microsoft.com/office/drawing/2014/main" id="{580EF863-126C-4099-80F1-F775030D5E3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5" name="Text Box 20">
          <a:extLst>
            <a:ext uri="{FF2B5EF4-FFF2-40B4-BE49-F238E27FC236}">
              <a16:creationId xmlns:a16="http://schemas.microsoft.com/office/drawing/2014/main" id="{1741620F-5C2E-4D3F-BCAB-A6805707E45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6" name="Text Box 21">
          <a:extLst>
            <a:ext uri="{FF2B5EF4-FFF2-40B4-BE49-F238E27FC236}">
              <a16:creationId xmlns:a16="http://schemas.microsoft.com/office/drawing/2014/main" id="{75240996-394A-4E91-9F7F-3EA1D8D3EB7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7" name="Text Box 22">
          <a:extLst>
            <a:ext uri="{FF2B5EF4-FFF2-40B4-BE49-F238E27FC236}">
              <a16:creationId xmlns:a16="http://schemas.microsoft.com/office/drawing/2014/main" id="{93224F1E-FCEB-4983-B843-6BF396CE5D6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8" name="Text Box 23">
          <a:extLst>
            <a:ext uri="{FF2B5EF4-FFF2-40B4-BE49-F238E27FC236}">
              <a16:creationId xmlns:a16="http://schemas.microsoft.com/office/drawing/2014/main" id="{681C3255-A24A-49D4-A8BA-FD1A66C0B7A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9" name="Text Box 24">
          <a:extLst>
            <a:ext uri="{FF2B5EF4-FFF2-40B4-BE49-F238E27FC236}">
              <a16:creationId xmlns:a16="http://schemas.microsoft.com/office/drawing/2014/main" id="{65F31E64-E346-4CEC-AEB4-D78EC6AC182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0" name="Text Box 25">
          <a:extLst>
            <a:ext uri="{FF2B5EF4-FFF2-40B4-BE49-F238E27FC236}">
              <a16:creationId xmlns:a16="http://schemas.microsoft.com/office/drawing/2014/main" id="{76E42702-3A25-472F-B3F4-C1F1B517CFF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1" name="Text Box 26">
          <a:extLst>
            <a:ext uri="{FF2B5EF4-FFF2-40B4-BE49-F238E27FC236}">
              <a16:creationId xmlns:a16="http://schemas.microsoft.com/office/drawing/2014/main" id="{22F0442D-C296-4471-B697-47114407B35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2" name="Text Box 27">
          <a:extLst>
            <a:ext uri="{FF2B5EF4-FFF2-40B4-BE49-F238E27FC236}">
              <a16:creationId xmlns:a16="http://schemas.microsoft.com/office/drawing/2014/main" id="{18DF4774-9241-4F18-B154-3913C193314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3" name="Text Box 28">
          <a:extLst>
            <a:ext uri="{FF2B5EF4-FFF2-40B4-BE49-F238E27FC236}">
              <a16:creationId xmlns:a16="http://schemas.microsoft.com/office/drawing/2014/main" id="{FE0B09E4-B524-4EBD-BECA-5BD9CFED8B6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4" name="Text Box 29">
          <a:extLst>
            <a:ext uri="{FF2B5EF4-FFF2-40B4-BE49-F238E27FC236}">
              <a16:creationId xmlns:a16="http://schemas.microsoft.com/office/drawing/2014/main" id="{668F52C0-909A-4F9B-83C8-38D58F68C41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5" name="Text Box 30">
          <a:extLst>
            <a:ext uri="{FF2B5EF4-FFF2-40B4-BE49-F238E27FC236}">
              <a16:creationId xmlns:a16="http://schemas.microsoft.com/office/drawing/2014/main" id="{E1DDFF7E-B4EB-45A7-A4F9-1DA0E568E51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6" name="Text Box 31">
          <a:extLst>
            <a:ext uri="{FF2B5EF4-FFF2-40B4-BE49-F238E27FC236}">
              <a16:creationId xmlns:a16="http://schemas.microsoft.com/office/drawing/2014/main" id="{20C7EEAC-A70D-4AD9-8386-1342C50F48F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7" name="Text Box 32">
          <a:extLst>
            <a:ext uri="{FF2B5EF4-FFF2-40B4-BE49-F238E27FC236}">
              <a16:creationId xmlns:a16="http://schemas.microsoft.com/office/drawing/2014/main" id="{E7464844-F015-4458-AB69-47B3F4ABE2D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8" name="Text Box 33">
          <a:extLst>
            <a:ext uri="{FF2B5EF4-FFF2-40B4-BE49-F238E27FC236}">
              <a16:creationId xmlns:a16="http://schemas.microsoft.com/office/drawing/2014/main" id="{93579735-796A-45E6-ACF4-42C528A6626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9" name="Text Box 34">
          <a:extLst>
            <a:ext uri="{FF2B5EF4-FFF2-40B4-BE49-F238E27FC236}">
              <a16:creationId xmlns:a16="http://schemas.microsoft.com/office/drawing/2014/main" id="{BC2BFD0A-BA4E-4CBE-8B38-943F0B32AAC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80" name="Text Box 35">
          <a:extLst>
            <a:ext uri="{FF2B5EF4-FFF2-40B4-BE49-F238E27FC236}">
              <a16:creationId xmlns:a16="http://schemas.microsoft.com/office/drawing/2014/main" id="{2CE2085E-91CD-471A-8AC7-A7F30D681D1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81" name="Text Box 36">
          <a:extLst>
            <a:ext uri="{FF2B5EF4-FFF2-40B4-BE49-F238E27FC236}">
              <a16:creationId xmlns:a16="http://schemas.microsoft.com/office/drawing/2014/main" id="{5C255581-2F27-4FA1-8183-56DEDD12B6B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2" name="Text Box 37">
          <a:extLst>
            <a:ext uri="{FF2B5EF4-FFF2-40B4-BE49-F238E27FC236}">
              <a16:creationId xmlns:a16="http://schemas.microsoft.com/office/drawing/2014/main" id="{346A0804-FF47-417B-B9CC-5CB8A39EE67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3" name="Text Box 38">
          <a:extLst>
            <a:ext uri="{FF2B5EF4-FFF2-40B4-BE49-F238E27FC236}">
              <a16:creationId xmlns:a16="http://schemas.microsoft.com/office/drawing/2014/main" id="{B7E3806A-F863-472B-AE1C-9708238F9B5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4" name="Text Box 39">
          <a:extLst>
            <a:ext uri="{FF2B5EF4-FFF2-40B4-BE49-F238E27FC236}">
              <a16:creationId xmlns:a16="http://schemas.microsoft.com/office/drawing/2014/main" id="{C8C7C8ED-60F8-4043-8E8B-1EC97AE4073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5" name="Text Box 40">
          <a:extLst>
            <a:ext uri="{FF2B5EF4-FFF2-40B4-BE49-F238E27FC236}">
              <a16:creationId xmlns:a16="http://schemas.microsoft.com/office/drawing/2014/main" id="{D2F0B312-B97D-434D-A72C-E42AA105EA8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6" name="Text Box 41">
          <a:extLst>
            <a:ext uri="{FF2B5EF4-FFF2-40B4-BE49-F238E27FC236}">
              <a16:creationId xmlns:a16="http://schemas.microsoft.com/office/drawing/2014/main" id="{570ACE29-B781-4DD3-A381-7BD56CF55D1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7" name="Text Box 42">
          <a:extLst>
            <a:ext uri="{FF2B5EF4-FFF2-40B4-BE49-F238E27FC236}">
              <a16:creationId xmlns:a16="http://schemas.microsoft.com/office/drawing/2014/main" id="{48560AD4-FCAC-460D-9442-B435172B61B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8" name="Text Box 43">
          <a:extLst>
            <a:ext uri="{FF2B5EF4-FFF2-40B4-BE49-F238E27FC236}">
              <a16:creationId xmlns:a16="http://schemas.microsoft.com/office/drawing/2014/main" id="{D7728765-DFDC-4665-A03D-0D13A75566E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9" name="Text Box 44">
          <a:extLst>
            <a:ext uri="{FF2B5EF4-FFF2-40B4-BE49-F238E27FC236}">
              <a16:creationId xmlns:a16="http://schemas.microsoft.com/office/drawing/2014/main" id="{80296ECB-F4F5-4204-BD0C-522AFAE6119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0" name="Text Box 45">
          <a:extLst>
            <a:ext uri="{FF2B5EF4-FFF2-40B4-BE49-F238E27FC236}">
              <a16:creationId xmlns:a16="http://schemas.microsoft.com/office/drawing/2014/main" id="{E98B53CF-16E7-4AC0-876E-95A6BC2FC1C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1" name="Text Box 46">
          <a:extLst>
            <a:ext uri="{FF2B5EF4-FFF2-40B4-BE49-F238E27FC236}">
              <a16:creationId xmlns:a16="http://schemas.microsoft.com/office/drawing/2014/main" id="{3C22C1DD-FAF4-4CC1-AF25-BBA418C03E3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2" name="Text Box 47">
          <a:extLst>
            <a:ext uri="{FF2B5EF4-FFF2-40B4-BE49-F238E27FC236}">
              <a16:creationId xmlns:a16="http://schemas.microsoft.com/office/drawing/2014/main" id="{E90F7AA5-5B67-4E6B-A3AF-1AB7256AE86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3" name="Text Box 48">
          <a:extLst>
            <a:ext uri="{FF2B5EF4-FFF2-40B4-BE49-F238E27FC236}">
              <a16:creationId xmlns:a16="http://schemas.microsoft.com/office/drawing/2014/main" id="{5B027A6C-9507-4FD2-A73A-2B288D78B12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4" name="Text Box 49">
          <a:extLst>
            <a:ext uri="{FF2B5EF4-FFF2-40B4-BE49-F238E27FC236}">
              <a16:creationId xmlns:a16="http://schemas.microsoft.com/office/drawing/2014/main" id="{944B7F6C-0C38-4130-9FA9-EFB09F2A6B0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5" name="Text Box 50">
          <a:extLst>
            <a:ext uri="{FF2B5EF4-FFF2-40B4-BE49-F238E27FC236}">
              <a16:creationId xmlns:a16="http://schemas.microsoft.com/office/drawing/2014/main" id="{08A9E807-53CF-472D-A628-ABF45C283AF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6" name="Text Box 51">
          <a:extLst>
            <a:ext uri="{FF2B5EF4-FFF2-40B4-BE49-F238E27FC236}">
              <a16:creationId xmlns:a16="http://schemas.microsoft.com/office/drawing/2014/main" id="{6B761A25-30FE-41D8-ABFF-7896D0EEA8F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7" name="Text Box 52">
          <a:extLst>
            <a:ext uri="{FF2B5EF4-FFF2-40B4-BE49-F238E27FC236}">
              <a16:creationId xmlns:a16="http://schemas.microsoft.com/office/drawing/2014/main" id="{B2B750E3-4D1D-439E-9967-02F5753FF0F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8" name="Text Box 53">
          <a:extLst>
            <a:ext uri="{FF2B5EF4-FFF2-40B4-BE49-F238E27FC236}">
              <a16:creationId xmlns:a16="http://schemas.microsoft.com/office/drawing/2014/main" id="{EBF2C639-1F44-4CA9-B327-0856191815B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9" name="Text Box 54">
          <a:extLst>
            <a:ext uri="{FF2B5EF4-FFF2-40B4-BE49-F238E27FC236}">
              <a16:creationId xmlns:a16="http://schemas.microsoft.com/office/drawing/2014/main" id="{414C4AA8-1780-4A12-8015-890969237DE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0" name="Text Box 55">
          <a:extLst>
            <a:ext uri="{FF2B5EF4-FFF2-40B4-BE49-F238E27FC236}">
              <a16:creationId xmlns:a16="http://schemas.microsoft.com/office/drawing/2014/main" id="{AF371CEB-B682-4EAB-9249-FFD1D303975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1" name="Text Box 56">
          <a:extLst>
            <a:ext uri="{FF2B5EF4-FFF2-40B4-BE49-F238E27FC236}">
              <a16:creationId xmlns:a16="http://schemas.microsoft.com/office/drawing/2014/main" id="{FA77E932-AE00-4FF7-92FC-897846F4914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2" name="Text Box 57">
          <a:extLst>
            <a:ext uri="{FF2B5EF4-FFF2-40B4-BE49-F238E27FC236}">
              <a16:creationId xmlns:a16="http://schemas.microsoft.com/office/drawing/2014/main" id="{E3E1C033-0550-4847-943C-162FA454748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3" name="Text Box 58">
          <a:extLst>
            <a:ext uri="{FF2B5EF4-FFF2-40B4-BE49-F238E27FC236}">
              <a16:creationId xmlns:a16="http://schemas.microsoft.com/office/drawing/2014/main" id="{493FF765-30C0-4703-94BD-1E2D5EC9DD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4" name="Text Box 59">
          <a:extLst>
            <a:ext uri="{FF2B5EF4-FFF2-40B4-BE49-F238E27FC236}">
              <a16:creationId xmlns:a16="http://schemas.microsoft.com/office/drawing/2014/main" id="{F3FA6A55-31D4-4F77-9F43-1D5D9BC9D35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5" name="Text Box 60">
          <a:extLst>
            <a:ext uri="{FF2B5EF4-FFF2-40B4-BE49-F238E27FC236}">
              <a16:creationId xmlns:a16="http://schemas.microsoft.com/office/drawing/2014/main" id="{65415D64-39DD-47D4-AE48-C020C360AC5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6" name="Text Box 61">
          <a:extLst>
            <a:ext uri="{FF2B5EF4-FFF2-40B4-BE49-F238E27FC236}">
              <a16:creationId xmlns:a16="http://schemas.microsoft.com/office/drawing/2014/main" id="{170BDEC1-C99D-4835-B5DD-223387144D0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7" name="Text Box 62">
          <a:extLst>
            <a:ext uri="{FF2B5EF4-FFF2-40B4-BE49-F238E27FC236}">
              <a16:creationId xmlns:a16="http://schemas.microsoft.com/office/drawing/2014/main" id="{1CABFA9A-8DA2-4CF2-871E-C5540135AC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8" name="Text Box 63">
          <a:extLst>
            <a:ext uri="{FF2B5EF4-FFF2-40B4-BE49-F238E27FC236}">
              <a16:creationId xmlns:a16="http://schemas.microsoft.com/office/drawing/2014/main" id="{18C65380-0B32-47C8-AD7C-7C98F1DAE7E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9" name="Text Box 64">
          <a:extLst>
            <a:ext uri="{FF2B5EF4-FFF2-40B4-BE49-F238E27FC236}">
              <a16:creationId xmlns:a16="http://schemas.microsoft.com/office/drawing/2014/main" id="{A707C377-84A9-4E7E-A837-B371DF41889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0" name="Text Box 65">
          <a:extLst>
            <a:ext uri="{FF2B5EF4-FFF2-40B4-BE49-F238E27FC236}">
              <a16:creationId xmlns:a16="http://schemas.microsoft.com/office/drawing/2014/main" id="{98B5821C-D215-49AD-8A5D-E79186BD03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1" name="Text Box 66">
          <a:extLst>
            <a:ext uri="{FF2B5EF4-FFF2-40B4-BE49-F238E27FC236}">
              <a16:creationId xmlns:a16="http://schemas.microsoft.com/office/drawing/2014/main" id="{ADA68AB6-2EF3-4435-952F-72AA7D0884A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2" name="Text Box 67">
          <a:extLst>
            <a:ext uri="{FF2B5EF4-FFF2-40B4-BE49-F238E27FC236}">
              <a16:creationId xmlns:a16="http://schemas.microsoft.com/office/drawing/2014/main" id="{4BE713E7-076F-4478-B38B-91E99304C05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3" name="Text Box 68">
          <a:extLst>
            <a:ext uri="{FF2B5EF4-FFF2-40B4-BE49-F238E27FC236}">
              <a16:creationId xmlns:a16="http://schemas.microsoft.com/office/drawing/2014/main" id="{C75D5BE9-F476-4B88-92B0-385C1B533C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4" name="Text Box 69">
          <a:extLst>
            <a:ext uri="{FF2B5EF4-FFF2-40B4-BE49-F238E27FC236}">
              <a16:creationId xmlns:a16="http://schemas.microsoft.com/office/drawing/2014/main" id="{3FE043FD-4E99-4939-A6D1-4E6D731E8CD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5" name="Text Box 70">
          <a:extLst>
            <a:ext uri="{FF2B5EF4-FFF2-40B4-BE49-F238E27FC236}">
              <a16:creationId xmlns:a16="http://schemas.microsoft.com/office/drawing/2014/main" id="{BD0F8D98-88D7-451E-8B24-E95731024C3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6" name="Text Box 71">
          <a:extLst>
            <a:ext uri="{FF2B5EF4-FFF2-40B4-BE49-F238E27FC236}">
              <a16:creationId xmlns:a16="http://schemas.microsoft.com/office/drawing/2014/main" id="{AA421883-7CF5-4A71-A5FD-C2524EF73FE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7" name="Text Box 72">
          <a:extLst>
            <a:ext uri="{FF2B5EF4-FFF2-40B4-BE49-F238E27FC236}">
              <a16:creationId xmlns:a16="http://schemas.microsoft.com/office/drawing/2014/main" id="{C4E50AC1-CB80-4358-929B-3B5D042A88B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id="{E54B10E4-7AB8-44E5-BF22-23D3FF438F5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19" name="Text Box 2">
          <a:extLst>
            <a:ext uri="{FF2B5EF4-FFF2-40B4-BE49-F238E27FC236}">
              <a16:creationId xmlns:a16="http://schemas.microsoft.com/office/drawing/2014/main" id="{EA7501E5-D930-4F07-B11B-5AB60C2B0DB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0" name="Text Box 3">
          <a:extLst>
            <a:ext uri="{FF2B5EF4-FFF2-40B4-BE49-F238E27FC236}">
              <a16:creationId xmlns:a16="http://schemas.microsoft.com/office/drawing/2014/main" id="{DA7F923C-9D59-462A-873B-338347C228B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1" name="Text Box 4">
          <a:extLst>
            <a:ext uri="{FF2B5EF4-FFF2-40B4-BE49-F238E27FC236}">
              <a16:creationId xmlns:a16="http://schemas.microsoft.com/office/drawing/2014/main" id="{5AFF15CA-5FC7-46D9-8433-5B01FE70514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2" name="Text Box 5">
          <a:extLst>
            <a:ext uri="{FF2B5EF4-FFF2-40B4-BE49-F238E27FC236}">
              <a16:creationId xmlns:a16="http://schemas.microsoft.com/office/drawing/2014/main" id="{D4C12F73-BD2A-4ACC-8E01-D95789B9B2F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3" name="Text Box 6">
          <a:extLst>
            <a:ext uri="{FF2B5EF4-FFF2-40B4-BE49-F238E27FC236}">
              <a16:creationId xmlns:a16="http://schemas.microsoft.com/office/drawing/2014/main" id="{24511101-15D4-4A44-B7D5-A4552825E01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4" name="Text Box 7">
          <a:extLst>
            <a:ext uri="{FF2B5EF4-FFF2-40B4-BE49-F238E27FC236}">
              <a16:creationId xmlns:a16="http://schemas.microsoft.com/office/drawing/2014/main" id="{0143E6A2-E370-40E3-A412-36DDC859AB9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5" name="Text Box 8">
          <a:extLst>
            <a:ext uri="{FF2B5EF4-FFF2-40B4-BE49-F238E27FC236}">
              <a16:creationId xmlns:a16="http://schemas.microsoft.com/office/drawing/2014/main" id="{00B2810D-9FBE-4830-AB06-A8315DF29D3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6" name="Text Box 9">
          <a:extLst>
            <a:ext uri="{FF2B5EF4-FFF2-40B4-BE49-F238E27FC236}">
              <a16:creationId xmlns:a16="http://schemas.microsoft.com/office/drawing/2014/main" id="{3E483AD8-29DE-499F-9214-1BBF111B794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7" name="Text Box 10">
          <a:extLst>
            <a:ext uri="{FF2B5EF4-FFF2-40B4-BE49-F238E27FC236}">
              <a16:creationId xmlns:a16="http://schemas.microsoft.com/office/drawing/2014/main" id="{4F707EBB-F77E-47BB-9852-87E85D6A205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8" name="Text Box 11">
          <a:extLst>
            <a:ext uri="{FF2B5EF4-FFF2-40B4-BE49-F238E27FC236}">
              <a16:creationId xmlns:a16="http://schemas.microsoft.com/office/drawing/2014/main" id="{EC8260BA-38DB-496E-A276-0D8776894F1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9" name="Text Box 12">
          <a:extLst>
            <a:ext uri="{FF2B5EF4-FFF2-40B4-BE49-F238E27FC236}">
              <a16:creationId xmlns:a16="http://schemas.microsoft.com/office/drawing/2014/main" id="{AE1CB2AF-CEF4-480F-BDFE-7EADE2F28B9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0" name="Text Box 13">
          <a:extLst>
            <a:ext uri="{FF2B5EF4-FFF2-40B4-BE49-F238E27FC236}">
              <a16:creationId xmlns:a16="http://schemas.microsoft.com/office/drawing/2014/main" id="{3320D74C-1ED4-45F5-A0C0-EE44852A74D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1" name="Text Box 14">
          <a:extLst>
            <a:ext uri="{FF2B5EF4-FFF2-40B4-BE49-F238E27FC236}">
              <a16:creationId xmlns:a16="http://schemas.microsoft.com/office/drawing/2014/main" id="{2350FC58-01E6-40CF-B88F-81CB0C2AE24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2" name="Text Box 15">
          <a:extLst>
            <a:ext uri="{FF2B5EF4-FFF2-40B4-BE49-F238E27FC236}">
              <a16:creationId xmlns:a16="http://schemas.microsoft.com/office/drawing/2014/main" id="{F05DD6A6-104C-4FB7-8DA8-B6B3B3D06E8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3" name="Text Box 16">
          <a:extLst>
            <a:ext uri="{FF2B5EF4-FFF2-40B4-BE49-F238E27FC236}">
              <a16:creationId xmlns:a16="http://schemas.microsoft.com/office/drawing/2014/main" id="{F747890A-7661-492D-92F6-AE2D1F9B557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4" name="Text Box 17">
          <a:extLst>
            <a:ext uri="{FF2B5EF4-FFF2-40B4-BE49-F238E27FC236}">
              <a16:creationId xmlns:a16="http://schemas.microsoft.com/office/drawing/2014/main" id="{C0BD9C6C-493E-4557-B638-B4BA883ECB0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5" name="Text Box 18">
          <a:extLst>
            <a:ext uri="{FF2B5EF4-FFF2-40B4-BE49-F238E27FC236}">
              <a16:creationId xmlns:a16="http://schemas.microsoft.com/office/drawing/2014/main" id="{595665EE-D4D3-409D-B11B-CD1CCF93B8F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6" name="Text Box 19">
          <a:extLst>
            <a:ext uri="{FF2B5EF4-FFF2-40B4-BE49-F238E27FC236}">
              <a16:creationId xmlns:a16="http://schemas.microsoft.com/office/drawing/2014/main" id="{E6895B37-0E78-4DD3-8768-75506BF55CD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7" name="Text Box 20">
          <a:extLst>
            <a:ext uri="{FF2B5EF4-FFF2-40B4-BE49-F238E27FC236}">
              <a16:creationId xmlns:a16="http://schemas.microsoft.com/office/drawing/2014/main" id="{8AF39B68-5F5D-4C66-928D-97655E22FC2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8" name="Text Box 21">
          <a:extLst>
            <a:ext uri="{FF2B5EF4-FFF2-40B4-BE49-F238E27FC236}">
              <a16:creationId xmlns:a16="http://schemas.microsoft.com/office/drawing/2014/main" id="{FCF0E76F-4761-48A5-8177-AB3981DD276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9" name="Text Box 22">
          <a:extLst>
            <a:ext uri="{FF2B5EF4-FFF2-40B4-BE49-F238E27FC236}">
              <a16:creationId xmlns:a16="http://schemas.microsoft.com/office/drawing/2014/main" id="{68F2702A-3E2D-4711-8AA9-1D8A237A900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0" name="Text Box 23">
          <a:extLst>
            <a:ext uri="{FF2B5EF4-FFF2-40B4-BE49-F238E27FC236}">
              <a16:creationId xmlns:a16="http://schemas.microsoft.com/office/drawing/2014/main" id="{CE3413D7-065B-4867-BA32-AC19352D762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1" name="Text Box 24">
          <a:extLst>
            <a:ext uri="{FF2B5EF4-FFF2-40B4-BE49-F238E27FC236}">
              <a16:creationId xmlns:a16="http://schemas.microsoft.com/office/drawing/2014/main" id="{3D8C59F7-F02D-4F75-9585-48E9E10CF09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2" name="Text Box 25">
          <a:extLst>
            <a:ext uri="{FF2B5EF4-FFF2-40B4-BE49-F238E27FC236}">
              <a16:creationId xmlns:a16="http://schemas.microsoft.com/office/drawing/2014/main" id="{FBB0346F-521C-40D2-B46C-B63A8EB701C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3" name="Text Box 26">
          <a:extLst>
            <a:ext uri="{FF2B5EF4-FFF2-40B4-BE49-F238E27FC236}">
              <a16:creationId xmlns:a16="http://schemas.microsoft.com/office/drawing/2014/main" id="{596B60B4-E00D-4E15-A245-C749FB8A918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4" name="Text Box 27">
          <a:extLst>
            <a:ext uri="{FF2B5EF4-FFF2-40B4-BE49-F238E27FC236}">
              <a16:creationId xmlns:a16="http://schemas.microsoft.com/office/drawing/2014/main" id="{6901B992-1498-4D69-8219-58114E62F5A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5" name="Text Box 28">
          <a:extLst>
            <a:ext uri="{FF2B5EF4-FFF2-40B4-BE49-F238E27FC236}">
              <a16:creationId xmlns:a16="http://schemas.microsoft.com/office/drawing/2014/main" id="{B8FC51B5-FC6D-4DA3-8AA0-C662893F990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6" name="Text Box 29">
          <a:extLst>
            <a:ext uri="{FF2B5EF4-FFF2-40B4-BE49-F238E27FC236}">
              <a16:creationId xmlns:a16="http://schemas.microsoft.com/office/drawing/2014/main" id="{5944678D-AD13-4F5D-9AB1-03E60B85B59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7" name="Text Box 30">
          <a:extLst>
            <a:ext uri="{FF2B5EF4-FFF2-40B4-BE49-F238E27FC236}">
              <a16:creationId xmlns:a16="http://schemas.microsoft.com/office/drawing/2014/main" id="{FF3FE745-98A1-4967-BB7B-E2AD6F2F2ED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8" name="Text Box 31">
          <a:extLst>
            <a:ext uri="{FF2B5EF4-FFF2-40B4-BE49-F238E27FC236}">
              <a16:creationId xmlns:a16="http://schemas.microsoft.com/office/drawing/2014/main" id="{FEEB9894-BD6F-4493-A924-8D0401A9CD6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9" name="Text Box 32">
          <a:extLst>
            <a:ext uri="{FF2B5EF4-FFF2-40B4-BE49-F238E27FC236}">
              <a16:creationId xmlns:a16="http://schemas.microsoft.com/office/drawing/2014/main" id="{04B98136-835D-4690-8286-366A9F7D353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0" name="Text Box 33">
          <a:extLst>
            <a:ext uri="{FF2B5EF4-FFF2-40B4-BE49-F238E27FC236}">
              <a16:creationId xmlns:a16="http://schemas.microsoft.com/office/drawing/2014/main" id="{E6090E4A-04E4-4B4B-AC8C-B55484BB1A3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1" name="Text Box 34">
          <a:extLst>
            <a:ext uri="{FF2B5EF4-FFF2-40B4-BE49-F238E27FC236}">
              <a16:creationId xmlns:a16="http://schemas.microsoft.com/office/drawing/2014/main" id="{99D77830-848D-4E78-8FED-57EFD9D09E2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2" name="Text Box 35">
          <a:extLst>
            <a:ext uri="{FF2B5EF4-FFF2-40B4-BE49-F238E27FC236}">
              <a16:creationId xmlns:a16="http://schemas.microsoft.com/office/drawing/2014/main" id="{1E66FC94-C4A4-484C-AD1C-90FA4964B32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3" name="Text Box 36">
          <a:extLst>
            <a:ext uri="{FF2B5EF4-FFF2-40B4-BE49-F238E27FC236}">
              <a16:creationId xmlns:a16="http://schemas.microsoft.com/office/drawing/2014/main" id="{13E4B702-1057-4A4D-B933-701082C93C6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4" name="Text Box 253">
          <a:extLst>
            <a:ext uri="{FF2B5EF4-FFF2-40B4-BE49-F238E27FC236}">
              <a16:creationId xmlns:a16="http://schemas.microsoft.com/office/drawing/2014/main" id="{BC05C10D-6448-4621-B3F5-F3ADCBED5AD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5" name="Text Box 254">
          <a:extLst>
            <a:ext uri="{FF2B5EF4-FFF2-40B4-BE49-F238E27FC236}">
              <a16:creationId xmlns:a16="http://schemas.microsoft.com/office/drawing/2014/main" id="{4DFBC483-5357-4A05-B927-7DA53B8C69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6" name="Text Box 255">
          <a:extLst>
            <a:ext uri="{FF2B5EF4-FFF2-40B4-BE49-F238E27FC236}">
              <a16:creationId xmlns:a16="http://schemas.microsoft.com/office/drawing/2014/main" id="{31CB30C4-BF6A-4AFA-965C-D2BF43A0D3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7" name="Text Box 256">
          <a:extLst>
            <a:ext uri="{FF2B5EF4-FFF2-40B4-BE49-F238E27FC236}">
              <a16:creationId xmlns:a16="http://schemas.microsoft.com/office/drawing/2014/main" id="{1D9F9669-F821-4B55-932E-8E8013CDCF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8" name="Text Box 257">
          <a:extLst>
            <a:ext uri="{FF2B5EF4-FFF2-40B4-BE49-F238E27FC236}">
              <a16:creationId xmlns:a16="http://schemas.microsoft.com/office/drawing/2014/main" id="{FBCA3B4A-E472-4CC3-AAB3-0818D2FC1D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9" name="Text Box 258">
          <a:extLst>
            <a:ext uri="{FF2B5EF4-FFF2-40B4-BE49-F238E27FC236}">
              <a16:creationId xmlns:a16="http://schemas.microsoft.com/office/drawing/2014/main" id="{59DCB740-B1CC-47F9-9F47-8FEA229E16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0" name="Text Box 259">
          <a:extLst>
            <a:ext uri="{FF2B5EF4-FFF2-40B4-BE49-F238E27FC236}">
              <a16:creationId xmlns:a16="http://schemas.microsoft.com/office/drawing/2014/main" id="{EE75EE96-11B9-43A1-B045-1D9D087FB9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1" name="Text Box 260">
          <a:extLst>
            <a:ext uri="{FF2B5EF4-FFF2-40B4-BE49-F238E27FC236}">
              <a16:creationId xmlns:a16="http://schemas.microsoft.com/office/drawing/2014/main" id="{19AD16AF-9BEE-4431-98E2-9A2CC757EF2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2" name="Text Box 261">
          <a:extLst>
            <a:ext uri="{FF2B5EF4-FFF2-40B4-BE49-F238E27FC236}">
              <a16:creationId xmlns:a16="http://schemas.microsoft.com/office/drawing/2014/main" id="{19EFAE54-E6E2-4082-8DB8-E8BCCB7B351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3" name="Text Box 262">
          <a:extLst>
            <a:ext uri="{FF2B5EF4-FFF2-40B4-BE49-F238E27FC236}">
              <a16:creationId xmlns:a16="http://schemas.microsoft.com/office/drawing/2014/main" id="{23B612F9-956E-4FA3-99E6-FE506F102E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4" name="Text Box 263">
          <a:extLst>
            <a:ext uri="{FF2B5EF4-FFF2-40B4-BE49-F238E27FC236}">
              <a16:creationId xmlns:a16="http://schemas.microsoft.com/office/drawing/2014/main" id="{DBCAD46C-7F2C-4306-B14D-39AC6F21476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5" name="Text Box 264">
          <a:extLst>
            <a:ext uri="{FF2B5EF4-FFF2-40B4-BE49-F238E27FC236}">
              <a16:creationId xmlns:a16="http://schemas.microsoft.com/office/drawing/2014/main" id="{95970B7D-00FF-4677-BE8B-765281FA984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6" name="Text Box 265">
          <a:extLst>
            <a:ext uri="{FF2B5EF4-FFF2-40B4-BE49-F238E27FC236}">
              <a16:creationId xmlns:a16="http://schemas.microsoft.com/office/drawing/2014/main" id="{04F407F7-B5A4-4819-BA7A-474658AE56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7" name="Text Box 266">
          <a:extLst>
            <a:ext uri="{FF2B5EF4-FFF2-40B4-BE49-F238E27FC236}">
              <a16:creationId xmlns:a16="http://schemas.microsoft.com/office/drawing/2014/main" id="{98CDC785-E743-4F46-825A-FDCED905691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8" name="Text Box 267">
          <a:extLst>
            <a:ext uri="{FF2B5EF4-FFF2-40B4-BE49-F238E27FC236}">
              <a16:creationId xmlns:a16="http://schemas.microsoft.com/office/drawing/2014/main" id="{3DC9E69E-664C-47B1-B4EA-E0B570404C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9" name="Text Box 268">
          <a:extLst>
            <a:ext uri="{FF2B5EF4-FFF2-40B4-BE49-F238E27FC236}">
              <a16:creationId xmlns:a16="http://schemas.microsoft.com/office/drawing/2014/main" id="{3B1CA772-7863-47AC-AB71-FEDBB7CEE89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0" name="Text Box 269">
          <a:extLst>
            <a:ext uri="{FF2B5EF4-FFF2-40B4-BE49-F238E27FC236}">
              <a16:creationId xmlns:a16="http://schemas.microsoft.com/office/drawing/2014/main" id="{0EF7AC6A-D7BE-4FBC-BEE1-0336B0ABAB3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1" name="Text Box 270">
          <a:extLst>
            <a:ext uri="{FF2B5EF4-FFF2-40B4-BE49-F238E27FC236}">
              <a16:creationId xmlns:a16="http://schemas.microsoft.com/office/drawing/2014/main" id="{3057C3D7-B850-442A-ACB8-60097DBF5E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2" name="Text Box 271">
          <a:extLst>
            <a:ext uri="{FF2B5EF4-FFF2-40B4-BE49-F238E27FC236}">
              <a16:creationId xmlns:a16="http://schemas.microsoft.com/office/drawing/2014/main" id="{895B2EE3-119D-4137-A6FA-E3396FAC15A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3" name="Text Box 272">
          <a:extLst>
            <a:ext uri="{FF2B5EF4-FFF2-40B4-BE49-F238E27FC236}">
              <a16:creationId xmlns:a16="http://schemas.microsoft.com/office/drawing/2014/main" id="{F27917F2-2EEC-457A-87D6-38B98502D6D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4" name="Text Box 273">
          <a:extLst>
            <a:ext uri="{FF2B5EF4-FFF2-40B4-BE49-F238E27FC236}">
              <a16:creationId xmlns:a16="http://schemas.microsoft.com/office/drawing/2014/main" id="{43B6A74F-6F8E-444B-8951-5904EA70D0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5" name="Text Box 274">
          <a:extLst>
            <a:ext uri="{FF2B5EF4-FFF2-40B4-BE49-F238E27FC236}">
              <a16:creationId xmlns:a16="http://schemas.microsoft.com/office/drawing/2014/main" id="{536FFDA6-4BC1-4866-8CB7-98BC49178C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6" name="Text Box 275">
          <a:extLst>
            <a:ext uri="{FF2B5EF4-FFF2-40B4-BE49-F238E27FC236}">
              <a16:creationId xmlns:a16="http://schemas.microsoft.com/office/drawing/2014/main" id="{93D5ECC4-06D4-48FE-936E-FD6B7577681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7" name="Text Box 276">
          <a:extLst>
            <a:ext uri="{FF2B5EF4-FFF2-40B4-BE49-F238E27FC236}">
              <a16:creationId xmlns:a16="http://schemas.microsoft.com/office/drawing/2014/main" id="{2973C0AC-1A92-47F4-87E9-439D496FE5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8" name="Text Box 277">
          <a:extLst>
            <a:ext uri="{FF2B5EF4-FFF2-40B4-BE49-F238E27FC236}">
              <a16:creationId xmlns:a16="http://schemas.microsoft.com/office/drawing/2014/main" id="{41CD7CD5-A5A6-4CAD-B7FC-CFCB7F5B6DE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9" name="Text Box 278">
          <a:extLst>
            <a:ext uri="{FF2B5EF4-FFF2-40B4-BE49-F238E27FC236}">
              <a16:creationId xmlns:a16="http://schemas.microsoft.com/office/drawing/2014/main" id="{5843E23D-9679-430B-AEAE-21094B2A1D8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0" name="Text Box 279">
          <a:extLst>
            <a:ext uri="{FF2B5EF4-FFF2-40B4-BE49-F238E27FC236}">
              <a16:creationId xmlns:a16="http://schemas.microsoft.com/office/drawing/2014/main" id="{BFDE245D-9B0C-49D4-9A6C-DAED564DF9F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1" name="Text Box 280">
          <a:extLst>
            <a:ext uri="{FF2B5EF4-FFF2-40B4-BE49-F238E27FC236}">
              <a16:creationId xmlns:a16="http://schemas.microsoft.com/office/drawing/2014/main" id="{8209D1F2-2605-4346-8CF2-8D219225E0D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2" name="Text Box 281">
          <a:extLst>
            <a:ext uri="{FF2B5EF4-FFF2-40B4-BE49-F238E27FC236}">
              <a16:creationId xmlns:a16="http://schemas.microsoft.com/office/drawing/2014/main" id="{17384694-288E-44D1-B4A0-797AA14125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3" name="Text Box 282">
          <a:extLst>
            <a:ext uri="{FF2B5EF4-FFF2-40B4-BE49-F238E27FC236}">
              <a16:creationId xmlns:a16="http://schemas.microsoft.com/office/drawing/2014/main" id="{4FEE46D2-8174-4D82-A93F-AEF9812BCA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4" name="Text Box 283">
          <a:extLst>
            <a:ext uri="{FF2B5EF4-FFF2-40B4-BE49-F238E27FC236}">
              <a16:creationId xmlns:a16="http://schemas.microsoft.com/office/drawing/2014/main" id="{5866E3A5-8198-4752-B31D-F37475D3BF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5" name="Text Box 284">
          <a:extLst>
            <a:ext uri="{FF2B5EF4-FFF2-40B4-BE49-F238E27FC236}">
              <a16:creationId xmlns:a16="http://schemas.microsoft.com/office/drawing/2014/main" id="{116EDB88-F632-4B31-B551-061C452E61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6" name="Text Box 285">
          <a:extLst>
            <a:ext uri="{FF2B5EF4-FFF2-40B4-BE49-F238E27FC236}">
              <a16:creationId xmlns:a16="http://schemas.microsoft.com/office/drawing/2014/main" id="{71597822-7ECD-43B1-B7A8-C71F95BE85A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7" name="Text Box 286">
          <a:extLst>
            <a:ext uri="{FF2B5EF4-FFF2-40B4-BE49-F238E27FC236}">
              <a16:creationId xmlns:a16="http://schemas.microsoft.com/office/drawing/2014/main" id="{20835F2F-0474-48A0-81CD-C79CB5DCC16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8" name="Text Box 287">
          <a:extLst>
            <a:ext uri="{FF2B5EF4-FFF2-40B4-BE49-F238E27FC236}">
              <a16:creationId xmlns:a16="http://schemas.microsoft.com/office/drawing/2014/main" id="{330935EF-4B8A-47E4-8F54-217749A5663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9" name="Text Box 288">
          <a:extLst>
            <a:ext uri="{FF2B5EF4-FFF2-40B4-BE49-F238E27FC236}">
              <a16:creationId xmlns:a16="http://schemas.microsoft.com/office/drawing/2014/main" id="{A0BE6AEF-DE2C-40C9-8A1F-567F43631EE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0" name="Text Box 289">
          <a:extLst>
            <a:ext uri="{FF2B5EF4-FFF2-40B4-BE49-F238E27FC236}">
              <a16:creationId xmlns:a16="http://schemas.microsoft.com/office/drawing/2014/main" id="{04880A70-8838-453C-914B-A3EA73CA69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1" name="Text Box 290">
          <a:extLst>
            <a:ext uri="{FF2B5EF4-FFF2-40B4-BE49-F238E27FC236}">
              <a16:creationId xmlns:a16="http://schemas.microsoft.com/office/drawing/2014/main" id="{4D730FB6-3943-4BFF-81EA-8B76E41D00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2" name="Text Box 291">
          <a:extLst>
            <a:ext uri="{FF2B5EF4-FFF2-40B4-BE49-F238E27FC236}">
              <a16:creationId xmlns:a16="http://schemas.microsoft.com/office/drawing/2014/main" id="{F200F30A-6CC1-471B-B4F2-FA6DD36653C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3" name="Text Box 292">
          <a:extLst>
            <a:ext uri="{FF2B5EF4-FFF2-40B4-BE49-F238E27FC236}">
              <a16:creationId xmlns:a16="http://schemas.microsoft.com/office/drawing/2014/main" id="{A344FE3B-9C14-4BE7-A7C2-BEB43E63BC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4" name="Text Box 293">
          <a:extLst>
            <a:ext uri="{FF2B5EF4-FFF2-40B4-BE49-F238E27FC236}">
              <a16:creationId xmlns:a16="http://schemas.microsoft.com/office/drawing/2014/main" id="{527F1A43-CCD5-4E98-89E5-EA2D017292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5" name="Text Box 294">
          <a:extLst>
            <a:ext uri="{FF2B5EF4-FFF2-40B4-BE49-F238E27FC236}">
              <a16:creationId xmlns:a16="http://schemas.microsoft.com/office/drawing/2014/main" id="{5A08896F-14CE-4C49-8BA7-823D5585C32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6" name="Text Box 295">
          <a:extLst>
            <a:ext uri="{FF2B5EF4-FFF2-40B4-BE49-F238E27FC236}">
              <a16:creationId xmlns:a16="http://schemas.microsoft.com/office/drawing/2014/main" id="{DB17FB97-4348-4F7C-98A3-5C318DCE0B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7" name="Text Box 296">
          <a:extLst>
            <a:ext uri="{FF2B5EF4-FFF2-40B4-BE49-F238E27FC236}">
              <a16:creationId xmlns:a16="http://schemas.microsoft.com/office/drawing/2014/main" id="{1926B3C8-228E-41D5-B03C-CFA1A3C76A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8" name="Text Box 297">
          <a:extLst>
            <a:ext uri="{FF2B5EF4-FFF2-40B4-BE49-F238E27FC236}">
              <a16:creationId xmlns:a16="http://schemas.microsoft.com/office/drawing/2014/main" id="{5964312B-F0FF-4BFC-9795-1BA156CB435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9" name="Text Box 298">
          <a:extLst>
            <a:ext uri="{FF2B5EF4-FFF2-40B4-BE49-F238E27FC236}">
              <a16:creationId xmlns:a16="http://schemas.microsoft.com/office/drawing/2014/main" id="{4C75F010-EB2B-4E2F-B3AE-742E274F1C0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0" name="Text Box 299">
          <a:extLst>
            <a:ext uri="{FF2B5EF4-FFF2-40B4-BE49-F238E27FC236}">
              <a16:creationId xmlns:a16="http://schemas.microsoft.com/office/drawing/2014/main" id="{DA8A3CD0-9371-4C70-A2F6-DBD7566F7E3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1" name="Text Box 300">
          <a:extLst>
            <a:ext uri="{FF2B5EF4-FFF2-40B4-BE49-F238E27FC236}">
              <a16:creationId xmlns:a16="http://schemas.microsoft.com/office/drawing/2014/main" id="{7DB0542B-632C-4F85-A502-5C0748C75D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2" name="Text Box 301">
          <a:extLst>
            <a:ext uri="{FF2B5EF4-FFF2-40B4-BE49-F238E27FC236}">
              <a16:creationId xmlns:a16="http://schemas.microsoft.com/office/drawing/2014/main" id="{56A196DE-4F86-4A07-B086-6DE19A825A2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3" name="Text Box 302">
          <a:extLst>
            <a:ext uri="{FF2B5EF4-FFF2-40B4-BE49-F238E27FC236}">
              <a16:creationId xmlns:a16="http://schemas.microsoft.com/office/drawing/2014/main" id="{57C5AD30-E8E6-4750-8BF2-CB9E17F183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4" name="Text Box 303">
          <a:extLst>
            <a:ext uri="{FF2B5EF4-FFF2-40B4-BE49-F238E27FC236}">
              <a16:creationId xmlns:a16="http://schemas.microsoft.com/office/drawing/2014/main" id="{03C1BA70-10AD-4E0D-97F9-4A2B866661A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5" name="Text Box 304">
          <a:extLst>
            <a:ext uri="{FF2B5EF4-FFF2-40B4-BE49-F238E27FC236}">
              <a16:creationId xmlns:a16="http://schemas.microsoft.com/office/drawing/2014/main" id="{1D57B5C2-5D1A-4F4A-8873-ACA887B901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6" name="Text Box 305">
          <a:extLst>
            <a:ext uri="{FF2B5EF4-FFF2-40B4-BE49-F238E27FC236}">
              <a16:creationId xmlns:a16="http://schemas.microsoft.com/office/drawing/2014/main" id="{3F057C9C-581A-4022-877F-BE271F6390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7" name="Text Box 306">
          <a:extLst>
            <a:ext uri="{FF2B5EF4-FFF2-40B4-BE49-F238E27FC236}">
              <a16:creationId xmlns:a16="http://schemas.microsoft.com/office/drawing/2014/main" id="{2C391473-0BBA-490F-A53D-240B8F3A24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8" name="Text Box 307">
          <a:extLst>
            <a:ext uri="{FF2B5EF4-FFF2-40B4-BE49-F238E27FC236}">
              <a16:creationId xmlns:a16="http://schemas.microsoft.com/office/drawing/2014/main" id="{03B9D5D0-C1A8-45B1-97F8-627AA08C8C2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9" name="Text Box 308">
          <a:extLst>
            <a:ext uri="{FF2B5EF4-FFF2-40B4-BE49-F238E27FC236}">
              <a16:creationId xmlns:a16="http://schemas.microsoft.com/office/drawing/2014/main" id="{ECC59773-E3E0-453C-BD66-70D46D238BF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0" name="Text Box 309">
          <a:extLst>
            <a:ext uri="{FF2B5EF4-FFF2-40B4-BE49-F238E27FC236}">
              <a16:creationId xmlns:a16="http://schemas.microsoft.com/office/drawing/2014/main" id="{ED12C3E6-562A-483F-8A78-E2644310ED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1" name="Text Box 310">
          <a:extLst>
            <a:ext uri="{FF2B5EF4-FFF2-40B4-BE49-F238E27FC236}">
              <a16:creationId xmlns:a16="http://schemas.microsoft.com/office/drawing/2014/main" id="{30B5D353-BFED-4A85-9F4A-24C6806B7C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2" name="Text Box 311">
          <a:extLst>
            <a:ext uri="{FF2B5EF4-FFF2-40B4-BE49-F238E27FC236}">
              <a16:creationId xmlns:a16="http://schemas.microsoft.com/office/drawing/2014/main" id="{0748D630-3809-49E3-B97B-F7F230B75DD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3" name="Text Box 312">
          <a:extLst>
            <a:ext uri="{FF2B5EF4-FFF2-40B4-BE49-F238E27FC236}">
              <a16:creationId xmlns:a16="http://schemas.microsoft.com/office/drawing/2014/main" id="{20FB507E-0410-4332-AD96-83997E714D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4" name="Text Box 313">
          <a:extLst>
            <a:ext uri="{FF2B5EF4-FFF2-40B4-BE49-F238E27FC236}">
              <a16:creationId xmlns:a16="http://schemas.microsoft.com/office/drawing/2014/main" id="{4134229B-2994-48EF-91D2-60C23F2B8CF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5" name="Text Box 314">
          <a:extLst>
            <a:ext uri="{FF2B5EF4-FFF2-40B4-BE49-F238E27FC236}">
              <a16:creationId xmlns:a16="http://schemas.microsoft.com/office/drawing/2014/main" id="{EE4556B2-E0BF-4AE8-A71D-FDEFAEA8C3C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6" name="Text Box 315">
          <a:extLst>
            <a:ext uri="{FF2B5EF4-FFF2-40B4-BE49-F238E27FC236}">
              <a16:creationId xmlns:a16="http://schemas.microsoft.com/office/drawing/2014/main" id="{EDD5B7DB-ABDF-4C58-8BC0-EA3AFC80854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7" name="Text Box 316">
          <a:extLst>
            <a:ext uri="{FF2B5EF4-FFF2-40B4-BE49-F238E27FC236}">
              <a16:creationId xmlns:a16="http://schemas.microsoft.com/office/drawing/2014/main" id="{E4101D44-DC3E-4477-BFEB-5AED44D574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8" name="Text Box 317">
          <a:extLst>
            <a:ext uri="{FF2B5EF4-FFF2-40B4-BE49-F238E27FC236}">
              <a16:creationId xmlns:a16="http://schemas.microsoft.com/office/drawing/2014/main" id="{23D84A42-BDAE-4F29-A3E0-407B5690F2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9" name="Text Box 318">
          <a:extLst>
            <a:ext uri="{FF2B5EF4-FFF2-40B4-BE49-F238E27FC236}">
              <a16:creationId xmlns:a16="http://schemas.microsoft.com/office/drawing/2014/main" id="{3F0455C7-7940-4275-8827-E1CECCD1F9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0" name="Text Box 319">
          <a:extLst>
            <a:ext uri="{FF2B5EF4-FFF2-40B4-BE49-F238E27FC236}">
              <a16:creationId xmlns:a16="http://schemas.microsoft.com/office/drawing/2014/main" id="{24B08E52-236B-43C4-A90A-0C60B81869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1" name="Text Box 320">
          <a:extLst>
            <a:ext uri="{FF2B5EF4-FFF2-40B4-BE49-F238E27FC236}">
              <a16:creationId xmlns:a16="http://schemas.microsoft.com/office/drawing/2014/main" id="{A3ABD9AB-0070-4BDA-82B3-23438DCC96E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2" name="Text Box 321">
          <a:extLst>
            <a:ext uri="{FF2B5EF4-FFF2-40B4-BE49-F238E27FC236}">
              <a16:creationId xmlns:a16="http://schemas.microsoft.com/office/drawing/2014/main" id="{8817918A-BDFD-4404-9BD5-1DA38624A60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3" name="Text Box 322">
          <a:extLst>
            <a:ext uri="{FF2B5EF4-FFF2-40B4-BE49-F238E27FC236}">
              <a16:creationId xmlns:a16="http://schemas.microsoft.com/office/drawing/2014/main" id="{9E41EEE9-5DAB-49B3-A1B4-086D1C13E5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4" name="Text Box 323">
          <a:extLst>
            <a:ext uri="{FF2B5EF4-FFF2-40B4-BE49-F238E27FC236}">
              <a16:creationId xmlns:a16="http://schemas.microsoft.com/office/drawing/2014/main" id="{1E5E40D2-8E06-4924-BB82-67082C60B4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5" name="Text Box 324">
          <a:extLst>
            <a:ext uri="{FF2B5EF4-FFF2-40B4-BE49-F238E27FC236}">
              <a16:creationId xmlns:a16="http://schemas.microsoft.com/office/drawing/2014/main" id="{79B0B7F5-61B8-4E87-A584-0E0AA0D3475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6" name="Text Box 325">
          <a:extLst>
            <a:ext uri="{FF2B5EF4-FFF2-40B4-BE49-F238E27FC236}">
              <a16:creationId xmlns:a16="http://schemas.microsoft.com/office/drawing/2014/main" id="{3027F611-2542-4434-9B4A-F9EE2D837AA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7" name="Text Box 326">
          <a:extLst>
            <a:ext uri="{FF2B5EF4-FFF2-40B4-BE49-F238E27FC236}">
              <a16:creationId xmlns:a16="http://schemas.microsoft.com/office/drawing/2014/main" id="{F7702BB7-FD2E-43BA-A2E7-A4E0DBAFBC6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8" name="Text Box 327">
          <a:extLst>
            <a:ext uri="{FF2B5EF4-FFF2-40B4-BE49-F238E27FC236}">
              <a16:creationId xmlns:a16="http://schemas.microsoft.com/office/drawing/2014/main" id="{D0D59B07-1C97-402D-A030-26D0E9DBD5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9" name="Text Box 328">
          <a:extLst>
            <a:ext uri="{FF2B5EF4-FFF2-40B4-BE49-F238E27FC236}">
              <a16:creationId xmlns:a16="http://schemas.microsoft.com/office/drawing/2014/main" id="{63C0B7D5-DAEC-4EC6-8A8B-10A1636289F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0" name="Text Box 329">
          <a:extLst>
            <a:ext uri="{FF2B5EF4-FFF2-40B4-BE49-F238E27FC236}">
              <a16:creationId xmlns:a16="http://schemas.microsoft.com/office/drawing/2014/main" id="{6F7A6438-D7F7-4F77-BF76-5EBAD94300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1" name="Text Box 330">
          <a:extLst>
            <a:ext uri="{FF2B5EF4-FFF2-40B4-BE49-F238E27FC236}">
              <a16:creationId xmlns:a16="http://schemas.microsoft.com/office/drawing/2014/main" id="{9535A14D-7D1F-4A0A-9F16-1C5955E4F6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2" name="Text Box 331">
          <a:extLst>
            <a:ext uri="{FF2B5EF4-FFF2-40B4-BE49-F238E27FC236}">
              <a16:creationId xmlns:a16="http://schemas.microsoft.com/office/drawing/2014/main" id="{6807A157-339B-4474-A363-18CD3D08B8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3" name="Text Box 332">
          <a:extLst>
            <a:ext uri="{FF2B5EF4-FFF2-40B4-BE49-F238E27FC236}">
              <a16:creationId xmlns:a16="http://schemas.microsoft.com/office/drawing/2014/main" id="{9F822BB7-FA25-472F-A643-B8DEE6C0FE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4" name="Text Box 333">
          <a:extLst>
            <a:ext uri="{FF2B5EF4-FFF2-40B4-BE49-F238E27FC236}">
              <a16:creationId xmlns:a16="http://schemas.microsoft.com/office/drawing/2014/main" id="{B23B7980-71E2-452B-BAE7-2A7CB62670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5" name="Text Box 334">
          <a:extLst>
            <a:ext uri="{FF2B5EF4-FFF2-40B4-BE49-F238E27FC236}">
              <a16:creationId xmlns:a16="http://schemas.microsoft.com/office/drawing/2014/main" id="{0B8A4E0C-F33E-41C4-8CB5-16802A8F555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6" name="Text Box 335">
          <a:extLst>
            <a:ext uri="{FF2B5EF4-FFF2-40B4-BE49-F238E27FC236}">
              <a16:creationId xmlns:a16="http://schemas.microsoft.com/office/drawing/2014/main" id="{CA581593-E89E-415D-892A-F97230926B4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7" name="Text Box 336">
          <a:extLst>
            <a:ext uri="{FF2B5EF4-FFF2-40B4-BE49-F238E27FC236}">
              <a16:creationId xmlns:a16="http://schemas.microsoft.com/office/drawing/2014/main" id="{FCD58C2F-39F2-4A1D-94EB-D49338FC69C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8" name="Text Box 337">
          <a:extLst>
            <a:ext uri="{FF2B5EF4-FFF2-40B4-BE49-F238E27FC236}">
              <a16:creationId xmlns:a16="http://schemas.microsoft.com/office/drawing/2014/main" id="{628CD0F1-2DF7-487E-AF36-A23E38F312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9" name="Text Box 338">
          <a:extLst>
            <a:ext uri="{FF2B5EF4-FFF2-40B4-BE49-F238E27FC236}">
              <a16:creationId xmlns:a16="http://schemas.microsoft.com/office/drawing/2014/main" id="{7B994E0E-FA0B-4EFA-BA97-0FE51390B91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0" name="Text Box 339">
          <a:extLst>
            <a:ext uri="{FF2B5EF4-FFF2-40B4-BE49-F238E27FC236}">
              <a16:creationId xmlns:a16="http://schemas.microsoft.com/office/drawing/2014/main" id="{83E121F8-9523-41B3-8821-E4C2716432F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1" name="Text Box 340">
          <a:extLst>
            <a:ext uri="{FF2B5EF4-FFF2-40B4-BE49-F238E27FC236}">
              <a16:creationId xmlns:a16="http://schemas.microsoft.com/office/drawing/2014/main" id="{47EFA368-DA94-4BA8-B3F3-F73A039E595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2" name="Text Box 341">
          <a:extLst>
            <a:ext uri="{FF2B5EF4-FFF2-40B4-BE49-F238E27FC236}">
              <a16:creationId xmlns:a16="http://schemas.microsoft.com/office/drawing/2014/main" id="{D485F5F7-D464-443B-AE2D-F6AC39A4AB0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3" name="Text Box 342">
          <a:extLst>
            <a:ext uri="{FF2B5EF4-FFF2-40B4-BE49-F238E27FC236}">
              <a16:creationId xmlns:a16="http://schemas.microsoft.com/office/drawing/2014/main" id="{556E2063-32DB-4668-84D2-6ED582D21C8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4" name="Text Box 343">
          <a:extLst>
            <a:ext uri="{FF2B5EF4-FFF2-40B4-BE49-F238E27FC236}">
              <a16:creationId xmlns:a16="http://schemas.microsoft.com/office/drawing/2014/main" id="{A5B70E89-F84A-49DE-82A5-DF054963D1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5" name="Text Box 344">
          <a:extLst>
            <a:ext uri="{FF2B5EF4-FFF2-40B4-BE49-F238E27FC236}">
              <a16:creationId xmlns:a16="http://schemas.microsoft.com/office/drawing/2014/main" id="{CC00E761-B9E0-41B2-A1DE-EE8E335BA59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6" name="Text Box 345">
          <a:extLst>
            <a:ext uri="{FF2B5EF4-FFF2-40B4-BE49-F238E27FC236}">
              <a16:creationId xmlns:a16="http://schemas.microsoft.com/office/drawing/2014/main" id="{93EA87FE-F4E2-410E-86E6-9D09A14DC6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7" name="Text Box 346">
          <a:extLst>
            <a:ext uri="{FF2B5EF4-FFF2-40B4-BE49-F238E27FC236}">
              <a16:creationId xmlns:a16="http://schemas.microsoft.com/office/drawing/2014/main" id="{CC720657-4D72-42A3-9715-FC6685AA07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8" name="Text Box 347">
          <a:extLst>
            <a:ext uri="{FF2B5EF4-FFF2-40B4-BE49-F238E27FC236}">
              <a16:creationId xmlns:a16="http://schemas.microsoft.com/office/drawing/2014/main" id="{D6A540BA-5DFB-4D71-8363-3E5FCD2048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9" name="Text Box 348">
          <a:extLst>
            <a:ext uri="{FF2B5EF4-FFF2-40B4-BE49-F238E27FC236}">
              <a16:creationId xmlns:a16="http://schemas.microsoft.com/office/drawing/2014/main" id="{5D8E1D79-D78C-4653-B8A6-841BCA6B05E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0" name="Text Box 349">
          <a:extLst>
            <a:ext uri="{FF2B5EF4-FFF2-40B4-BE49-F238E27FC236}">
              <a16:creationId xmlns:a16="http://schemas.microsoft.com/office/drawing/2014/main" id="{DA5BA752-0BA3-4FFC-B952-C0C5FFDEF0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1" name="Text Box 350">
          <a:extLst>
            <a:ext uri="{FF2B5EF4-FFF2-40B4-BE49-F238E27FC236}">
              <a16:creationId xmlns:a16="http://schemas.microsoft.com/office/drawing/2014/main" id="{A4969DF2-1B60-4D66-805A-1E0FDD632F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2" name="Text Box 351">
          <a:extLst>
            <a:ext uri="{FF2B5EF4-FFF2-40B4-BE49-F238E27FC236}">
              <a16:creationId xmlns:a16="http://schemas.microsoft.com/office/drawing/2014/main" id="{AB7F766F-0CAA-4741-8E1B-AD3128A3B1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3" name="Text Box 352">
          <a:extLst>
            <a:ext uri="{FF2B5EF4-FFF2-40B4-BE49-F238E27FC236}">
              <a16:creationId xmlns:a16="http://schemas.microsoft.com/office/drawing/2014/main" id="{8C8FABD4-9852-41EE-9A79-1427A79ABC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4" name="Text Box 353">
          <a:extLst>
            <a:ext uri="{FF2B5EF4-FFF2-40B4-BE49-F238E27FC236}">
              <a16:creationId xmlns:a16="http://schemas.microsoft.com/office/drawing/2014/main" id="{B4D697A6-7601-4475-9D50-FC050323B7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5" name="Text Box 354">
          <a:extLst>
            <a:ext uri="{FF2B5EF4-FFF2-40B4-BE49-F238E27FC236}">
              <a16:creationId xmlns:a16="http://schemas.microsoft.com/office/drawing/2014/main" id="{26DE0486-1DDE-42E7-AC69-24A41E1A691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6" name="Text Box 355">
          <a:extLst>
            <a:ext uri="{FF2B5EF4-FFF2-40B4-BE49-F238E27FC236}">
              <a16:creationId xmlns:a16="http://schemas.microsoft.com/office/drawing/2014/main" id="{7EA6F815-1B6D-49C0-8D17-DF605CE9AE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7" name="Text Box 356">
          <a:extLst>
            <a:ext uri="{FF2B5EF4-FFF2-40B4-BE49-F238E27FC236}">
              <a16:creationId xmlns:a16="http://schemas.microsoft.com/office/drawing/2014/main" id="{E9A23AF8-57B5-4C22-93DD-493FAAEC6AD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8" name="Text Box 357">
          <a:extLst>
            <a:ext uri="{FF2B5EF4-FFF2-40B4-BE49-F238E27FC236}">
              <a16:creationId xmlns:a16="http://schemas.microsoft.com/office/drawing/2014/main" id="{63F8489D-1997-45A5-A052-1B3480C5F23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9" name="Text Box 358">
          <a:extLst>
            <a:ext uri="{FF2B5EF4-FFF2-40B4-BE49-F238E27FC236}">
              <a16:creationId xmlns:a16="http://schemas.microsoft.com/office/drawing/2014/main" id="{85774727-76D0-461B-BB50-B880B98551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0" name="Text Box 359">
          <a:extLst>
            <a:ext uri="{FF2B5EF4-FFF2-40B4-BE49-F238E27FC236}">
              <a16:creationId xmlns:a16="http://schemas.microsoft.com/office/drawing/2014/main" id="{24437B17-2772-482E-A28C-01B7B97A3C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1" name="Text Box 360">
          <a:extLst>
            <a:ext uri="{FF2B5EF4-FFF2-40B4-BE49-F238E27FC236}">
              <a16:creationId xmlns:a16="http://schemas.microsoft.com/office/drawing/2014/main" id="{F4E0923E-7085-4ECE-AD6E-67083E30F05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2" name="Text Box 361">
          <a:extLst>
            <a:ext uri="{FF2B5EF4-FFF2-40B4-BE49-F238E27FC236}">
              <a16:creationId xmlns:a16="http://schemas.microsoft.com/office/drawing/2014/main" id="{62BBF2B2-419A-4043-BC7B-44262AAE007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3" name="Text Box 362">
          <a:extLst>
            <a:ext uri="{FF2B5EF4-FFF2-40B4-BE49-F238E27FC236}">
              <a16:creationId xmlns:a16="http://schemas.microsoft.com/office/drawing/2014/main" id="{6E1B4AEF-2126-439D-AB84-92CA23FA40E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4" name="Text Box 363">
          <a:extLst>
            <a:ext uri="{FF2B5EF4-FFF2-40B4-BE49-F238E27FC236}">
              <a16:creationId xmlns:a16="http://schemas.microsoft.com/office/drawing/2014/main" id="{6D44EECD-1153-4498-8EB4-F3CE7055CD0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5" name="Text Box 364">
          <a:extLst>
            <a:ext uri="{FF2B5EF4-FFF2-40B4-BE49-F238E27FC236}">
              <a16:creationId xmlns:a16="http://schemas.microsoft.com/office/drawing/2014/main" id="{068C9446-5650-42A3-B249-E61AF652C43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6" name="Text Box 365">
          <a:extLst>
            <a:ext uri="{FF2B5EF4-FFF2-40B4-BE49-F238E27FC236}">
              <a16:creationId xmlns:a16="http://schemas.microsoft.com/office/drawing/2014/main" id="{C50A2026-0111-4A54-BECD-7BA3C782A8D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7" name="Text Box 366">
          <a:extLst>
            <a:ext uri="{FF2B5EF4-FFF2-40B4-BE49-F238E27FC236}">
              <a16:creationId xmlns:a16="http://schemas.microsoft.com/office/drawing/2014/main" id="{AE527755-32FD-4677-9A4D-2FCFF1C7859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8" name="Text Box 367">
          <a:extLst>
            <a:ext uri="{FF2B5EF4-FFF2-40B4-BE49-F238E27FC236}">
              <a16:creationId xmlns:a16="http://schemas.microsoft.com/office/drawing/2014/main" id="{2D41A62E-304B-43B2-9B3B-782C4D5E82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9" name="Text Box 368">
          <a:extLst>
            <a:ext uri="{FF2B5EF4-FFF2-40B4-BE49-F238E27FC236}">
              <a16:creationId xmlns:a16="http://schemas.microsoft.com/office/drawing/2014/main" id="{5046DB91-EDF7-4B9D-BADF-790A06E2F4D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0" name="Text Box 369">
          <a:extLst>
            <a:ext uri="{FF2B5EF4-FFF2-40B4-BE49-F238E27FC236}">
              <a16:creationId xmlns:a16="http://schemas.microsoft.com/office/drawing/2014/main" id="{A0834E79-DFC5-4ED1-B642-A0A8437D0F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1" name="Text Box 370">
          <a:extLst>
            <a:ext uri="{FF2B5EF4-FFF2-40B4-BE49-F238E27FC236}">
              <a16:creationId xmlns:a16="http://schemas.microsoft.com/office/drawing/2014/main" id="{FF28C439-4379-4A36-8286-C39D5C86F8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2" name="Text Box 371">
          <a:extLst>
            <a:ext uri="{FF2B5EF4-FFF2-40B4-BE49-F238E27FC236}">
              <a16:creationId xmlns:a16="http://schemas.microsoft.com/office/drawing/2014/main" id="{B0F47E95-3843-4461-B425-DE688E60101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3" name="Text Box 372">
          <a:extLst>
            <a:ext uri="{FF2B5EF4-FFF2-40B4-BE49-F238E27FC236}">
              <a16:creationId xmlns:a16="http://schemas.microsoft.com/office/drawing/2014/main" id="{6395B71A-170C-4771-960F-449A2241A4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4" name="Text Box 373">
          <a:extLst>
            <a:ext uri="{FF2B5EF4-FFF2-40B4-BE49-F238E27FC236}">
              <a16:creationId xmlns:a16="http://schemas.microsoft.com/office/drawing/2014/main" id="{220BFCF2-CCB0-4237-B378-6B9A838464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5" name="Text Box 374">
          <a:extLst>
            <a:ext uri="{FF2B5EF4-FFF2-40B4-BE49-F238E27FC236}">
              <a16:creationId xmlns:a16="http://schemas.microsoft.com/office/drawing/2014/main" id="{974DEC3B-BC72-4C0A-A81A-CAAA4878D4C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6" name="Text Box 375">
          <a:extLst>
            <a:ext uri="{FF2B5EF4-FFF2-40B4-BE49-F238E27FC236}">
              <a16:creationId xmlns:a16="http://schemas.microsoft.com/office/drawing/2014/main" id="{F6DC47CC-9170-4FF7-8D36-7A2A2A08DE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7" name="Text Box 376">
          <a:extLst>
            <a:ext uri="{FF2B5EF4-FFF2-40B4-BE49-F238E27FC236}">
              <a16:creationId xmlns:a16="http://schemas.microsoft.com/office/drawing/2014/main" id="{9FCB7026-199B-4958-9073-95E75E1FC91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8" name="Text Box 377">
          <a:extLst>
            <a:ext uri="{FF2B5EF4-FFF2-40B4-BE49-F238E27FC236}">
              <a16:creationId xmlns:a16="http://schemas.microsoft.com/office/drawing/2014/main" id="{41EB51F9-790A-4E2A-8D60-97D24B994F0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9" name="Text Box 378">
          <a:extLst>
            <a:ext uri="{FF2B5EF4-FFF2-40B4-BE49-F238E27FC236}">
              <a16:creationId xmlns:a16="http://schemas.microsoft.com/office/drawing/2014/main" id="{64D26383-3C8E-4BC9-AD75-6DADA956701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0" name="Text Box 379">
          <a:extLst>
            <a:ext uri="{FF2B5EF4-FFF2-40B4-BE49-F238E27FC236}">
              <a16:creationId xmlns:a16="http://schemas.microsoft.com/office/drawing/2014/main" id="{951C76B4-435E-4534-98A5-E51C8356B8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1" name="Text Box 380">
          <a:extLst>
            <a:ext uri="{FF2B5EF4-FFF2-40B4-BE49-F238E27FC236}">
              <a16:creationId xmlns:a16="http://schemas.microsoft.com/office/drawing/2014/main" id="{80777DAC-A594-4C10-878E-7CBF952CC54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2" name="Text Box 381">
          <a:extLst>
            <a:ext uri="{FF2B5EF4-FFF2-40B4-BE49-F238E27FC236}">
              <a16:creationId xmlns:a16="http://schemas.microsoft.com/office/drawing/2014/main" id="{905E0C81-8A32-457E-A9D2-7DAC49C02B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3" name="Text Box 382">
          <a:extLst>
            <a:ext uri="{FF2B5EF4-FFF2-40B4-BE49-F238E27FC236}">
              <a16:creationId xmlns:a16="http://schemas.microsoft.com/office/drawing/2014/main" id="{AA5BD911-1E30-487C-9DA7-0CDCEDA080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4" name="Text Box 383">
          <a:extLst>
            <a:ext uri="{FF2B5EF4-FFF2-40B4-BE49-F238E27FC236}">
              <a16:creationId xmlns:a16="http://schemas.microsoft.com/office/drawing/2014/main" id="{FF216182-BD3C-4B5F-83D4-5ED8953A169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5" name="Text Box 384">
          <a:extLst>
            <a:ext uri="{FF2B5EF4-FFF2-40B4-BE49-F238E27FC236}">
              <a16:creationId xmlns:a16="http://schemas.microsoft.com/office/drawing/2014/main" id="{E0D1AE80-F49F-485B-B847-EBC12AC514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6" name="Text Box 385">
          <a:extLst>
            <a:ext uri="{FF2B5EF4-FFF2-40B4-BE49-F238E27FC236}">
              <a16:creationId xmlns:a16="http://schemas.microsoft.com/office/drawing/2014/main" id="{12D6ABC6-CE3B-45F2-817A-942F349E25C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7" name="Text Box 386">
          <a:extLst>
            <a:ext uri="{FF2B5EF4-FFF2-40B4-BE49-F238E27FC236}">
              <a16:creationId xmlns:a16="http://schemas.microsoft.com/office/drawing/2014/main" id="{66EA8DE2-56AC-40F9-965B-890EA2ED1CB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8" name="Text Box 387">
          <a:extLst>
            <a:ext uri="{FF2B5EF4-FFF2-40B4-BE49-F238E27FC236}">
              <a16:creationId xmlns:a16="http://schemas.microsoft.com/office/drawing/2014/main" id="{9C35BB1A-2176-43E1-8647-84C92B273B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9" name="Text Box 388">
          <a:extLst>
            <a:ext uri="{FF2B5EF4-FFF2-40B4-BE49-F238E27FC236}">
              <a16:creationId xmlns:a16="http://schemas.microsoft.com/office/drawing/2014/main" id="{2DFCBE59-6144-4989-B6AF-43BCA4B596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0" name="Text Box 389">
          <a:extLst>
            <a:ext uri="{FF2B5EF4-FFF2-40B4-BE49-F238E27FC236}">
              <a16:creationId xmlns:a16="http://schemas.microsoft.com/office/drawing/2014/main" id="{9E341E61-5A1C-4911-83E7-14591D1CE6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1" name="Text Box 390">
          <a:extLst>
            <a:ext uri="{FF2B5EF4-FFF2-40B4-BE49-F238E27FC236}">
              <a16:creationId xmlns:a16="http://schemas.microsoft.com/office/drawing/2014/main" id="{F613C6EA-8626-4F41-B5C5-703F2B0687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2" name="Text Box 391">
          <a:extLst>
            <a:ext uri="{FF2B5EF4-FFF2-40B4-BE49-F238E27FC236}">
              <a16:creationId xmlns:a16="http://schemas.microsoft.com/office/drawing/2014/main" id="{3DCCF39E-AF0D-482E-BEA7-03546D4813A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3" name="Text Box 392">
          <a:extLst>
            <a:ext uri="{FF2B5EF4-FFF2-40B4-BE49-F238E27FC236}">
              <a16:creationId xmlns:a16="http://schemas.microsoft.com/office/drawing/2014/main" id="{9BDA5389-EFCA-4BBA-8E02-9713F9419C8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4" name="Text Box 393">
          <a:extLst>
            <a:ext uri="{FF2B5EF4-FFF2-40B4-BE49-F238E27FC236}">
              <a16:creationId xmlns:a16="http://schemas.microsoft.com/office/drawing/2014/main" id="{CCC86F4D-C2F6-46AD-BBE1-0005CDA86F0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5" name="Text Box 394">
          <a:extLst>
            <a:ext uri="{FF2B5EF4-FFF2-40B4-BE49-F238E27FC236}">
              <a16:creationId xmlns:a16="http://schemas.microsoft.com/office/drawing/2014/main" id="{71B37D99-1487-4197-82B1-047BD60E61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6" name="Text Box 395">
          <a:extLst>
            <a:ext uri="{FF2B5EF4-FFF2-40B4-BE49-F238E27FC236}">
              <a16:creationId xmlns:a16="http://schemas.microsoft.com/office/drawing/2014/main" id="{460C4F37-1C95-4714-9A56-C3B34C30B5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7" name="Text Box 396">
          <a:extLst>
            <a:ext uri="{FF2B5EF4-FFF2-40B4-BE49-F238E27FC236}">
              <a16:creationId xmlns:a16="http://schemas.microsoft.com/office/drawing/2014/main" id="{DEE0E6CF-98DE-4238-BEF7-35BE664941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8" name="Text Box 397">
          <a:extLst>
            <a:ext uri="{FF2B5EF4-FFF2-40B4-BE49-F238E27FC236}">
              <a16:creationId xmlns:a16="http://schemas.microsoft.com/office/drawing/2014/main" id="{B4D8E596-0EAF-4D82-B860-16E52629F8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9" name="Text Box 398">
          <a:extLst>
            <a:ext uri="{FF2B5EF4-FFF2-40B4-BE49-F238E27FC236}">
              <a16:creationId xmlns:a16="http://schemas.microsoft.com/office/drawing/2014/main" id="{3AC901B8-FAE5-43C9-9CBB-B45AFDC950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0" name="Text Box 399">
          <a:extLst>
            <a:ext uri="{FF2B5EF4-FFF2-40B4-BE49-F238E27FC236}">
              <a16:creationId xmlns:a16="http://schemas.microsoft.com/office/drawing/2014/main" id="{ADAAA149-C9D8-4B00-A57D-439AEB3C66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1" name="Text Box 400">
          <a:extLst>
            <a:ext uri="{FF2B5EF4-FFF2-40B4-BE49-F238E27FC236}">
              <a16:creationId xmlns:a16="http://schemas.microsoft.com/office/drawing/2014/main" id="{02B56E5B-0B20-492A-A2C4-6D879D9527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2" name="Text Box 401">
          <a:extLst>
            <a:ext uri="{FF2B5EF4-FFF2-40B4-BE49-F238E27FC236}">
              <a16:creationId xmlns:a16="http://schemas.microsoft.com/office/drawing/2014/main" id="{56661135-ED1C-4D59-A292-7B430D2F50F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3" name="Text Box 402">
          <a:extLst>
            <a:ext uri="{FF2B5EF4-FFF2-40B4-BE49-F238E27FC236}">
              <a16:creationId xmlns:a16="http://schemas.microsoft.com/office/drawing/2014/main" id="{8689EDDF-D387-49E9-B31D-CBE0D49D78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4" name="Text Box 403">
          <a:extLst>
            <a:ext uri="{FF2B5EF4-FFF2-40B4-BE49-F238E27FC236}">
              <a16:creationId xmlns:a16="http://schemas.microsoft.com/office/drawing/2014/main" id="{B2A4D51F-61B5-4EE5-86D1-F8EA9583B99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5" name="Text Box 404">
          <a:extLst>
            <a:ext uri="{FF2B5EF4-FFF2-40B4-BE49-F238E27FC236}">
              <a16:creationId xmlns:a16="http://schemas.microsoft.com/office/drawing/2014/main" id="{066E3027-D0AD-4EC1-B57B-643D739769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6" name="Text Box 405">
          <a:extLst>
            <a:ext uri="{FF2B5EF4-FFF2-40B4-BE49-F238E27FC236}">
              <a16:creationId xmlns:a16="http://schemas.microsoft.com/office/drawing/2014/main" id="{0FD04065-0AFC-49D7-A9A7-F65A068D9F6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7" name="Text Box 406">
          <a:extLst>
            <a:ext uri="{FF2B5EF4-FFF2-40B4-BE49-F238E27FC236}">
              <a16:creationId xmlns:a16="http://schemas.microsoft.com/office/drawing/2014/main" id="{11F3358C-B374-4FC9-8E4F-2F88E154FA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8" name="Text Box 407">
          <a:extLst>
            <a:ext uri="{FF2B5EF4-FFF2-40B4-BE49-F238E27FC236}">
              <a16:creationId xmlns:a16="http://schemas.microsoft.com/office/drawing/2014/main" id="{AF4A3B9E-1507-4884-940C-466183077EE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9" name="Text Box 408">
          <a:extLst>
            <a:ext uri="{FF2B5EF4-FFF2-40B4-BE49-F238E27FC236}">
              <a16:creationId xmlns:a16="http://schemas.microsoft.com/office/drawing/2014/main" id="{3954E38D-3D2C-43B2-8A50-74DEB00C8E5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0" name="Text Box 409">
          <a:extLst>
            <a:ext uri="{FF2B5EF4-FFF2-40B4-BE49-F238E27FC236}">
              <a16:creationId xmlns:a16="http://schemas.microsoft.com/office/drawing/2014/main" id="{E2517FEA-6348-4652-9934-9239817612E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1" name="Text Box 410">
          <a:extLst>
            <a:ext uri="{FF2B5EF4-FFF2-40B4-BE49-F238E27FC236}">
              <a16:creationId xmlns:a16="http://schemas.microsoft.com/office/drawing/2014/main" id="{CFECC943-3268-4D0D-8DE4-132737CD72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2" name="Text Box 411">
          <a:extLst>
            <a:ext uri="{FF2B5EF4-FFF2-40B4-BE49-F238E27FC236}">
              <a16:creationId xmlns:a16="http://schemas.microsoft.com/office/drawing/2014/main" id="{A8CA0C8A-523A-470E-805B-EEFAE74D3C0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3" name="Text Box 412">
          <a:extLst>
            <a:ext uri="{FF2B5EF4-FFF2-40B4-BE49-F238E27FC236}">
              <a16:creationId xmlns:a16="http://schemas.microsoft.com/office/drawing/2014/main" id="{87B05EA3-2F45-4F05-8232-B821942297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4" name="Text Box 413">
          <a:extLst>
            <a:ext uri="{FF2B5EF4-FFF2-40B4-BE49-F238E27FC236}">
              <a16:creationId xmlns:a16="http://schemas.microsoft.com/office/drawing/2014/main" id="{7BA8459A-8CE1-4E20-B0B3-6FB5A7ABBD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5" name="Text Box 414">
          <a:extLst>
            <a:ext uri="{FF2B5EF4-FFF2-40B4-BE49-F238E27FC236}">
              <a16:creationId xmlns:a16="http://schemas.microsoft.com/office/drawing/2014/main" id="{40A395B4-BB5F-426F-957A-C2E71E755AA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6" name="Text Box 415">
          <a:extLst>
            <a:ext uri="{FF2B5EF4-FFF2-40B4-BE49-F238E27FC236}">
              <a16:creationId xmlns:a16="http://schemas.microsoft.com/office/drawing/2014/main" id="{678402F5-DD86-4796-96A6-36D63C5C7B0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7" name="Text Box 416">
          <a:extLst>
            <a:ext uri="{FF2B5EF4-FFF2-40B4-BE49-F238E27FC236}">
              <a16:creationId xmlns:a16="http://schemas.microsoft.com/office/drawing/2014/main" id="{9C3BFED7-CEBE-41EA-A6C5-5AC5F11978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8" name="Text Box 417">
          <a:extLst>
            <a:ext uri="{FF2B5EF4-FFF2-40B4-BE49-F238E27FC236}">
              <a16:creationId xmlns:a16="http://schemas.microsoft.com/office/drawing/2014/main" id="{ECF88498-19FF-4911-81DC-5D64390B21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9" name="Text Box 418">
          <a:extLst>
            <a:ext uri="{FF2B5EF4-FFF2-40B4-BE49-F238E27FC236}">
              <a16:creationId xmlns:a16="http://schemas.microsoft.com/office/drawing/2014/main" id="{A35E8764-8AA9-4995-AD55-2232F64A68E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0" name="Text Box 419">
          <a:extLst>
            <a:ext uri="{FF2B5EF4-FFF2-40B4-BE49-F238E27FC236}">
              <a16:creationId xmlns:a16="http://schemas.microsoft.com/office/drawing/2014/main" id="{B4F58B06-0B4A-4E58-9554-C44D797160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1" name="Text Box 420">
          <a:extLst>
            <a:ext uri="{FF2B5EF4-FFF2-40B4-BE49-F238E27FC236}">
              <a16:creationId xmlns:a16="http://schemas.microsoft.com/office/drawing/2014/main" id="{5CA3C53D-0919-43B3-A636-BD8DC8AF7DE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2" name="Text Box 421">
          <a:extLst>
            <a:ext uri="{FF2B5EF4-FFF2-40B4-BE49-F238E27FC236}">
              <a16:creationId xmlns:a16="http://schemas.microsoft.com/office/drawing/2014/main" id="{0191073F-33AA-43FE-B40D-6A7005407E6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3" name="Text Box 422">
          <a:extLst>
            <a:ext uri="{FF2B5EF4-FFF2-40B4-BE49-F238E27FC236}">
              <a16:creationId xmlns:a16="http://schemas.microsoft.com/office/drawing/2014/main" id="{4F8731E6-1302-4BA1-87A8-0E12E06AAE5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4" name="Text Box 423">
          <a:extLst>
            <a:ext uri="{FF2B5EF4-FFF2-40B4-BE49-F238E27FC236}">
              <a16:creationId xmlns:a16="http://schemas.microsoft.com/office/drawing/2014/main" id="{5EC6EB93-8BDB-4B60-9A6F-5A59681F9F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5" name="Text Box 424">
          <a:extLst>
            <a:ext uri="{FF2B5EF4-FFF2-40B4-BE49-F238E27FC236}">
              <a16:creationId xmlns:a16="http://schemas.microsoft.com/office/drawing/2014/main" id="{0EA05720-D49E-4C00-9896-203E02C35F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6" name="Text Box 425">
          <a:extLst>
            <a:ext uri="{FF2B5EF4-FFF2-40B4-BE49-F238E27FC236}">
              <a16:creationId xmlns:a16="http://schemas.microsoft.com/office/drawing/2014/main" id="{559BDF06-0D94-48C0-8D01-4DD904BDE77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7" name="Text Box 426">
          <a:extLst>
            <a:ext uri="{FF2B5EF4-FFF2-40B4-BE49-F238E27FC236}">
              <a16:creationId xmlns:a16="http://schemas.microsoft.com/office/drawing/2014/main" id="{5C87678F-8ED8-4CFD-9851-37AFF0B9BC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8" name="Text Box 427">
          <a:extLst>
            <a:ext uri="{FF2B5EF4-FFF2-40B4-BE49-F238E27FC236}">
              <a16:creationId xmlns:a16="http://schemas.microsoft.com/office/drawing/2014/main" id="{8024E357-0317-4420-9800-3BC30EA265C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9" name="Text Box 428">
          <a:extLst>
            <a:ext uri="{FF2B5EF4-FFF2-40B4-BE49-F238E27FC236}">
              <a16:creationId xmlns:a16="http://schemas.microsoft.com/office/drawing/2014/main" id="{E4812964-BF87-40B6-BDED-21A0D321C56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0" name="Text Box 429">
          <a:extLst>
            <a:ext uri="{FF2B5EF4-FFF2-40B4-BE49-F238E27FC236}">
              <a16:creationId xmlns:a16="http://schemas.microsoft.com/office/drawing/2014/main" id="{57C3D43E-16AB-40BF-8D07-B7E494C958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1" name="Text Box 430">
          <a:extLst>
            <a:ext uri="{FF2B5EF4-FFF2-40B4-BE49-F238E27FC236}">
              <a16:creationId xmlns:a16="http://schemas.microsoft.com/office/drawing/2014/main" id="{80B4C722-5961-4AC1-A5DD-746A6FBA057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2" name="Text Box 431">
          <a:extLst>
            <a:ext uri="{FF2B5EF4-FFF2-40B4-BE49-F238E27FC236}">
              <a16:creationId xmlns:a16="http://schemas.microsoft.com/office/drawing/2014/main" id="{01A4908E-1311-43FD-AC98-E3A52E2F17A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3" name="Text Box 432">
          <a:extLst>
            <a:ext uri="{FF2B5EF4-FFF2-40B4-BE49-F238E27FC236}">
              <a16:creationId xmlns:a16="http://schemas.microsoft.com/office/drawing/2014/main" id="{FAFAD622-73C9-430C-9645-71D75A0A11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4" name="Text Box 433">
          <a:extLst>
            <a:ext uri="{FF2B5EF4-FFF2-40B4-BE49-F238E27FC236}">
              <a16:creationId xmlns:a16="http://schemas.microsoft.com/office/drawing/2014/main" id="{AF5D0A12-6E40-4F71-8E8B-D5CCC83EE5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5" name="Text Box 434">
          <a:extLst>
            <a:ext uri="{FF2B5EF4-FFF2-40B4-BE49-F238E27FC236}">
              <a16:creationId xmlns:a16="http://schemas.microsoft.com/office/drawing/2014/main" id="{9D3B2A44-B3ED-464B-8320-50D1F849E2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6" name="Text Box 435">
          <a:extLst>
            <a:ext uri="{FF2B5EF4-FFF2-40B4-BE49-F238E27FC236}">
              <a16:creationId xmlns:a16="http://schemas.microsoft.com/office/drawing/2014/main" id="{661FEDD1-84A0-498A-B1D2-D94B5B8D321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7" name="Text Box 436">
          <a:extLst>
            <a:ext uri="{FF2B5EF4-FFF2-40B4-BE49-F238E27FC236}">
              <a16:creationId xmlns:a16="http://schemas.microsoft.com/office/drawing/2014/main" id="{90BAA3B6-D09D-445D-B62F-204D348FE4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8" name="Text Box 437">
          <a:extLst>
            <a:ext uri="{FF2B5EF4-FFF2-40B4-BE49-F238E27FC236}">
              <a16:creationId xmlns:a16="http://schemas.microsoft.com/office/drawing/2014/main" id="{49378131-DC84-437B-ADBE-0ABC2F31582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9" name="Text Box 438">
          <a:extLst>
            <a:ext uri="{FF2B5EF4-FFF2-40B4-BE49-F238E27FC236}">
              <a16:creationId xmlns:a16="http://schemas.microsoft.com/office/drawing/2014/main" id="{8FC46D87-A18B-40DA-BD70-19419E0AB05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0" name="Text Box 439">
          <a:extLst>
            <a:ext uri="{FF2B5EF4-FFF2-40B4-BE49-F238E27FC236}">
              <a16:creationId xmlns:a16="http://schemas.microsoft.com/office/drawing/2014/main" id="{48251900-E559-416D-A300-2526EFBA4ED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1" name="Text Box 440">
          <a:extLst>
            <a:ext uri="{FF2B5EF4-FFF2-40B4-BE49-F238E27FC236}">
              <a16:creationId xmlns:a16="http://schemas.microsoft.com/office/drawing/2014/main" id="{4F43CC1E-A75E-4121-A9AE-EDB7C0791E0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2" name="Text Box 441">
          <a:extLst>
            <a:ext uri="{FF2B5EF4-FFF2-40B4-BE49-F238E27FC236}">
              <a16:creationId xmlns:a16="http://schemas.microsoft.com/office/drawing/2014/main" id="{BB7BE1AE-B55B-4C3A-9B6C-23BBB2D5C88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3" name="Text Box 442">
          <a:extLst>
            <a:ext uri="{FF2B5EF4-FFF2-40B4-BE49-F238E27FC236}">
              <a16:creationId xmlns:a16="http://schemas.microsoft.com/office/drawing/2014/main" id="{790EB91F-6613-409C-ADE8-85053B55DC6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4" name="Text Box 443">
          <a:extLst>
            <a:ext uri="{FF2B5EF4-FFF2-40B4-BE49-F238E27FC236}">
              <a16:creationId xmlns:a16="http://schemas.microsoft.com/office/drawing/2014/main" id="{B5958C79-8A04-47F8-AD3C-9B7A0312287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5" name="Text Box 444">
          <a:extLst>
            <a:ext uri="{FF2B5EF4-FFF2-40B4-BE49-F238E27FC236}">
              <a16:creationId xmlns:a16="http://schemas.microsoft.com/office/drawing/2014/main" id="{03A47ABB-0A81-4AC5-940D-DE45E585216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6" name="Text Box 445">
          <a:extLst>
            <a:ext uri="{FF2B5EF4-FFF2-40B4-BE49-F238E27FC236}">
              <a16:creationId xmlns:a16="http://schemas.microsoft.com/office/drawing/2014/main" id="{CEEEC54F-AF6A-4805-BC0A-92FAC0EC354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7" name="Text Box 446">
          <a:extLst>
            <a:ext uri="{FF2B5EF4-FFF2-40B4-BE49-F238E27FC236}">
              <a16:creationId xmlns:a16="http://schemas.microsoft.com/office/drawing/2014/main" id="{D020A274-9816-4BE6-B404-F0A078EEB47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8" name="Text Box 447">
          <a:extLst>
            <a:ext uri="{FF2B5EF4-FFF2-40B4-BE49-F238E27FC236}">
              <a16:creationId xmlns:a16="http://schemas.microsoft.com/office/drawing/2014/main" id="{48A40C49-37B2-4A37-AADC-C24ABF6A9F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9" name="Text Box 448">
          <a:extLst>
            <a:ext uri="{FF2B5EF4-FFF2-40B4-BE49-F238E27FC236}">
              <a16:creationId xmlns:a16="http://schemas.microsoft.com/office/drawing/2014/main" id="{AE7DD10F-9141-4A5D-B75B-8618CAB183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0" name="Text Box 449">
          <a:extLst>
            <a:ext uri="{FF2B5EF4-FFF2-40B4-BE49-F238E27FC236}">
              <a16:creationId xmlns:a16="http://schemas.microsoft.com/office/drawing/2014/main" id="{2B52D80F-0F9E-4B4D-BF1E-4356C0B3508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1" name="Text Box 450">
          <a:extLst>
            <a:ext uri="{FF2B5EF4-FFF2-40B4-BE49-F238E27FC236}">
              <a16:creationId xmlns:a16="http://schemas.microsoft.com/office/drawing/2014/main" id="{4F31E123-706A-442D-A5B8-06F60B2246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2" name="Text Box 451">
          <a:extLst>
            <a:ext uri="{FF2B5EF4-FFF2-40B4-BE49-F238E27FC236}">
              <a16:creationId xmlns:a16="http://schemas.microsoft.com/office/drawing/2014/main" id="{4E2EE529-A651-4AE7-BAB4-70F43EC4B0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3" name="Text Box 452">
          <a:extLst>
            <a:ext uri="{FF2B5EF4-FFF2-40B4-BE49-F238E27FC236}">
              <a16:creationId xmlns:a16="http://schemas.microsoft.com/office/drawing/2014/main" id="{9D0583BA-9E50-4F93-A054-15541D16853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4" name="Text Box 453">
          <a:extLst>
            <a:ext uri="{FF2B5EF4-FFF2-40B4-BE49-F238E27FC236}">
              <a16:creationId xmlns:a16="http://schemas.microsoft.com/office/drawing/2014/main" id="{8F77819C-F67A-4D44-8C1A-AA1A586CA19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5" name="Text Box 454">
          <a:extLst>
            <a:ext uri="{FF2B5EF4-FFF2-40B4-BE49-F238E27FC236}">
              <a16:creationId xmlns:a16="http://schemas.microsoft.com/office/drawing/2014/main" id="{80962415-E939-4EEB-9C04-586A7BADAFC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6" name="Text Box 455">
          <a:extLst>
            <a:ext uri="{FF2B5EF4-FFF2-40B4-BE49-F238E27FC236}">
              <a16:creationId xmlns:a16="http://schemas.microsoft.com/office/drawing/2014/main" id="{42CE3280-2408-4450-AE18-8AD101F30D5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7" name="Text Box 456">
          <a:extLst>
            <a:ext uri="{FF2B5EF4-FFF2-40B4-BE49-F238E27FC236}">
              <a16:creationId xmlns:a16="http://schemas.microsoft.com/office/drawing/2014/main" id="{8A4F0B8C-728D-4058-9543-91D5BCBF59E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8" name="Text Box 457">
          <a:extLst>
            <a:ext uri="{FF2B5EF4-FFF2-40B4-BE49-F238E27FC236}">
              <a16:creationId xmlns:a16="http://schemas.microsoft.com/office/drawing/2014/main" id="{C9330596-BDAB-493F-AE6A-E31A0CEA803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9" name="Text Box 458">
          <a:extLst>
            <a:ext uri="{FF2B5EF4-FFF2-40B4-BE49-F238E27FC236}">
              <a16:creationId xmlns:a16="http://schemas.microsoft.com/office/drawing/2014/main" id="{4A17EC98-BA27-49AF-A840-E7E983F254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0" name="Text Box 459">
          <a:extLst>
            <a:ext uri="{FF2B5EF4-FFF2-40B4-BE49-F238E27FC236}">
              <a16:creationId xmlns:a16="http://schemas.microsoft.com/office/drawing/2014/main" id="{919CA26A-F77A-4391-AEA9-8CF2A4E124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1" name="Text Box 460">
          <a:extLst>
            <a:ext uri="{FF2B5EF4-FFF2-40B4-BE49-F238E27FC236}">
              <a16:creationId xmlns:a16="http://schemas.microsoft.com/office/drawing/2014/main" id="{24023C7B-6D74-4228-8576-493D598E46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2" name="Text Box 461">
          <a:extLst>
            <a:ext uri="{FF2B5EF4-FFF2-40B4-BE49-F238E27FC236}">
              <a16:creationId xmlns:a16="http://schemas.microsoft.com/office/drawing/2014/main" id="{C1CEBB7B-3435-47D1-9723-5B1BE825093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3" name="Text Box 462">
          <a:extLst>
            <a:ext uri="{FF2B5EF4-FFF2-40B4-BE49-F238E27FC236}">
              <a16:creationId xmlns:a16="http://schemas.microsoft.com/office/drawing/2014/main" id="{60946C7C-EDF4-4D8C-9ED8-D063C73E2D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4" name="Text Box 463">
          <a:extLst>
            <a:ext uri="{FF2B5EF4-FFF2-40B4-BE49-F238E27FC236}">
              <a16:creationId xmlns:a16="http://schemas.microsoft.com/office/drawing/2014/main" id="{82B2C317-C51F-4A88-BABB-D7179CA0CD7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5" name="Text Box 464">
          <a:extLst>
            <a:ext uri="{FF2B5EF4-FFF2-40B4-BE49-F238E27FC236}">
              <a16:creationId xmlns:a16="http://schemas.microsoft.com/office/drawing/2014/main" id="{7DDFA5EC-6DFB-40C6-BE65-A2C4CFEABA4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6" name="Text Box 465">
          <a:extLst>
            <a:ext uri="{FF2B5EF4-FFF2-40B4-BE49-F238E27FC236}">
              <a16:creationId xmlns:a16="http://schemas.microsoft.com/office/drawing/2014/main" id="{F7B268A5-90D4-4238-8B16-AF3F3387A2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7" name="Text Box 466">
          <a:extLst>
            <a:ext uri="{FF2B5EF4-FFF2-40B4-BE49-F238E27FC236}">
              <a16:creationId xmlns:a16="http://schemas.microsoft.com/office/drawing/2014/main" id="{A40EAF2C-896C-4199-A60B-8C635ECE1E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8" name="Text Box 467">
          <a:extLst>
            <a:ext uri="{FF2B5EF4-FFF2-40B4-BE49-F238E27FC236}">
              <a16:creationId xmlns:a16="http://schemas.microsoft.com/office/drawing/2014/main" id="{D80580CF-2CB0-4F78-B3E4-CC9ECB387BA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9" name="Text Box 468">
          <a:extLst>
            <a:ext uri="{FF2B5EF4-FFF2-40B4-BE49-F238E27FC236}">
              <a16:creationId xmlns:a16="http://schemas.microsoft.com/office/drawing/2014/main" id="{23A7049F-C719-4597-989B-56C9A322CEE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0" name="Text Box 469">
          <a:extLst>
            <a:ext uri="{FF2B5EF4-FFF2-40B4-BE49-F238E27FC236}">
              <a16:creationId xmlns:a16="http://schemas.microsoft.com/office/drawing/2014/main" id="{0444EEB8-FE69-40CF-A717-15ABBE7C21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1" name="Text Box 470">
          <a:extLst>
            <a:ext uri="{FF2B5EF4-FFF2-40B4-BE49-F238E27FC236}">
              <a16:creationId xmlns:a16="http://schemas.microsoft.com/office/drawing/2014/main" id="{1D6026E2-B93E-442B-94C0-E54A81E032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2" name="Text Box 471">
          <a:extLst>
            <a:ext uri="{FF2B5EF4-FFF2-40B4-BE49-F238E27FC236}">
              <a16:creationId xmlns:a16="http://schemas.microsoft.com/office/drawing/2014/main" id="{A4BAE42C-3425-4DEF-ACEE-209948E91A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3" name="Text Box 472">
          <a:extLst>
            <a:ext uri="{FF2B5EF4-FFF2-40B4-BE49-F238E27FC236}">
              <a16:creationId xmlns:a16="http://schemas.microsoft.com/office/drawing/2014/main" id="{8F97CACA-8386-4BA4-A9F6-D5BE3767C9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4" name="Text Box 473">
          <a:extLst>
            <a:ext uri="{FF2B5EF4-FFF2-40B4-BE49-F238E27FC236}">
              <a16:creationId xmlns:a16="http://schemas.microsoft.com/office/drawing/2014/main" id="{F0968C17-133D-4EC0-B601-66B0A2CC6F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5" name="Text Box 474">
          <a:extLst>
            <a:ext uri="{FF2B5EF4-FFF2-40B4-BE49-F238E27FC236}">
              <a16:creationId xmlns:a16="http://schemas.microsoft.com/office/drawing/2014/main" id="{6917296F-08C8-4F08-84BE-32B705766C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6" name="Text Box 475">
          <a:extLst>
            <a:ext uri="{FF2B5EF4-FFF2-40B4-BE49-F238E27FC236}">
              <a16:creationId xmlns:a16="http://schemas.microsoft.com/office/drawing/2014/main" id="{BCB6DC60-0805-449A-812A-FC1C82E232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7" name="Text Box 476">
          <a:extLst>
            <a:ext uri="{FF2B5EF4-FFF2-40B4-BE49-F238E27FC236}">
              <a16:creationId xmlns:a16="http://schemas.microsoft.com/office/drawing/2014/main" id="{D15EC3F5-33E2-4627-A72D-2C7F63A6FFF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8" name="Text Box 477">
          <a:extLst>
            <a:ext uri="{FF2B5EF4-FFF2-40B4-BE49-F238E27FC236}">
              <a16:creationId xmlns:a16="http://schemas.microsoft.com/office/drawing/2014/main" id="{29065E10-55EE-4852-88BB-75B29F37E7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9" name="Text Box 478">
          <a:extLst>
            <a:ext uri="{FF2B5EF4-FFF2-40B4-BE49-F238E27FC236}">
              <a16:creationId xmlns:a16="http://schemas.microsoft.com/office/drawing/2014/main" id="{35F90E10-8CEF-4E5D-99F9-225ACA9E48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0" name="Text Box 479">
          <a:extLst>
            <a:ext uri="{FF2B5EF4-FFF2-40B4-BE49-F238E27FC236}">
              <a16:creationId xmlns:a16="http://schemas.microsoft.com/office/drawing/2014/main" id="{6B9D1291-7BD8-488D-BD28-AB9A01ED34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1" name="Text Box 480">
          <a:extLst>
            <a:ext uri="{FF2B5EF4-FFF2-40B4-BE49-F238E27FC236}">
              <a16:creationId xmlns:a16="http://schemas.microsoft.com/office/drawing/2014/main" id="{4D68B736-3184-4A30-9A72-60480CAD6FE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2" name="Text Box 481">
          <a:extLst>
            <a:ext uri="{FF2B5EF4-FFF2-40B4-BE49-F238E27FC236}">
              <a16:creationId xmlns:a16="http://schemas.microsoft.com/office/drawing/2014/main" id="{D13DB140-8A53-421A-B581-1EE90972AFB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3" name="Text Box 482">
          <a:extLst>
            <a:ext uri="{FF2B5EF4-FFF2-40B4-BE49-F238E27FC236}">
              <a16:creationId xmlns:a16="http://schemas.microsoft.com/office/drawing/2014/main" id="{45C9C2DB-FBA5-4015-A6DE-062DABBACF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4" name="Text Box 483">
          <a:extLst>
            <a:ext uri="{FF2B5EF4-FFF2-40B4-BE49-F238E27FC236}">
              <a16:creationId xmlns:a16="http://schemas.microsoft.com/office/drawing/2014/main" id="{768E95E2-EBA1-4B55-A8D3-E734E6EC435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5" name="Text Box 484">
          <a:extLst>
            <a:ext uri="{FF2B5EF4-FFF2-40B4-BE49-F238E27FC236}">
              <a16:creationId xmlns:a16="http://schemas.microsoft.com/office/drawing/2014/main" id="{6EAB188B-BEE6-446D-9CAD-2CE4ABBDAC1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6" name="Text Box 485">
          <a:extLst>
            <a:ext uri="{FF2B5EF4-FFF2-40B4-BE49-F238E27FC236}">
              <a16:creationId xmlns:a16="http://schemas.microsoft.com/office/drawing/2014/main" id="{4A3F31CC-D0A7-4457-A6E9-4962FEACBDF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7" name="Text Box 486">
          <a:extLst>
            <a:ext uri="{FF2B5EF4-FFF2-40B4-BE49-F238E27FC236}">
              <a16:creationId xmlns:a16="http://schemas.microsoft.com/office/drawing/2014/main" id="{48CD9451-A159-4733-9C72-071FEB09B6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8" name="Text Box 487">
          <a:extLst>
            <a:ext uri="{FF2B5EF4-FFF2-40B4-BE49-F238E27FC236}">
              <a16:creationId xmlns:a16="http://schemas.microsoft.com/office/drawing/2014/main" id="{AADDF0D7-DCFF-4B28-B93F-14763003CED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9" name="Text Box 488">
          <a:extLst>
            <a:ext uri="{FF2B5EF4-FFF2-40B4-BE49-F238E27FC236}">
              <a16:creationId xmlns:a16="http://schemas.microsoft.com/office/drawing/2014/main" id="{2829DE55-12BA-45D3-AA63-658E054A433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0" name="Text Box 489">
          <a:extLst>
            <a:ext uri="{FF2B5EF4-FFF2-40B4-BE49-F238E27FC236}">
              <a16:creationId xmlns:a16="http://schemas.microsoft.com/office/drawing/2014/main" id="{4C90A2D2-CB55-4898-9F31-908D1122E4E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1" name="Text Box 490">
          <a:extLst>
            <a:ext uri="{FF2B5EF4-FFF2-40B4-BE49-F238E27FC236}">
              <a16:creationId xmlns:a16="http://schemas.microsoft.com/office/drawing/2014/main" id="{A2E9D981-1AAE-4132-879D-3FC4A46B0E3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2" name="Text Box 491">
          <a:extLst>
            <a:ext uri="{FF2B5EF4-FFF2-40B4-BE49-F238E27FC236}">
              <a16:creationId xmlns:a16="http://schemas.microsoft.com/office/drawing/2014/main" id="{32107EE1-884E-4AE0-9F48-68675C9DF55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3" name="Text Box 492">
          <a:extLst>
            <a:ext uri="{FF2B5EF4-FFF2-40B4-BE49-F238E27FC236}">
              <a16:creationId xmlns:a16="http://schemas.microsoft.com/office/drawing/2014/main" id="{42B4E7D6-EF19-4587-9959-940E33DCD01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4" name="Text Box 493">
          <a:extLst>
            <a:ext uri="{FF2B5EF4-FFF2-40B4-BE49-F238E27FC236}">
              <a16:creationId xmlns:a16="http://schemas.microsoft.com/office/drawing/2014/main" id="{3A1DB7A8-0F70-4D87-B42C-A960405D45A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5" name="Text Box 494">
          <a:extLst>
            <a:ext uri="{FF2B5EF4-FFF2-40B4-BE49-F238E27FC236}">
              <a16:creationId xmlns:a16="http://schemas.microsoft.com/office/drawing/2014/main" id="{CB709590-3BCB-478C-8FC7-A850792CD72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6" name="Text Box 495">
          <a:extLst>
            <a:ext uri="{FF2B5EF4-FFF2-40B4-BE49-F238E27FC236}">
              <a16:creationId xmlns:a16="http://schemas.microsoft.com/office/drawing/2014/main" id="{9B3E9534-70DB-4672-B59C-18AC5223CC1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7" name="Text Box 496">
          <a:extLst>
            <a:ext uri="{FF2B5EF4-FFF2-40B4-BE49-F238E27FC236}">
              <a16:creationId xmlns:a16="http://schemas.microsoft.com/office/drawing/2014/main" id="{59C46B90-D96D-4181-87CC-104CFBDBEE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8" name="Text Box 497">
          <a:extLst>
            <a:ext uri="{FF2B5EF4-FFF2-40B4-BE49-F238E27FC236}">
              <a16:creationId xmlns:a16="http://schemas.microsoft.com/office/drawing/2014/main" id="{4E7D5652-D6E4-4458-9F17-F2398ABDF0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9" name="Text Box 498">
          <a:extLst>
            <a:ext uri="{FF2B5EF4-FFF2-40B4-BE49-F238E27FC236}">
              <a16:creationId xmlns:a16="http://schemas.microsoft.com/office/drawing/2014/main" id="{DE4B2E94-EB0F-44EF-AD05-90C2A06AB5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0" name="Text Box 499">
          <a:extLst>
            <a:ext uri="{FF2B5EF4-FFF2-40B4-BE49-F238E27FC236}">
              <a16:creationId xmlns:a16="http://schemas.microsoft.com/office/drawing/2014/main" id="{8F4E3568-BCD2-4CBB-8629-B2824227B8E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1" name="Text Box 500">
          <a:extLst>
            <a:ext uri="{FF2B5EF4-FFF2-40B4-BE49-F238E27FC236}">
              <a16:creationId xmlns:a16="http://schemas.microsoft.com/office/drawing/2014/main" id="{EF6F0714-5D31-49C9-AB96-30FE0631340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2" name="Text Box 501">
          <a:extLst>
            <a:ext uri="{FF2B5EF4-FFF2-40B4-BE49-F238E27FC236}">
              <a16:creationId xmlns:a16="http://schemas.microsoft.com/office/drawing/2014/main" id="{5A413D1D-6039-461B-801D-C849D537765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3" name="Text Box 502">
          <a:extLst>
            <a:ext uri="{FF2B5EF4-FFF2-40B4-BE49-F238E27FC236}">
              <a16:creationId xmlns:a16="http://schemas.microsoft.com/office/drawing/2014/main" id="{857891AF-BA37-42DF-A2EB-DF29BE60F5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4" name="Text Box 503">
          <a:extLst>
            <a:ext uri="{FF2B5EF4-FFF2-40B4-BE49-F238E27FC236}">
              <a16:creationId xmlns:a16="http://schemas.microsoft.com/office/drawing/2014/main" id="{22D32B2F-CDA5-4715-BACD-DBEBF98DA1E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5" name="Text Box 504">
          <a:extLst>
            <a:ext uri="{FF2B5EF4-FFF2-40B4-BE49-F238E27FC236}">
              <a16:creationId xmlns:a16="http://schemas.microsoft.com/office/drawing/2014/main" id="{87FD7DE3-C2D2-45E5-A54A-85F88033AE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6" name="Text Box 505">
          <a:extLst>
            <a:ext uri="{FF2B5EF4-FFF2-40B4-BE49-F238E27FC236}">
              <a16:creationId xmlns:a16="http://schemas.microsoft.com/office/drawing/2014/main" id="{C23EF144-745C-4676-9816-8FB37B37D1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7" name="Text Box 506">
          <a:extLst>
            <a:ext uri="{FF2B5EF4-FFF2-40B4-BE49-F238E27FC236}">
              <a16:creationId xmlns:a16="http://schemas.microsoft.com/office/drawing/2014/main" id="{A300C3D7-CB34-4A2B-9361-E6D91B5507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8" name="Text Box 507">
          <a:extLst>
            <a:ext uri="{FF2B5EF4-FFF2-40B4-BE49-F238E27FC236}">
              <a16:creationId xmlns:a16="http://schemas.microsoft.com/office/drawing/2014/main" id="{F4CA468A-DB26-418A-9BF4-90387E0729D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9" name="Text Box 508">
          <a:extLst>
            <a:ext uri="{FF2B5EF4-FFF2-40B4-BE49-F238E27FC236}">
              <a16:creationId xmlns:a16="http://schemas.microsoft.com/office/drawing/2014/main" id="{6823ECF8-3745-4845-886C-30E43124322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0" name="Text Box 509">
          <a:extLst>
            <a:ext uri="{FF2B5EF4-FFF2-40B4-BE49-F238E27FC236}">
              <a16:creationId xmlns:a16="http://schemas.microsoft.com/office/drawing/2014/main" id="{7B3E7EF4-1A9A-4A85-82A7-8AEA9768003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1" name="Text Box 510">
          <a:extLst>
            <a:ext uri="{FF2B5EF4-FFF2-40B4-BE49-F238E27FC236}">
              <a16:creationId xmlns:a16="http://schemas.microsoft.com/office/drawing/2014/main" id="{92373018-CD90-411F-A98C-3DDBD5AEC6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2" name="Text Box 511">
          <a:extLst>
            <a:ext uri="{FF2B5EF4-FFF2-40B4-BE49-F238E27FC236}">
              <a16:creationId xmlns:a16="http://schemas.microsoft.com/office/drawing/2014/main" id="{2C814516-FFC2-4F90-91FE-A504C305B1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3" name="Text Box 512">
          <a:extLst>
            <a:ext uri="{FF2B5EF4-FFF2-40B4-BE49-F238E27FC236}">
              <a16:creationId xmlns:a16="http://schemas.microsoft.com/office/drawing/2014/main" id="{E471DD08-0DDB-4C15-960D-2039AA4422A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4" name="Text Box 513">
          <a:extLst>
            <a:ext uri="{FF2B5EF4-FFF2-40B4-BE49-F238E27FC236}">
              <a16:creationId xmlns:a16="http://schemas.microsoft.com/office/drawing/2014/main" id="{319DDCE6-4F8D-4594-88B8-5BD66BE47A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5" name="Text Box 514">
          <a:extLst>
            <a:ext uri="{FF2B5EF4-FFF2-40B4-BE49-F238E27FC236}">
              <a16:creationId xmlns:a16="http://schemas.microsoft.com/office/drawing/2014/main" id="{52C83F84-37B4-46F5-A384-B20A23B601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6" name="Text Box 515">
          <a:extLst>
            <a:ext uri="{FF2B5EF4-FFF2-40B4-BE49-F238E27FC236}">
              <a16:creationId xmlns:a16="http://schemas.microsoft.com/office/drawing/2014/main" id="{46B481D9-082A-41C6-A1D9-65A66B4B597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7" name="Text Box 516">
          <a:extLst>
            <a:ext uri="{FF2B5EF4-FFF2-40B4-BE49-F238E27FC236}">
              <a16:creationId xmlns:a16="http://schemas.microsoft.com/office/drawing/2014/main" id="{9D7D4F1D-DF8A-4D50-82D3-6983C9C2D7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8" name="Text Box 517">
          <a:extLst>
            <a:ext uri="{FF2B5EF4-FFF2-40B4-BE49-F238E27FC236}">
              <a16:creationId xmlns:a16="http://schemas.microsoft.com/office/drawing/2014/main" id="{5D212600-498F-4AEE-A1AE-203709A951C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9" name="Text Box 518">
          <a:extLst>
            <a:ext uri="{FF2B5EF4-FFF2-40B4-BE49-F238E27FC236}">
              <a16:creationId xmlns:a16="http://schemas.microsoft.com/office/drawing/2014/main" id="{25DBB0A2-753C-46C8-9C10-186E159D922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0" name="Text Box 519">
          <a:extLst>
            <a:ext uri="{FF2B5EF4-FFF2-40B4-BE49-F238E27FC236}">
              <a16:creationId xmlns:a16="http://schemas.microsoft.com/office/drawing/2014/main" id="{18E0FC3C-2CAF-4723-AE50-14A5EFDDA0E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1" name="Text Box 520">
          <a:extLst>
            <a:ext uri="{FF2B5EF4-FFF2-40B4-BE49-F238E27FC236}">
              <a16:creationId xmlns:a16="http://schemas.microsoft.com/office/drawing/2014/main" id="{A6E31893-1262-48A7-8A52-ED0F48A0E38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2" name="Text Box 521">
          <a:extLst>
            <a:ext uri="{FF2B5EF4-FFF2-40B4-BE49-F238E27FC236}">
              <a16:creationId xmlns:a16="http://schemas.microsoft.com/office/drawing/2014/main" id="{68C9327C-5025-4FD2-8000-826F8B3074D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3" name="Text Box 522">
          <a:extLst>
            <a:ext uri="{FF2B5EF4-FFF2-40B4-BE49-F238E27FC236}">
              <a16:creationId xmlns:a16="http://schemas.microsoft.com/office/drawing/2014/main" id="{BDFB343B-03B3-4B05-A0FB-3BC0B89318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4" name="Text Box 523">
          <a:extLst>
            <a:ext uri="{FF2B5EF4-FFF2-40B4-BE49-F238E27FC236}">
              <a16:creationId xmlns:a16="http://schemas.microsoft.com/office/drawing/2014/main" id="{BA378ADF-817D-4A6D-A60A-248F3338CF5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5" name="Text Box 524">
          <a:extLst>
            <a:ext uri="{FF2B5EF4-FFF2-40B4-BE49-F238E27FC236}">
              <a16:creationId xmlns:a16="http://schemas.microsoft.com/office/drawing/2014/main" id="{912BE771-C166-4FA5-AB6B-5F35596E81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6" name="Text Box 525">
          <a:extLst>
            <a:ext uri="{FF2B5EF4-FFF2-40B4-BE49-F238E27FC236}">
              <a16:creationId xmlns:a16="http://schemas.microsoft.com/office/drawing/2014/main" id="{A0DDB585-597C-452F-8F06-6B7DF6DDA7B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7" name="Text Box 526">
          <a:extLst>
            <a:ext uri="{FF2B5EF4-FFF2-40B4-BE49-F238E27FC236}">
              <a16:creationId xmlns:a16="http://schemas.microsoft.com/office/drawing/2014/main" id="{E95EFE64-B6F0-436B-97D0-F65F73088C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8" name="Text Box 527">
          <a:extLst>
            <a:ext uri="{FF2B5EF4-FFF2-40B4-BE49-F238E27FC236}">
              <a16:creationId xmlns:a16="http://schemas.microsoft.com/office/drawing/2014/main" id="{8EB098C3-560B-4FA1-9A6D-626047DBD6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9" name="Text Box 528">
          <a:extLst>
            <a:ext uri="{FF2B5EF4-FFF2-40B4-BE49-F238E27FC236}">
              <a16:creationId xmlns:a16="http://schemas.microsoft.com/office/drawing/2014/main" id="{171068A6-77D9-4D6D-9E09-4476E9E3513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0" name="Text Box 529">
          <a:extLst>
            <a:ext uri="{FF2B5EF4-FFF2-40B4-BE49-F238E27FC236}">
              <a16:creationId xmlns:a16="http://schemas.microsoft.com/office/drawing/2014/main" id="{87761B41-0A40-4660-99FB-7F537CB5DAD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1" name="Text Box 530">
          <a:extLst>
            <a:ext uri="{FF2B5EF4-FFF2-40B4-BE49-F238E27FC236}">
              <a16:creationId xmlns:a16="http://schemas.microsoft.com/office/drawing/2014/main" id="{9B45C537-FDE3-432F-9CA9-CCE49C9397B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2" name="Text Box 531">
          <a:extLst>
            <a:ext uri="{FF2B5EF4-FFF2-40B4-BE49-F238E27FC236}">
              <a16:creationId xmlns:a16="http://schemas.microsoft.com/office/drawing/2014/main" id="{4BE47D77-FE0A-4E92-AE83-25104A98958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3" name="Text Box 532">
          <a:extLst>
            <a:ext uri="{FF2B5EF4-FFF2-40B4-BE49-F238E27FC236}">
              <a16:creationId xmlns:a16="http://schemas.microsoft.com/office/drawing/2014/main" id="{C208ABD6-FA68-4B9A-BEF1-5BF6690321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4" name="Text Box 533">
          <a:extLst>
            <a:ext uri="{FF2B5EF4-FFF2-40B4-BE49-F238E27FC236}">
              <a16:creationId xmlns:a16="http://schemas.microsoft.com/office/drawing/2014/main" id="{A6165EA3-5956-40A2-B6E4-0E07EF7B98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5" name="Text Box 534">
          <a:extLst>
            <a:ext uri="{FF2B5EF4-FFF2-40B4-BE49-F238E27FC236}">
              <a16:creationId xmlns:a16="http://schemas.microsoft.com/office/drawing/2014/main" id="{3A58C19C-7E01-4E82-86F4-694773CA24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6" name="Text Box 535">
          <a:extLst>
            <a:ext uri="{FF2B5EF4-FFF2-40B4-BE49-F238E27FC236}">
              <a16:creationId xmlns:a16="http://schemas.microsoft.com/office/drawing/2014/main" id="{3D006EAF-9D2B-4814-B29C-3550ACEBD9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7" name="Text Box 536">
          <a:extLst>
            <a:ext uri="{FF2B5EF4-FFF2-40B4-BE49-F238E27FC236}">
              <a16:creationId xmlns:a16="http://schemas.microsoft.com/office/drawing/2014/main" id="{7101493F-B7F3-465B-BF1F-18C2C67CF4B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8" name="Text Box 537">
          <a:extLst>
            <a:ext uri="{FF2B5EF4-FFF2-40B4-BE49-F238E27FC236}">
              <a16:creationId xmlns:a16="http://schemas.microsoft.com/office/drawing/2014/main" id="{620352E3-BBD6-477E-A673-599F60537E8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9" name="Text Box 538">
          <a:extLst>
            <a:ext uri="{FF2B5EF4-FFF2-40B4-BE49-F238E27FC236}">
              <a16:creationId xmlns:a16="http://schemas.microsoft.com/office/drawing/2014/main" id="{22D29DB2-F07F-4CED-B82D-4D5DA3C0D5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0" name="Text Box 539">
          <a:extLst>
            <a:ext uri="{FF2B5EF4-FFF2-40B4-BE49-F238E27FC236}">
              <a16:creationId xmlns:a16="http://schemas.microsoft.com/office/drawing/2014/main" id="{E1A2BFD1-DD5E-46BC-A977-6B048BA3A6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1" name="Text Box 540">
          <a:extLst>
            <a:ext uri="{FF2B5EF4-FFF2-40B4-BE49-F238E27FC236}">
              <a16:creationId xmlns:a16="http://schemas.microsoft.com/office/drawing/2014/main" id="{322A544E-BCD4-483C-84D6-D6D397F566B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2" name="Text Box 541">
          <a:extLst>
            <a:ext uri="{FF2B5EF4-FFF2-40B4-BE49-F238E27FC236}">
              <a16:creationId xmlns:a16="http://schemas.microsoft.com/office/drawing/2014/main" id="{24446C70-96EB-4991-804F-35A2F55B6F4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3" name="Text Box 542">
          <a:extLst>
            <a:ext uri="{FF2B5EF4-FFF2-40B4-BE49-F238E27FC236}">
              <a16:creationId xmlns:a16="http://schemas.microsoft.com/office/drawing/2014/main" id="{F8C69839-B8C4-4C4B-AAE5-7F8CB6EA83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4" name="Text Box 543">
          <a:extLst>
            <a:ext uri="{FF2B5EF4-FFF2-40B4-BE49-F238E27FC236}">
              <a16:creationId xmlns:a16="http://schemas.microsoft.com/office/drawing/2014/main" id="{12C6EC88-66EE-4F11-89C8-EFA065BB94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5" name="Text Box 544">
          <a:extLst>
            <a:ext uri="{FF2B5EF4-FFF2-40B4-BE49-F238E27FC236}">
              <a16:creationId xmlns:a16="http://schemas.microsoft.com/office/drawing/2014/main" id="{650206F6-131B-4CA7-B29A-CF7F869465D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6" name="Text Box 545">
          <a:extLst>
            <a:ext uri="{FF2B5EF4-FFF2-40B4-BE49-F238E27FC236}">
              <a16:creationId xmlns:a16="http://schemas.microsoft.com/office/drawing/2014/main" id="{950CE3C4-1E33-4D65-A6A3-A703FAC23C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7" name="Text Box 546">
          <a:extLst>
            <a:ext uri="{FF2B5EF4-FFF2-40B4-BE49-F238E27FC236}">
              <a16:creationId xmlns:a16="http://schemas.microsoft.com/office/drawing/2014/main" id="{E13A3BB9-2403-4B82-83D6-511AF34162C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8" name="Text Box 547">
          <a:extLst>
            <a:ext uri="{FF2B5EF4-FFF2-40B4-BE49-F238E27FC236}">
              <a16:creationId xmlns:a16="http://schemas.microsoft.com/office/drawing/2014/main" id="{CF23E00B-2271-4133-B4C4-E58676246E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9" name="Text Box 548">
          <a:extLst>
            <a:ext uri="{FF2B5EF4-FFF2-40B4-BE49-F238E27FC236}">
              <a16:creationId xmlns:a16="http://schemas.microsoft.com/office/drawing/2014/main" id="{74E19E64-51D9-4E20-9F89-C181D4D806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0" name="Text Box 549">
          <a:extLst>
            <a:ext uri="{FF2B5EF4-FFF2-40B4-BE49-F238E27FC236}">
              <a16:creationId xmlns:a16="http://schemas.microsoft.com/office/drawing/2014/main" id="{F7D41D42-9507-4853-B340-4CFCC2F61AF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1" name="Text Box 550">
          <a:extLst>
            <a:ext uri="{FF2B5EF4-FFF2-40B4-BE49-F238E27FC236}">
              <a16:creationId xmlns:a16="http://schemas.microsoft.com/office/drawing/2014/main" id="{FDE8DAFB-8A7E-4EC8-88E5-FEEB70835D0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2" name="Text Box 551">
          <a:extLst>
            <a:ext uri="{FF2B5EF4-FFF2-40B4-BE49-F238E27FC236}">
              <a16:creationId xmlns:a16="http://schemas.microsoft.com/office/drawing/2014/main" id="{C18279A2-F063-49A1-A4E5-F2716351CD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3" name="Text Box 552">
          <a:extLst>
            <a:ext uri="{FF2B5EF4-FFF2-40B4-BE49-F238E27FC236}">
              <a16:creationId xmlns:a16="http://schemas.microsoft.com/office/drawing/2014/main" id="{62ED807F-38EC-48FC-8429-048E4CA89A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4" name="Text Box 553">
          <a:extLst>
            <a:ext uri="{FF2B5EF4-FFF2-40B4-BE49-F238E27FC236}">
              <a16:creationId xmlns:a16="http://schemas.microsoft.com/office/drawing/2014/main" id="{3CD54B78-9057-490D-9863-C938984155C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5" name="Text Box 554">
          <a:extLst>
            <a:ext uri="{FF2B5EF4-FFF2-40B4-BE49-F238E27FC236}">
              <a16:creationId xmlns:a16="http://schemas.microsoft.com/office/drawing/2014/main" id="{1006E203-2150-460B-9374-4D38830F90C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6" name="Text Box 555">
          <a:extLst>
            <a:ext uri="{FF2B5EF4-FFF2-40B4-BE49-F238E27FC236}">
              <a16:creationId xmlns:a16="http://schemas.microsoft.com/office/drawing/2014/main" id="{A5FA969F-5C08-4515-B0EA-6AF2DB1C933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7" name="Text Box 556">
          <a:extLst>
            <a:ext uri="{FF2B5EF4-FFF2-40B4-BE49-F238E27FC236}">
              <a16:creationId xmlns:a16="http://schemas.microsoft.com/office/drawing/2014/main" id="{BBC091A1-2CDD-4DE0-950F-FB82C22FB50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8" name="Text Box 557">
          <a:extLst>
            <a:ext uri="{FF2B5EF4-FFF2-40B4-BE49-F238E27FC236}">
              <a16:creationId xmlns:a16="http://schemas.microsoft.com/office/drawing/2014/main" id="{84BDC6EE-95D3-404E-A4EE-8AB76704797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9" name="Text Box 558">
          <a:extLst>
            <a:ext uri="{FF2B5EF4-FFF2-40B4-BE49-F238E27FC236}">
              <a16:creationId xmlns:a16="http://schemas.microsoft.com/office/drawing/2014/main" id="{F0F2751F-BF34-4AC4-88BF-F06D887C1B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0" name="Text Box 559">
          <a:extLst>
            <a:ext uri="{FF2B5EF4-FFF2-40B4-BE49-F238E27FC236}">
              <a16:creationId xmlns:a16="http://schemas.microsoft.com/office/drawing/2014/main" id="{00C14F88-A394-427B-9C81-AB865C7E615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1" name="Text Box 560">
          <a:extLst>
            <a:ext uri="{FF2B5EF4-FFF2-40B4-BE49-F238E27FC236}">
              <a16:creationId xmlns:a16="http://schemas.microsoft.com/office/drawing/2014/main" id="{E292F084-3DA2-47E0-AF37-6D93E926FC6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2" name="Text Box 561">
          <a:extLst>
            <a:ext uri="{FF2B5EF4-FFF2-40B4-BE49-F238E27FC236}">
              <a16:creationId xmlns:a16="http://schemas.microsoft.com/office/drawing/2014/main" id="{884C153B-9D48-4EB8-8875-A750CC0AD24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3" name="Text Box 562">
          <a:extLst>
            <a:ext uri="{FF2B5EF4-FFF2-40B4-BE49-F238E27FC236}">
              <a16:creationId xmlns:a16="http://schemas.microsoft.com/office/drawing/2014/main" id="{128BEEC0-8C55-44DD-B0C0-447B4F9D44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4" name="Text Box 563">
          <a:extLst>
            <a:ext uri="{FF2B5EF4-FFF2-40B4-BE49-F238E27FC236}">
              <a16:creationId xmlns:a16="http://schemas.microsoft.com/office/drawing/2014/main" id="{2E1DCDD0-8F05-4BC7-858C-DC728D8727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5" name="Text Box 564">
          <a:extLst>
            <a:ext uri="{FF2B5EF4-FFF2-40B4-BE49-F238E27FC236}">
              <a16:creationId xmlns:a16="http://schemas.microsoft.com/office/drawing/2014/main" id="{ACC9CED8-F5ED-434D-B09E-DA2DA3C045E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6" name="Text Box 565">
          <a:extLst>
            <a:ext uri="{FF2B5EF4-FFF2-40B4-BE49-F238E27FC236}">
              <a16:creationId xmlns:a16="http://schemas.microsoft.com/office/drawing/2014/main" id="{A1234EDF-1999-43E3-A3ED-BB012A0EFA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7" name="Text Box 566">
          <a:extLst>
            <a:ext uri="{FF2B5EF4-FFF2-40B4-BE49-F238E27FC236}">
              <a16:creationId xmlns:a16="http://schemas.microsoft.com/office/drawing/2014/main" id="{3BCBD27A-B9DE-4DAE-9D96-67D24D5C95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8" name="Text Box 567">
          <a:extLst>
            <a:ext uri="{FF2B5EF4-FFF2-40B4-BE49-F238E27FC236}">
              <a16:creationId xmlns:a16="http://schemas.microsoft.com/office/drawing/2014/main" id="{2855E9A2-E48A-49F3-B917-BA7742F89F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9" name="Text Box 568">
          <a:extLst>
            <a:ext uri="{FF2B5EF4-FFF2-40B4-BE49-F238E27FC236}">
              <a16:creationId xmlns:a16="http://schemas.microsoft.com/office/drawing/2014/main" id="{DC8E9324-1665-4FCF-A45C-7494C1D8F75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0" name="Text Box 569">
          <a:extLst>
            <a:ext uri="{FF2B5EF4-FFF2-40B4-BE49-F238E27FC236}">
              <a16:creationId xmlns:a16="http://schemas.microsoft.com/office/drawing/2014/main" id="{397E47D0-F51D-4301-B688-3813216F4F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1" name="Text Box 570">
          <a:extLst>
            <a:ext uri="{FF2B5EF4-FFF2-40B4-BE49-F238E27FC236}">
              <a16:creationId xmlns:a16="http://schemas.microsoft.com/office/drawing/2014/main" id="{FC450C3A-96CE-4455-9046-765F7AB7483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2" name="Text Box 571">
          <a:extLst>
            <a:ext uri="{FF2B5EF4-FFF2-40B4-BE49-F238E27FC236}">
              <a16:creationId xmlns:a16="http://schemas.microsoft.com/office/drawing/2014/main" id="{BC9F3A9E-7F21-4A23-9FAF-4DB263259A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3" name="Text Box 572">
          <a:extLst>
            <a:ext uri="{FF2B5EF4-FFF2-40B4-BE49-F238E27FC236}">
              <a16:creationId xmlns:a16="http://schemas.microsoft.com/office/drawing/2014/main" id="{E10E2279-EB06-4D81-9A98-AEF54B9720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4" name="Text Box 573">
          <a:extLst>
            <a:ext uri="{FF2B5EF4-FFF2-40B4-BE49-F238E27FC236}">
              <a16:creationId xmlns:a16="http://schemas.microsoft.com/office/drawing/2014/main" id="{A4E0CDFB-D266-490B-B518-CFE3AD6669B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5" name="Text Box 574">
          <a:extLst>
            <a:ext uri="{FF2B5EF4-FFF2-40B4-BE49-F238E27FC236}">
              <a16:creationId xmlns:a16="http://schemas.microsoft.com/office/drawing/2014/main" id="{82B24CE5-DC5A-467E-9E5F-F1AE6DDCF67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6" name="Text Box 575">
          <a:extLst>
            <a:ext uri="{FF2B5EF4-FFF2-40B4-BE49-F238E27FC236}">
              <a16:creationId xmlns:a16="http://schemas.microsoft.com/office/drawing/2014/main" id="{6A4787EE-203F-4DD6-BC03-6D39973042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7" name="Text Box 576">
          <a:extLst>
            <a:ext uri="{FF2B5EF4-FFF2-40B4-BE49-F238E27FC236}">
              <a16:creationId xmlns:a16="http://schemas.microsoft.com/office/drawing/2014/main" id="{B499B97C-B2F0-4F89-B7E4-7B4319FD0DD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8" name="Text Box 577">
          <a:extLst>
            <a:ext uri="{FF2B5EF4-FFF2-40B4-BE49-F238E27FC236}">
              <a16:creationId xmlns:a16="http://schemas.microsoft.com/office/drawing/2014/main" id="{FCAB29BF-8640-4D59-AAAA-BAAC071D4EC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9" name="Text Box 578">
          <a:extLst>
            <a:ext uri="{FF2B5EF4-FFF2-40B4-BE49-F238E27FC236}">
              <a16:creationId xmlns:a16="http://schemas.microsoft.com/office/drawing/2014/main" id="{0FD09F3B-1820-4C29-B514-841BA2AAC21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0" name="Text Box 579">
          <a:extLst>
            <a:ext uri="{FF2B5EF4-FFF2-40B4-BE49-F238E27FC236}">
              <a16:creationId xmlns:a16="http://schemas.microsoft.com/office/drawing/2014/main" id="{CCDB0DAA-C908-4966-94B0-D8B32A9D6C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1" name="Text Box 580">
          <a:extLst>
            <a:ext uri="{FF2B5EF4-FFF2-40B4-BE49-F238E27FC236}">
              <a16:creationId xmlns:a16="http://schemas.microsoft.com/office/drawing/2014/main" id="{6867A104-B38B-44F1-8AFB-22468B4AE1A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2" name="Text Box 581">
          <a:extLst>
            <a:ext uri="{FF2B5EF4-FFF2-40B4-BE49-F238E27FC236}">
              <a16:creationId xmlns:a16="http://schemas.microsoft.com/office/drawing/2014/main" id="{59D4006B-6FE0-4BEA-88F3-F769CA33049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3" name="Text Box 582">
          <a:extLst>
            <a:ext uri="{FF2B5EF4-FFF2-40B4-BE49-F238E27FC236}">
              <a16:creationId xmlns:a16="http://schemas.microsoft.com/office/drawing/2014/main" id="{63F34F65-A41F-4684-B7E7-FBC069C8A51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4" name="Text Box 583">
          <a:extLst>
            <a:ext uri="{FF2B5EF4-FFF2-40B4-BE49-F238E27FC236}">
              <a16:creationId xmlns:a16="http://schemas.microsoft.com/office/drawing/2014/main" id="{0E5C88FA-82B4-432E-AE25-60E4005D2C9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5" name="Text Box 584">
          <a:extLst>
            <a:ext uri="{FF2B5EF4-FFF2-40B4-BE49-F238E27FC236}">
              <a16:creationId xmlns:a16="http://schemas.microsoft.com/office/drawing/2014/main" id="{7080F226-9058-4E02-AB00-16FC135947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6" name="Text Box 585">
          <a:extLst>
            <a:ext uri="{FF2B5EF4-FFF2-40B4-BE49-F238E27FC236}">
              <a16:creationId xmlns:a16="http://schemas.microsoft.com/office/drawing/2014/main" id="{EFF5F527-361C-4553-A679-34EEE8DF3F2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7" name="Text Box 586">
          <a:extLst>
            <a:ext uri="{FF2B5EF4-FFF2-40B4-BE49-F238E27FC236}">
              <a16:creationId xmlns:a16="http://schemas.microsoft.com/office/drawing/2014/main" id="{ADB24DC3-BAEF-454F-B0A7-890FDC95E38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8" name="Text Box 587">
          <a:extLst>
            <a:ext uri="{FF2B5EF4-FFF2-40B4-BE49-F238E27FC236}">
              <a16:creationId xmlns:a16="http://schemas.microsoft.com/office/drawing/2014/main" id="{82A1BA55-E641-42A1-81A8-BD5AC0D14ED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9" name="Text Box 588">
          <a:extLst>
            <a:ext uri="{FF2B5EF4-FFF2-40B4-BE49-F238E27FC236}">
              <a16:creationId xmlns:a16="http://schemas.microsoft.com/office/drawing/2014/main" id="{9D9D7D1F-8B18-4F5F-BC4C-1C581A7A2FE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0" name="Text Box 1">
          <a:extLst>
            <a:ext uri="{FF2B5EF4-FFF2-40B4-BE49-F238E27FC236}">
              <a16:creationId xmlns:a16="http://schemas.microsoft.com/office/drawing/2014/main" id="{F01F9960-56A5-49CF-AE15-A6A2ADCE34D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1" name="Text Box 2">
          <a:extLst>
            <a:ext uri="{FF2B5EF4-FFF2-40B4-BE49-F238E27FC236}">
              <a16:creationId xmlns:a16="http://schemas.microsoft.com/office/drawing/2014/main" id="{F853A800-0722-4D14-B38F-DD4C37FB270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2" name="Text Box 3">
          <a:extLst>
            <a:ext uri="{FF2B5EF4-FFF2-40B4-BE49-F238E27FC236}">
              <a16:creationId xmlns:a16="http://schemas.microsoft.com/office/drawing/2014/main" id="{0BC53856-5954-49BC-8F6A-0E728861EE4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3" name="Text Box 4">
          <a:extLst>
            <a:ext uri="{FF2B5EF4-FFF2-40B4-BE49-F238E27FC236}">
              <a16:creationId xmlns:a16="http://schemas.microsoft.com/office/drawing/2014/main" id="{42A7F9EB-3066-41BB-A309-C51076513AE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4" name="Text Box 5">
          <a:extLst>
            <a:ext uri="{FF2B5EF4-FFF2-40B4-BE49-F238E27FC236}">
              <a16:creationId xmlns:a16="http://schemas.microsoft.com/office/drawing/2014/main" id="{D2BB386B-909E-4DF7-BEB0-29A798A12C4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5" name="Text Box 6">
          <a:extLst>
            <a:ext uri="{FF2B5EF4-FFF2-40B4-BE49-F238E27FC236}">
              <a16:creationId xmlns:a16="http://schemas.microsoft.com/office/drawing/2014/main" id="{48712A95-091C-4C41-9358-1FD259D6405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6" name="Text Box 7">
          <a:extLst>
            <a:ext uri="{FF2B5EF4-FFF2-40B4-BE49-F238E27FC236}">
              <a16:creationId xmlns:a16="http://schemas.microsoft.com/office/drawing/2014/main" id="{05226C82-CD84-4469-8533-29468BD011C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7" name="Text Box 8">
          <a:extLst>
            <a:ext uri="{FF2B5EF4-FFF2-40B4-BE49-F238E27FC236}">
              <a16:creationId xmlns:a16="http://schemas.microsoft.com/office/drawing/2014/main" id="{283B482F-9BEF-4D31-81F2-DABBAF85156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8" name="Text Box 9">
          <a:extLst>
            <a:ext uri="{FF2B5EF4-FFF2-40B4-BE49-F238E27FC236}">
              <a16:creationId xmlns:a16="http://schemas.microsoft.com/office/drawing/2014/main" id="{1BA20CF0-6955-4958-934E-7CD0889705F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9" name="Text Box 10">
          <a:extLst>
            <a:ext uri="{FF2B5EF4-FFF2-40B4-BE49-F238E27FC236}">
              <a16:creationId xmlns:a16="http://schemas.microsoft.com/office/drawing/2014/main" id="{B66B3E12-7210-412B-ABDA-0CBB40173FD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0" name="Text Box 11">
          <a:extLst>
            <a:ext uri="{FF2B5EF4-FFF2-40B4-BE49-F238E27FC236}">
              <a16:creationId xmlns:a16="http://schemas.microsoft.com/office/drawing/2014/main" id="{E03DD435-A918-4703-B3D5-FF198164B94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1" name="Text Box 12">
          <a:extLst>
            <a:ext uri="{FF2B5EF4-FFF2-40B4-BE49-F238E27FC236}">
              <a16:creationId xmlns:a16="http://schemas.microsoft.com/office/drawing/2014/main" id="{6A65A2A5-E9CC-4F0B-9D70-30CC8C43A33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2" name="Text Box 13">
          <a:extLst>
            <a:ext uri="{FF2B5EF4-FFF2-40B4-BE49-F238E27FC236}">
              <a16:creationId xmlns:a16="http://schemas.microsoft.com/office/drawing/2014/main" id="{BBA272D7-1007-4027-ACC0-6DCAC020225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3" name="Text Box 14">
          <a:extLst>
            <a:ext uri="{FF2B5EF4-FFF2-40B4-BE49-F238E27FC236}">
              <a16:creationId xmlns:a16="http://schemas.microsoft.com/office/drawing/2014/main" id="{E1D00CE7-9C48-4339-B785-12138EC698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4" name="Text Box 15">
          <a:extLst>
            <a:ext uri="{FF2B5EF4-FFF2-40B4-BE49-F238E27FC236}">
              <a16:creationId xmlns:a16="http://schemas.microsoft.com/office/drawing/2014/main" id="{AEDE17AD-AC29-4734-B0E1-47BE3DBE431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5" name="Text Box 16">
          <a:extLst>
            <a:ext uri="{FF2B5EF4-FFF2-40B4-BE49-F238E27FC236}">
              <a16:creationId xmlns:a16="http://schemas.microsoft.com/office/drawing/2014/main" id="{5ADF9C07-8F42-478D-89D3-6772AF1AEC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6" name="Text Box 17">
          <a:extLst>
            <a:ext uri="{FF2B5EF4-FFF2-40B4-BE49-F238E27FC236}">
              <a16:creationId xmlns:a16="http://schemas.microsoft.com/office/drawing/2014/main" id="{1C5CFAC2-53DF-42DC-A5CA-9395C678E71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7" name="Text Box 18">
          <a:extLst>
            <a:ext uri="{FF2B5EF4-FFF2-40B4-BE49-F238E27FC236}">
              <a16:creationId xmlns:a16="http://schemas.microsoft.com/office/drawing/2014/main" id="{874BCA8B-A227-4777-ABD1-D5D93C35CD9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8" name="Text Box 19">
          <a:extLst>
            <a:ext uri="{FF2B5EF4-FFF2-40B4-BE49-F238E27FC236}">
              <a16:creationId xmlns:a16="http://schemas.microsoft.com/office/drawing/2014/main" id="{F89A6BA1-9BB6-4CA7-977F-2E945E053C9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9" name="Text Box 20">
          <a:extLst>
            <a:ext uri="{FF2B5EF4-FFF2-40B4-BE49-F238E27FC236}">
              <a16:creationId xmlns:a16="http://schemas.microsoft.com/office/drawing/2014/main" id="{9902C55F-A8E8-467D-8537-D0B712E507D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0" name="Text Box 21">
          <a:extLst>
            <a:ext uri="{FF2B5EF4-FFF2-40B4-BE49-F238E27FC236}">
              <a16:creationId xmlns:a16="http://schemas.microsoft.com/office/drawing/2014/main" id="{8CBB9BD3-A899-41BF-BAB7-A29FA75B195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1" name="Text Box 22">
          <a:extLst>
            <a:ext uri="{FF2B5EF4-FFF2-40B4-BE49-F238E27FC236}">
              <a16:creationId xmlns:a16="http://schemas.microsoft.com/office/drawing/2014/main" id="{CBF1FD15-9907-4E00-97CC-4B68991053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2" name="Text Box 23">
          <a:extLst>
            <a:ext uri="{FF2B5EF4-FFF2-40B4-BE49-F238E27FC236}">
              <a16:creationId xmlns:a16="http://schemas.microsoft.com/office/drawing/2014/main" id="{1FCB12DA-F0B3-4704-905D-7975F858869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3" name="Text Box 24">
          <a:extLst>
            <a:ext uri="{FF2B5EF4-FFF2-40B4-BE49-F238E27FC236}">
              <a16:creationId xmlns:a16="http://schemas.microsoft.com/office/drawing/2014/main" id="{216A6B6F-5F72-44AF-A8B7-218DBDA9639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4" name="Text Box 25">
          <a:extLst>
            <a:ext uri="{FF2B5EF4-FFF2-40B4-BE49-F238E27FC236}">
              <a16:creationId xmlns:a16="http://schemas.microsoft.com/office/drawing/2014/main" id="{64A4341C-FFDD-425B-AEE5-E54B20F8CA3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5" name="Text Box 26">
          <a:extLst>
            <a:ext uri="{FF2B5EF4-FFF2-40B4-BE49-F238E27FC236}">
              <a16:creationId xmlns:a16="http://schemas.microsoft.com/office/drawing/2014/main" id="{5D057733-BF4B-4538-8739-9EC1E9F6E80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6" name="Text Box 27">
          <a:extLst>
            <a:ext uri="{FF2B5EF4-FFF2-40B4-BE49-F238E27FC236}">
              <a16:creationId xmlns:a16="http://schemas.microsoft.com/office/drawing/2014/main" id="{168F854B-3DD7-4127-9C02-E93CD17FE7F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7" name="Text Box 28">
          <a:extLst>
            <a:ext uri="{FF2B5EF4-FFF2-40B4-BE49-F238E27FC236}">
              <a16:creationId xmlns:a16="http://schemas.microsoft.com/office/drawing/2014/main" id="{EBF40674-B7D6-4411-AD00-BE22AF0CBD4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8" name="Text Box 29">
          <a:extLst>
            <a:ext uri="{FF2B5EF4-FFF2-40B4-BE49-F238E27FC236}">
              <a16:creationId xmlns:a16="http://schemas.microsoft.com/office/drawing/2014/main" id="{0CB00B0F-B119-4136-A0DB-5AD9384CF86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9" name="Text Box 30">
          <a:extLst>
            <a:ext uri="{FF2B5EF4-FFF2-40B4-BE49-F238E27FC236}">
              <a16:creationId xmlns:a16="http://schemas.microsoft.com/office/drawing/2014/main" id="{3BF5381C-336F-4BA5-8885-56ED2857199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0" name="Text Box 31">
          <a:extLst>
            <a:ext uri="{FF2B5EF4-FFF2-40B4-BE49-F238E27FC236}">
              <a16:creationId xmlns:a16="http://schemas.microsoft.com/office/drawing/2014/main" id="{BFBDC3F1-3412-4CE0-B9E2-2A8138E3140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1" name="Text Box 32">
          <a:extLst>
            <a:ext uri="{FF2B5EF4-FFF2-40B4-BE49-F238E27FC236}">
              <a16:creationId xmlns:a16="http://schemas.microsoft.com/office/drawing/2014/main" id="{B20486DC-9DE4-42AA-A931-5A62745D454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2" name="Text Box 33">
          <a:extLst>
            <a:ext uri="{FF2B5EF4-FFF2-40B4-BE49-F238E27FC236}">
              <a16:creationId xmlns:a16="http://schemas.microsoft.com/office/drawing/2014/main" id="{F6AF333C-90C0-41B0-919C-3DD36BF947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3" name="Text Box 34">
          <a:extLst>
            <a:ext uri="{FF2B5EF4-FFF2-40B4-BE49-F238E27FC236}">
              <a16:creationId xmlns:a16="http://schemas.microsoft.com/office/drawing/2014/main" id="{E2691C1A-8B42-422E-A8A7-69B048BBC18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4" name="Text Box 35">
          <a:extLst>
            <a:ext uri="{FF2B5EF4-FFF2-40B4-BE49-F238E27FC236}">
              <a16:creationId xmlns:a16="http://schemas.microsoft.com/office/drawing/2014/main" id="{2878E757-E902-4910-8548-9837EAB9975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5" name="Text Box 36">
          <a:extLst>
            <a:ext uri="{FF2B5EF4-FFF2-40B4-BE49-F238E27FC236}">
              <a16:creationId xmlns:a16="http://schemas.microsoft.com/office/drawing/2014/main" id="{1B207661-F0D6-4633-BB1A-99149273776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id="{C0C41A70-51A1-4AB5-B6AE-F1BBE66E1A4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7" name="Text Box 2">
          <a:extLst>
            <a:ext uri="{FF2B5EF4-FFF2-40B4-BE49-F238E27FC236}">
              <a16:creationId xmlns:a16="http://schemas.microsoft.com/office/drawing/2014/main" id="{9403B30F-8A5D-4704-84BE-1E8DFA69033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8" name="Text Box 3">
          <a:extLst>
            <a:ext uri="{FF2B5EF4-FFF2-40B4-BE49-F238E27FC236}">
              <a16:creationId xmlns:a16="http://schemas.microsoft.com/office/drawing/2014/main" id="{E689A899-8787-491E-BE10-A95C8A653CF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9" name="Text Box 4">
          <a:extLst>
            <a:ext uri="{FF2B5EF4-FFF2-40B4-BE49-F238E27FC236}">
              <a16:creationId xmlns:a16="http://schemas.microsoft.com/office/drawing/2014/main" id="{D092F466-B333-4B37-9A22-A6A320355FB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0" name="Text Box 5">
          <a:extLst>
            <a:ext uri="{FF2B5EF4-FFF2-40B4-BE49-F238E27FC236}">
              <a16:creationId xmlns:a16="http://schemas.microsoft.com/office/drawing/2014/main" id="{86F01914-885C-43A3-B4A7-997E452A4BA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1" name="Text Box 6">
          <a:extLst>
            <a:ext uri="{FF2B5EF4-FFF2-40B4-BE49-F238E27FC236}">
              <a16:creationId xmlns:a16="http://schemas.microsoft.com/office/drawing/2014/main" id="{65A8F558-6FF9-4D4B-A265-C8477472441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2" name="Text Box 7">
          <a:extLst>
            <a:ext uri="{FF2B5EF4-FFF2-40B4-BE49-F238E27FC236}">
              <a16:creationId xmlns:a16="http://schemas.microsoft.com/office/drawing/2014/main" id="{E92DFD50-EF1F-49ED-844B-E76F053CD83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3" name="Text Box 8">
          <a:extLst>
            <a:ext uri="{FF2B5EF4-FFF2-40B4-BE49-F238E27FC236}">
              <a16:creationId xmlns:a16="http://schemas.microsoft.com/office/drawing/2014/main" id="{A81EDC4A-9902-4BF3-B318-EEF8A88C7B7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4" name="Text Box 9">
          <a:extLst>
            <a:ext uri="{FF2B5EF4-FFF2-40B4-BE49-F238E27FC236}">
              <a16:creationId xmlns:a16="http://schemas.microsoft.com/office/drawing/2014/main" id="{E2CBF1E6-8D9A-4882-AB60-49B7CA123E6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5" name="Text Box 10">
          <a:extLst>
            <a:ext uri="{FF2B5EF4-FFF2-40B4-BE49-F238E27FC236}">
              <a16:creationId xmlns:a16="http://schemas.microsoft.com/office/drawing/2014/main" id="{AC80F7E9-E17A-4A49-9EF6-2189BD75711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6" name="Text Box 11">
          <a:extLst>
            <a:ext uri="{FF2B5EF4-FFF2-40B4-BE49-F238E27FC236}">
              <a16:creationId xmlns:a16="http://schemas.microsoft.com/office/drawing/2014/main" id="{DABAD5A7-C083-4767-AFDA-7FE491EB418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7" name="Text Box 12">
          <a:extLst>
            <a:ext uri="{FF2B5EF4-FFF2-40B4-BE49-F238E27FC236}">
              <a16:creationId xmlns:a16="http://schemas.microsoft.com/office/drawing/2014/main" id="{6594020E-32CB-4436-AB4C-3EAFAC4F13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8" name="Text Box 13">
          <a:extLst>
            <a:ext uri="{FF2B5EF4-FFF2-40B4-BE49-F238E27FC236}">
              <a16:creationId xmlns:a16="http://schemas.microsoft.com/office/drawing/2014/main" id="{B7399E13-2FC2-4DAF-BE8D-8718395B350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9" name="Text Box 14">
          <a:extLst>
            <a:ext uri="{FF2B5EF4-FFF2-40B4-BE49-F238E27FC236}">
              <a16:creationId xmlns:a16="http://schemas.microsoft.com/office/drawing/2014/main" id="{0032BA65-5104-4C37-9C61-26AB677182E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0" name="Text Box 15">
          <a:extLst>
            <a:ext uri="{FF2B5EF4-FFF2-40B4-BE49-F238E27FC236}">
              <a16:creationId xmlns:a16="http://schemas.microsoft.com/office/drawing/2014/main" id="{CFFB3C5E-83F2-4613-9F9E-2A1AA24FF5D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1" name="Text Box 16">
          <a:extLst>
            <a:ext uri="{FF2B5EF4-FFF2-40B4-BE49-F238E27FC236}">
              <a16:creationId xmlns:a16="http://schemas.microsoft.com/office/drawing/2014/main" id="{479EB11B-A1A5-4540-A37B-8B5A7A5A475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2" name="Text Box 17">
          <a:extLst>
            <a:ext uri="{FF2B5EF4-FFF2-40B4-BE49-F238E27FC236}">
              <a16:creationId xmlns:a16="http://schemas.microsoft.com/office/drawing/2014/main" id="{4DCCCD8B-5D1B-4A56-A78B-29DB9C7A85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3" name="Text Box 18">
          <a:extLst>
            <a:ext uri="{FF2B5EF4-FFF2-40B4-BE49-F238E27FC236}">
              <a16:creationId xmlns:a16="http://schemas.microsoft.com/office/drawing/2014/main" id="{0992BB93-E63A-48AD-A070-7ED83034711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4" name="Text Box 19">
          <a:extLst>
            <a:ext uri="{FF2B5EF4-FFF2-40B4-BE49-F238E27FC236}">
              <a16:creationId xmlns:a16="http://schemas.microsoft.com/office/drawing/2014/main" id="{D1DA7796-EE66-43B5-BACB-1B41444996D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5" name="Text Box 20">
          <a:extLst>
            <a:ext uri="{FF2B5EF4-FFF2-40B4-BE49-F238E27FC236}">
              <a16:creationId xmlns:a16="http://schemas.microsoft.com/office/drawing/2014/main" id="{1FD8EF61-3AE3-43B0-9311-8FEF0086ECB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6" name="Text Box 21">
          <a:extLst>
            <a:ext uri="{FF2B5EF4-FFF2-40B4-BE49-F238E27FC236}">
              <a16:creationId xmlns:a16="http://schemas.microsoft.com/office/drawing/2014/main" id="{DF4FF53D-C0BE-401B-8092-0C62FE10AAA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7" name="Text Box 22">
          <a:extLst>
            <a:ext uri="{FF2B5EF4-FFF2-40B4-BE49-F238E27FC236}">
              <a16:creationId xmlns:a16="http://schemas.microsoft.com/office/drawing/2014/main" id="{5D43B49D-BADC-4AC6-8C23-CF4CE2285A7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8" name="Text Box 23">
          <a:extLst>
            <a:ext uri="{FF2B5EF4-FFF2-40B4-BE49-F238E27FC236}">
              <a16:creationId xmlns:a16="http://schemas.microsoft.com/office/drawing/2014/main" id="{772E2520-1A95-4A6B-A432-E672C413F7E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9" name="Text Box 24">
          <a:extLst>
            <a:ext uri="{FF2B5EF4-FFF2-40B4-BE49-F238E27FC236}">
              <a16:creationId xmlns:a16="http://schemas.microsoft.com/office/drawing/2014/main" id="{F807D6D6-642F-4CB5-BDBF-11D87A35431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0" name="Text Box 25">
          <a:extLst>
            <a:ext uri="{FF2B5EF4-FFF2-40B4-BE49-F238E27FC236}">
              <a16:creationId xmlns:a16="http://schemas.microsoft.com/office/drawing/2014/main" id="{5DC02C70-57CB-4B6A-9639-15A179DDC3B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1" name="Text Box 26">
          <a:extLst>
            <a:ext uri="{FF2B5EF4-FFF2-40B4-BE49-F238E27FC236}">
              <a16:creationId xmlns:a16="http://schemas.microsoft.com/office/drawing/2014/main" id="{FB7A6A7A-72C1-4A4D-8F60-2B6EA6F9859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2" name="Text Box 27">
          <a:extLst>
            <a:ext uri="{FF2B5EF4-FFF2-40B4-BE49-F238E27FC236}">
              <a16:creationId xmlns:a16="http://schemas.microsoft.com/office/drawing/2014/main" id="{CBEBFAF3-1C3B-4D96-83E6-D988AD104F1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3" name="Text Box 28">
          <a:extLst>
            <a:ext uri="{FF2B5EF4-FFF2-40B4-BE49-F238E27FC236}">
              <a16:creationId xmlns:a16="http://schemas.microsoft.com/office/drawing/2014/main" id="{B05D8BBC-DC24-4641-8B3D-73FCD9633C8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4" name="Text Box 29">
          <a:extLst>
            <a:ext uri="{FF2B5EF4-FFF2-40B4-BE49-F238E27FC236}">
              <a16:creationId xmlns:a16="http://schemas.microsoft.com/office/drawing/2014/main" id="{7DD43493-178E-4719-9428-89EF2E80B27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5" name="Text Box 30">
          <a:extLst>
            <a:ext uri="{FF2B5EF4-FFF2-40B4-BE49-F238E27FC236}">
              <a16:creationId xmlns:a16="http://schemas.microsoft.com/office/drawing/2014/main" id="{1853DB8F-B17E-422E-A763-156DCC27FD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6" name="Text Box 31">
          <a:extLst>
            <a:ext uri="{FF2B5EF4-FFF2-40B4-BE49-F238E27FC236}">
              <a16:creationId xmlns:a16="http://schemas.microsoft.com/office/drawing/2014/main" id="{53BFB601-D2E3-4DDD-AAE3-4FEFEF1C383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7" name="Text Box 32">
          <a:extLst>
            <a:ext uri="{FF2B5EF4-FFF2-40B4-BE49-F238E27FC236}">
              <a16:creationId xmlns:a16="http://schemas.microsoft.com/office/drawing/2014/main" id="{8C769543-1D63-40D3-BA2D-CF99B1E544B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8" name="Text Box 33">
          <a:extLst>
            <a:ext uri="{FF2B5EF4-FFF2-40B4-BE49-F238E27FC236}">
              <a16:creationId xmlns:a16="http://schemas.microsoft.com/office/drawing/2014/main" id="{76933EEE-9397-4FCD-BE1A-5901A628FD4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9" name="Text Box 34">
          <a:extLst>
            <a:ext uri="{FF2B5EF4-FFF2-40B4-BE49-F238E27FC236}">
              <a16:creationId xmlns:a16="http://schemas.microsoft.com/office/drawing/2014/main" id="{78AE0F4D-BF5B-4A94-974C-31B158905B4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0" name="Text Box 35">
          <a:extLst>
            <a:ext uri="{FF2B5EF4-FFF2-40B4-BE49-F238E27FC236}">
              <a16:creationId xmlns:a16="http://schemas.microsoft.com/office/drawing/2014/main" id="{3120AD8E-792F-4F0C-B237-C55BFBE3A4D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1" name="Text Box 36">
          <a:extLst>
            <a:ext uri="{FF2B5EF4-FFF2-40B4-BE49-F238E27FC236}">
              <a16:creationId xmlns:a16="http://schemas.microsoft.com/office/drawing/2014/main" id="{C349BE65-33AC-413B-82B5-3BDB6F46D12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id="{5F4B8441-B459-48D8-95F2-269C7AD1C79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3" name="Text Box 2">
          <a:extLst>
            <a:ext uri="{FF2B5EF4-FFF2-40B4-BE49-F238E27FC236}">
              <a16:creationId xmlns:a16="http://schemas.microsoft.com/office/drawing/2014/main" id="{C2A74BE3-EDBA-47D5-9703-D969CB256F3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4" name="Text Box 3">
          <a:extLst>
            <a:ext uri="{FF2B5EF4-FFF2-40B4-BE49-F238E27FC236}">
              <a16:creationId xmlns:a16="http://schemas.microsoft.com/office/drawing/2014/main" id="{F9E8E852-2C5E-49C9-BBA2-264D56D409E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5" name="Text Box 4">
          <a:extLst>
            <a:ext uri="{FF2B5EF4-FFF2-40B4-BE49-F238E27FC236}">
              <a16:creationId xmlns:a16="http://schemas.microsoft.com/office/drawing/2014/main" id="{A82723B4-0976-4999-8DAE-9CFEE511711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6" name="Text Box 5">
          <a:extLst>
            <a:ext uri="{FF2B5EF4-FFF2-40B4-BE49-F238E27FC236}">
              <a16:creationId xmlns:a16="http://schemas.microsoft.com/office/drawing/2014/main" id="{DC8384A5-17D3-4D81-880A-E8E3650C3BC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7" name="Text Box 6">
          <a:extLst>
            <a:ext uri="{FF2B5EF4-FFF2-40B4-BE49-F238E27FC236}">
              <a16:creationId xmlns:a16="http://schemas.microsoft.com/office/drawing/2014/main" id="{6E7F8D16-ED86-4E25-BD41-7D428F0236A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8" name="Text Box 7">
          <a:extLst>
            <a:ext uri="{FF2B5EF4-FFF2-40B4-BE49-F238E27FC236}">
              <a16:creationId xmlns:a16="http://schemas.microsoft.com/office/drawing/2014/main" id="{27D0B4CE-2F6D-44EE-83D1-9875CA71B60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9" name="Text Box 8">
          <a:extLst>
            <a:ext uri="{FF2B5EF4-FFF2-40B4-BE49-F238E27FC236}">
              <a16:creationId xmlns:a16="http://schemas.microsoft.com/office/drawing/2014/main" id="{5DFB6F54-8A66-453A-B456-40E16230626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0" name="Text Box 9">
          <a:extLst>
            <a:ext uri="{FF2B5EF4-FFF2-40B4-BE49-F238E27FC236}">
              <a16:creationId xmlns:a16="http://schemas.microsoft.com/office/drawing/2014/main" id="{23D49C48-EAB8-46CD-B571-423269DC991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1" name="Text Box 10">
          <a:extLst>
            <a:ext uri="{FF2B5EF4-FFF2-40B4-BE49-F238E27FC236}">
              <a16:creationId xmlns:a16="http://schemas.microsoft.com/office/drawing/2014/main" id="{5935312F-94B0-4BFF-AD87-2D6D73274B6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2" name="Text Box 11">
          <a:extLst>
            <a:ext uri="{FF2B5EF4-FFF2-40B4-BE49-F238E27FC236}">
              <a16:creationId xmlns:a16="http://schemas.microsoft.com/office/drawing/2014/main" id="{2718C1C0-542E-4813-BF94-4E764C1E1EF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3" name="Text Box 12">
          <a:extLst>
            <a:ext uri="{FF2B5EF4-FFF2-40B4-BE49-F238E27FC236}">
              <a16:creationId xmlns:a16="http://schemas.microsoft.com/office/drawing/2014/main" id="{0A638F3D-24A3-403E-948B-2B331D14D2F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4" name="Text Box 13">
          <a:extLst>
            <a:ext uri="{FF2B5EF4-FFF2-40B4-BE49-F238E27FC236}">
              <a16:creationId xmlns:a16="http://schemas.microsoft.com/office/drawing/2014/main" id="{6B9BF364-19C2-4A61-8D9E-51E3D11F607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5" name="Text Box 14">
          <a:extLst>
            <a:ext uri="{FF2B5EF4-FFF2-40B4-BE49-F238E27FC236}">
              <a16:creationId xmlns:a16="http://schemas.microsoft.com/office/drawing/2014/main" id="{725D10C4-E66F-462B-A7E7-5EB6C257C0F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6" name="Text Box 15">
          <a:extLst>
            <a:ext uri="{FF2B5EF4-FFF2-40B4-BE49-F238E27FC236}">
              <a16:creationId xmlns:a16="http://schemas.microsoft.com/office/drawing/2014/main" id="{DB9B256B-47B5-487F-88E4-CBDB7CD997B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7" name="Text Box 16">
          <a:extLst>
            <a:ext uri="{FF2B5EF4-FFF2-40B4-BE49-F238E27FC236}">
              <a16:creationId xmlns:a16="http://schemas.microsoft.com/office/drawing/2014/main" id="{8FC09B8B-5444-4DA4-9CFC-8201BA074D2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8" name="Text Box 17">
          <a:extLst>
            <a:ext uri="{FF2B5EF4-FFF2-40B4-BE49-F238E27FC236}">
              <a16:creationId xmlns:a16="http://schemas.microsoft.com/office/drawing/2014/main" id="{5BBDEAFC-CDB3-4CD1-886C-7A67CFB03A0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9" name="Text Box 18">
          <a:extLst>
            <a:ext uri="{FF2B5EF4-FFF2-40B4-BE49-F238E27FC236}">
              <a16:creationId xmlns:a16="http://schemas.microsoft.com/office/drawing/2014/main" id="{0B15234B-7B0C-4F28-BE13-C26B249EA5F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0" name="Text Box 19">
          <a:extLst>
            <a:ext uri="{FF2B5EF4-FFF2-40B4-BE49-F238E27FC236}">
              <a16:creationId xmlns:a16="http://schemas.microsoft.com/office/drawing/2014/main" id="{20675B31-38A1-484E-8044-F064047F699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1" name="Text Box 20">
          <a:extLst>
            <a:ext uri="{FF2B5EF4-FFF2-40B4-BE49-F238E27FC236}">
              <a16:creationId xmlns:a16="http://schemas.microsoft.com/office/drawing/2014/main" id="{FE127FA6-1EF8-4F4F-AA64-B9D4F319863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2" name="Text Box 21">
          <a:extLst>
            <a:ext uri="{FF2B5EF4-FFF2-40B4-BE49-F238E27FC236}">
              <a16:creationId xmlns:a16="http://schemas.microsoft.com/office/drawing/2014/main" id="{8AB59BAF-AA80-4EF2-A68A-FA9D49A865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3" name="Text Box 22">
          <a:extLst>
            <a:ext uri="{FF2B5EF4-FFF2-40B4-BE49-F238E27FC236}">
              <a16:creationId xmlns:a16="http://schemas.microsoft.com/office/drawing/2014/main" id="{0BD7F579-D6C0-42D9-B98B-F80D63543A7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4" name="Text Box 23">
          <a:extLst>
            <a:ext uri="{FF2B5EF4-FFF2-40B4-BE49-F238E27FC236}">
              <a16:creationId xmlns:a16="http://schemas.microsoft.com/office/drawing/2014/main" id="{55876E7A-742D-43D0-8ED0-6DCD829B28E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5" name="Text Box 24">
          <a:extLst>
            <a:ext uri="{FF2B5EF4-FFF2-40B4-BE49-F238E27FC236}">
              <a16:creationId xmlns:a16="http://schemas.microsoft.com/office/drawing/2014/main" id="{681C8EDC-805C-41E1-B614-C5643EDB5E1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6" name="Text Box 25">
          <a:extLst>
            <a:ext uri="{FF2B5EF4-FFF2-40B4-BE49-F238E27FC236}">
              <a16:creationId xmlns:a16="http://schemas.microsoft.com/office/drawing/2014/main" id="{47E32CB5-AA45-449A-BAFF-581684EF0A4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7" name="Text Box 26">
          <a:extLst>
            <a:ext uri="{FF2B5EF4-FFF2-40B4-BE49-F238E27FC236}">
              <a16:creationId xmlns:a16="http://schemas.microsoft.com/office/drawing/2014/main" id="{CA1633A2-4823-4690-9282-AB91D0CAF87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8" name="Text Box 27">
          <a:extLst>
            <a:ext uri="{FF2B5EF4-FFF2-40B4-BE49-F238E27FC236}">
              <a16:creationId xmlns:a16="http://schemas.microsoft.com/office/drawing/2014/main" id="{262E3054-8172-4587-B6AB-4B91805080C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9" name="Text Box 28">
          <a:extLst>
            <a:ext uri="{FF2B5EF4-FFF2-40B4-BE49-F238E27FC236}">
              <a16:creationId xmlns:a16="http://schemas.microsoft.com/office/drawing/2014/main" id="{E98D1760-2744-420F-B767-F4666FE5AA8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0" name="Text Box 29">
          <a:extLst>
            <a:ext uri="{FF2B5EF4-FFF2-40B4-BE49-F238E27FC236}">
              <a16:creationId xmlns:a16="http://schemas.microsoft.com/office/drawing/2014/main" id="{C53D33DC-9FE0-440C-BFA2-FAD4BC5D875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1" name="Text Box 30">
          <a:extLst>
            <a:ext uri="{FF2B5EF4-FFF2-40B4-BE49-F238E27FC236}">
              <a16:creationId xmlns:a16="http://schemas.microsoft.com/office/drawing/2014/main" id="{6D39FF34-0B1F-40A6-9D49-1315EC7B284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2" name="Text Box 31">
          <a:extLst>
            <a:ext uri="{FF2B5EF4-FFF2-40B4-BE49-F238E27FC236}">
              <a16:creationId xmlns:a16="http://schemas.microsoft.com/office/drawing/2014/main" id="{6C2BBD87-86ED-4BFF-9BE2-7EAC7382D77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3" name="Text Box 32">
          <a:extLst>
            <a:ext uri="{FF2B5EF4-FFF2-40B4-BE49-F238E27FC236}">
              <a16:creationId xmlns:a16="http://schemas.microsoft.com/office/drawing/2014/main" id="{A36690CB-0E0C-4F75-99F2-CC05A2F59A6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4" name="Text Box 33">
          <a:extLst>
            <a:ext uri="{FF2B5EF4-FFF2-40B4-BE49-F238E27FC236}">
              <a16:creationId xmlns:a16="http://schemas.microsoft.com/office/drawing/2014/main" id="{BDAB8F8B-05DE-468A-B718-B942C91700B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5" name="Text Box 34">
          <a:extLst>
            <a:ext uri="{FF2B5EF4-FFF2-40B4-BE49-F238E27FC236}">
              <a16:creationId xmlns:a16="http://schemas.microsoft.com/office/drawing/2014/main" id="{73B055E7-07C0-4DC1-ABD8-3A71D841E27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6" name="Text Box 35">
          <a:extLst>
            <a:ext uri="{FF2B5EF4-FFF2-40B4-BE49-F238E27FC236}">
              <a16:creationId xmlns:a16="http://schemas.microsoft.com/office/drawing/2014/main" id="{B2273408-81BE-4C7B-B5FC-54D5783727F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7" name="Text Box 36">
          <a:extLst>
            <a:ext uri="{FF2B5EF4-FFF2-40B4-BE49-F238E27FC236}">
              <a16:creationId xmlns:a16="http://schemas.microsoft.com/office/drawing/2014/main" id="{3A060772-C777-44D1-9198-3881D4881E1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698" name="Text Box 253">
          <a:extLst>
            <a:ext uri="{FF2B5EF4-FFF2-40B4-BE49-F238E27FC236}">
              <a16:creationId xmlns:a16="http://schemas.microsoft.com/office/drawing/2014/main" id="{2B4D9C5B-CDB8-4605-B44A-43A325FAD11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699" name="Text Box 254">
          <a:extLst>
            <a:ext uri="{FF2B5EF4-FFF2-40B4-BE49-F238E27FC236}">
              <a16:creationId xmlns:a16="http://schemas.microsoft.com/office/drawing/2014/main" id="{C9FFECA9-C9E6-444F-8507-D741DC64944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0" name="Text Box 255">
          <a:extLst>
            <a:ext uri="{FF2B5EF4-FFF2-40B4-BE49-F238E27FC236}">
              <a16:creationId xmlns:a16="http://schemas.microsoft.com/office/drawing/2014/main" id="{B7C39855-39EA-4712-98E7-2C1015BBA02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1" name="Text Box 256">
          <a:extLst>
            <a:ext uri="{FF2B5EF4-FFF2-40B4-BE49-F238E27FC236}">
              <a16:creationId xmlns:a16="http://schemas.microsoft.com/office/drawing/2014/main" id="{BE20C58A-AB4A-4B7F-ADE1-069EB5112D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2" name="Text Box 257">
          <a:extLst>
            <a:ext uri="{FF2B5EF4-FFF2-40B4-BE49-F238E27FC236}">
              <a16:creationId xmlns:a16="http://schemas.microsoft.com/office/drawing/2014/main" id="{E2D5734B-23E7-45E8-A6E0-81143DEFC04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3" name="Text Box 258">
          <a:extLst>
            <a:ext uri="{FF2B5EF4-FFF2-40B4-BE49-F238E27FC236}">
              <a16:creationId xmlns:a16="http://schemas.microsoft.com/office/drawing/2014/main" id="{1CA1896C-1925-4668-94C9-A08132F9AE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4" name="Text Box 259">
          <a:extLst>
            <a:ext uri="{FF2B5EF4-FFF2-40B4-BE49-F238E27FC236}">
              <a16:creationId xmlns:a16="http://schemas.microsoft.com/office/drawing/2014/main" id="{DD0D6FB9-9B60-4273-9BA8-28830BACEA4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5" name="Text Box 260">
          <a:extLst>
            <a:ext uri="{FF2B5EF4-FFF2-40B4-BE49-F238E27FC236}">
              <a16:creationId xmlns:a16="http://schemas.microsoft.com/office/drawing/2014/main" id="{8C84537E-45EA-41FA-99EF-F0229DF8EA0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6" name="Text Box 261">
          <a:extLst>
            <a:ext uri="{FF2B5EF4-FFF2-40B4-BE49-F238E27FC236}">
              <a16:creationId xmlns:a16="http://schemas.microsoft.com/office/drawing/2014/main" id="{9569E490-CDDB-4C11-B2C5-6D9754A9FFD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7" name="Text Box 262">
          <a:extLst>
            <a:ext uri="{FF2B5EF4-FFF2-40B4-BE49-F238E27FC236}">
              <a16:creationId xmlns:a16="http://schemas.microsoft.com/office/drawing/2014/main" id="{EDCA04E9-1DC8-4862-A8A0-0C6A90EAFC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8" name="Text Box 263">
          <a:extLst>
            <a:ext uri="{FF2B5EF4-FFF2-40B4-BE49-F238E27FC236}">
              <a16:creationId xmlns:a16="http://schemas.microsoft.com/office/drawing/2014/main" id="{645C54B6-16C5-4E03-8C97-40E87616263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9" name="Text Box 264">
          <a:extLst>
            <a:ext uri="{FF2B5EF4-FFF2-40B4-BE49-F238E27FC236}">
              <a16:creationId xmlns:a16="http://schemas.microsoft.com/office/drawing/2014/main" id="{DB91DD4C-F33F-4D42-9F0D-478643FDE2A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0" name="Text Box 265">
          <a:extLst>
            <a:ext uri="{FF2B5EF4-FFF2-40B4-BE49-F238E27FC236}">
              <a16:creationId xmlns:a16="http://schemas.microsoft.com/office/drawing/2014/main" id="{7F76E9CB-4C4E-4EE1-AE63-377213CED27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1" name="Text Box 266">
          <a:extLst>
            <a:ext uri="{FF2B5EF4-FFF2-40B4-BE49-F238E27FC236}">
              <a16:creationId xmlns:a16="http://schemas.microsoft.com/office/drawing/2014/main" id="{B0E58C25-7B0F-46FA-BC14-AA037595E6D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2" name="Text Box 267">
          <a:extLst>
            <a:ext uri="{FF2B5EF4-FFF2-40B4-BE49-F238E27FC236}">
              <a16:creationId xmlns:a16="http://schemas.microsoft.com/office/drawing/2014/main" id="{F577C155-30CD-4356-93EF-63CD4FB84BB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3" name="Text Box 268">
          <a:extLst>
            <a:ext uri="{FF2B5EF4-FFF2-40B4-BE49-F238E27FC236}">
              <a16:creationId xmlns:a16="http://schemas.microsoft.com/office/drawing/2014/main" id="{7131F8AE-06C1-41B0-953A-22CF0807C2B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4" name="Text Box 269">
          <a:extLst>
            <a:ext uri="{FF2B5EF4-FFF2-40B4-BE49-F238E27FC236}">
              <a16:creationId xmlns:a16="http://schemas.microsoft.com/office/drawing/2014/main" id="{E8E795B1-A637-4D1E-B46A-5954F0B32F1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5" name="Text Box 270">
          <a:extLst>
            <a:ext uri="{FF2B5EF4-FFF2-40B4-BE49-F238E27FC236}">
              <a16:creationId xmlns:a16="http://schemas.microsoft.com/office/drawing/2014/main" id="{CD1C17BA-9019-4CE7-9327-3A12D7F926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6" name="Text Box 271">
          <a:extLst>
            <a:ext uri="{FF2B5EF4-FFF2-40B4-BE49-F238E27FC236}">
              <a16:creationId xmlns:a16="http://schemas.microsoft.com/office/drawing/2014/main" id="{DF12E02D-4B00-44F3-B9DE-E584AC44C10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7" name="Text Box 272">
          <a:extLst>
            <a:ext uri="{FF2B5EF4-FFF2-40B4-BE49-F238E27FC236}">
              <a16:creationId xmlns:a16="http://schemas.microsoft.com/office/drawing/2014/main" id="{C95ACEE8-2641-42BB-9232-E0B911FF2A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8" name="Text Box 273">
          <a:extLst>
            <a:ext uri="{FF2B5EF4-FFF2-40B4-BE49-F238E27FC236}">
              <a16:creationId xmlns:a16="http://schemas.microsoft.com/office/drawing/2014/main" id="{9581D905-B164-4359-A341-1B9880F5DBE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9" name="Text Box 274">
          <a:extLst>
            <a:ext uri="{FF2B5EF4-FFF2-40B4-BE49-F238E27FC236}">
              <a16:creationId xmlns:a16="http://schemas.microsoft.com/office/drawing/2014/main" id="{E5AC153E-CD93-41C6-9535-244B3B5B4CF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0" name="Text Box 275">
          <a:extLst>
            <a:ext uri="{FF2B5EF4-FFF2-40B4-BE49-F238E27FC236}">
              <a16:creationId xmlns:a16="http://schemas.microsoft.com/office/drawing/2014/main" id="{AC705B6D-A475-45EC-9858-5466F5489D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1" name="Text Box 276">
          <a:extLst>
            <a:ext uri="{FF2B5EF4-FFF2-40B4-BE49-F238E27FC236}">
              <a16:creationId xmlns:a16="http://schemas.microsoft.com/office/drawing/2014/main" id="{0E6E84DC-32A5-42AB-8CB1-9EADF50A879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2" name="Text Box 277">
          <a:extLst>
            <a:ext uri="{FF2B5EF4-FFF2-40B4-BE49-F238E27FC236}">
              <a16:creationId xmlns:a16="http://schemas.microsoft.com/office/drawing/2014/main" id="{5DD73D01-560F-45F6-9F44-D8FE9A261F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3" name="Text Box 278">
          <a:extLst>
            <a:ext uri="{FF2B5EF4-FFF2-40B4-BE49-F238E27FC236}">
              <a16:creationId xmlns:a16="http://schemas.microsoft.com/office/drawing/2014/main" id="{DFEC6108-4E75-4F23-BED2-3B7C7C11E2B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4" name="Text Box 279">
          <a:extLst>
            <a:ext uri="{FF2B5EF4-FFF2-40B4-BE49-F238E27FC236}">
              <a16:creationId xmlns:a16="http://schemas.microsoft.com/office/drawing/2014/main" id="{C2BF3BBE-04EC-4C7B-AFD1-2A45E520021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5" name="Text Box 280">
          <a:extLst>
            <a:ext uri="{FF2B5EF4-FFF2-40B4-BE49-F238E27FC236}">
              <a16:creationId xmlns:a16="http://schemas.microsoft.com/office/drawing/2014/main" id="{FEE231E3-1B27-4CF2-962C-F9E7EDABC77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6" name="Text Box 281">
          <a:extLst>
            <a:ext uri="{FF2B5EF4-FFF2-40B4-BE49-F238E27FC236}">
              <a16:creationId xmlns:a16="http://schemas.microsoft.com/office/drawing/2014/main" id="{027C245C-9E2A-4EF5-A3E5-413A69AFCD6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7" name="Text Box 282">
          <a:extLst>
            <a:ext uri="{FF2B5EF4-FFF2-40B4-BE49-F238E27FC236}">
              <a16:creationId xmlns:a16="http://schemas.microsoft.com/office/drawing/2014/main" id="{EDF6D42B-2320-4C88-A79F-864840AFB0A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8" name="Text Box 283">
          <a:extLst>
            <a:ext uri="{FF2B5EF4-FFF2-40B4-BE49-F238E27FC236}">
              <a16:creationId xmlns:a16="http://schemas.microsoft.com/office/drawing/2014/main" id="{2329D13A-B3AE-4783-A317-5C92F5AAEFD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9" name="Text Box 284">
          <a:extLst>
            <a:ext uri="{FF2B5EF4-FFF2-40B4-BE49-F238E27FC236}">
              <a16:creationId xmlns:a16="http://schemas.microsoft.com/office/drawing/2014/main" id="{2A263D2C-34DD-4D0C-A8B0-284C3F8DB84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0" name="Text Box 285">
          <a:extLst>
            <a:ext uri="{FF2B5EF4-FFF2-40B4-BE49-F238E27FC236}">
              <a16:creationId xmlns:a16="http://schemas.microsoft.com/office/drawing/2014/main" id="{5E2A5285-87F5-453E-ADBC-D6CCCD341E1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1" name="Text Box 286">
          <a:extLst>
            <a:ext uri="{FF2B5EF4-FFF2-40B4-BE49-F238E27FC236}">
              <a16:creationId xmlns:a16="http://schemas.microsoft.com/office/drawing/2014/main" id="{B2CCBF24-86CA-45FA-83A2-90E56090820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2" name="Text Box 287">
          <a:extLst>
            <a:ext uri="{FF2B5EF4-FFF2-40B4-BE49-F238E27FC236}">
              <a16:creationId xmlns:a16="http://schemas.microsoft.com/office/drawing/2014/main" id="{5E2251AD-EFDD-4BDF-8415-ADB451305C9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3" name="Text Box 288">
          <a:extLst>
            <a:ext uri="{FF2B5EF4-FFF2-40B4-BE49-F238E27FC236}">
              <a16:creationId xmlns:a16="http://schemas.microsoft.com/office/drawing/2014/main" id="{521EDF85-0DB1-441A-9A61-456F260218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4" name="Text Box 289">
          <a:extLst>
            <a:ext uri="{FF2B5EF4-FFF2-40B4-BE49-F238E27FC236}">
              <a16:creationId xmlns:a16="http://schemas.microsoft.com/office/drawing/2014/main" id="{69B457C6-8061-4FB5-AE91-03AFE3DEF7C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5" name="Text Box 290">
          <a:extLst>
            <a:ext uri="{FF2B5EF4-FFF2-40B4-BE49-F238E27FC236}">
              <a16:creationId xmlns:a16="http://schemas.microsoft.com/office/drawing/2014/main" id="{A31C2C12-68DD-45EB-9FAD-581EC8BBBC8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6" name="Text Box 291">
          <a:extLst>
            <a:ext uri="{FF2B5EF4-FFF2-40B4-BE49-F238E27FC236}">
              <a16:creationId xmlns:a16="http://schemas.microsoft.com/office/drawing/2014/main" id="{DB4FD64C-33E1-4C43-AD87-B6C5C1CAE93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7" name="Text Box 292">
          <a:extLst>
            <a:ext uri="{FF2B5EF4-FFF2-40B4-BE49-F238E27FC236}">
              <a16:creationId xmlns:a16="http://schemas.microsoft.com/office/drawing/2014/main" id="{F325F5C2-6521-4EDB-A4BC-40401ABA9C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8" name="Text Box 293">
          <a:extLst>
            <a:ext uri="{FF2B5EF4-FFF2-40B4-BE49-F238E27FC236}">
              <a16:creationId xmlns:a16="http://schemas.microsoft.com/office/drawing/2014/main" id="{7334AE07-EF25-4AA8-9FE4-67419400FC1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9" name="Text Box 294">
          <a:extLst>
            <a:ext uri="{FF2B5EF4-FFF2-40B4-BE49-F238E27FC236}">
              <a16:creationId xmlns:a16="http://schemas.microsoft.com/office/drawing/2014/main" id="{B2BC623F-E906-43F5-ABBA-7B825546721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0" name="Text Box 295">
          <a:extLst>
            <a:ext uri="{FF2B5EF4-FFF2-40B4-BE49-F238E27FC236}">
              <a16:creationId xmlns:a16="http://schemas.microsoft.com/office/drawing/2014/main" id="{6C50C316-99A7-4AA1-8423-952C4BEEA5A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1" name="Text Box 296">
          <a:extLst>
            <a:ext uri="{FF2B5EF4-FFF2-40B4-BE49-F238E27FC236}">
              <a16:creationId xmlns:a16="http://schemas.microsoft.com/office/drawing/2014/main" id="{775F74CA-6C70-4747-B935-055BF735D0A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2" name="Text Box 297">
          <a:extLst>
            <a:ext uri="{FF2B5EF4-FFF2-40B4-BE49-F238E27FC236}">
              <a16:creationId xmlns:a16="http://schemas.microsoft.com/office/drawing/2014/main" id="{FBFF0B0B-BF8D-474A-82B5-6CB1E271E8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3" name="Text Box 298">
          <a:extLst>
            <a:ext uri="{FF2B5EF4-FFF2-40B4-BE49-F238E27FC236}">
              <a16:creationId xmlns:a16="http://schemas.microsoft.com/office/drawing/2014/main" id="{C704A091-97F6-42E2-B162-22595C76BF3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4" name="Text Box 299">
          <a:extLst>
            <a:ext uri="{FF2B5EF4-FFF2-40B4-BE49-F238E27FC236}">
              <a16:creationId xmlns:a16="http://schemas.microsoft.com/office/drawing/2014/main" id="{BCAE8D07-7AD8-4B39-BD51-728D25E802F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5" name="Text Box 300">
          <a:extLst>
            <a:ext uri="{FF2B5EF4-FFF2-40B4-BE49-F238E27FC236}">
              <a16:creationId xmlns:a16="http://schemas.microsoft.com/office/drawing/2014/main" id="{A52A8D50-B916-4970-AC90-A2B88F48800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6" name="Text Box 301">
          <a:extLst>
            <a:ext uri="{FF2B5EF4-FFF2-40B4-BE49-F238E27FC236}">
              <a16:creationId xmlns:a16="http://schemas.microsoft.com/office/drawing/2014/main" id="{B1B4E594-F49A-4660-BBFA-8444AE94F52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7" name="Text Box 302">
          <a:extLst>
            <a:ext uri="{FF2B5EF4-FFF2-40B4-BE49-F238E27FC236}">
              <a16:creationId xmlns:a16="http://schemas.microsoft.com/office/drawing/2014/main" id="{CEC1D58B-F753-40E0-BF8E-2AF521FEF3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8" name="Text Box 303">
          <a:extLst>
            <a:ext uri="{FF2B5EF4-FFF2-40B4-BE49-F238E27FC236}">
              <a16:creationId xmlns:a16="http://schemas.microsoft.com/office/drawing/2014/main" id="{157A4F6C-6568-4513-8B7E-313026976B1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9" name="Text Box 304">
          <a:extLst>
            <a:ext uri="{FF2B5EF4-FFF2-40B4-BE49-F238E27FC236}">
              <a16:creationId xmlns:a16="http://schemas.microsoft.com/office/drawing/2014/main" id="{50F7E186-D8E1-42C5-A9EB-B36BF62AA1C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0" name="Text Box 305">
          <a:extLst>
            <a:ext uri="{FF2B5EF4-FFF2-40B4-BE49-F238E27FC236}">
              <a16:creationId xmlns:a16="http://schemas.microsoft.com/office/drawing/2014/main" id="{7E1ECCE6-F0E9-4628-808E-3CFE25A1CAD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1" name="Text Box 306">
          <a:extLst>
            <a:ext uri="{FF2B5EF4-FFF2-40B4-BE49-F238E27FC236}">
              <a16:creationId xmlns:a16="http://schemas.microsoft.com/office/drawing/2014/main" id="{84784C12-E837-4791-913E-C04C9D1A26A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2" name="Text Box 307">
          <a:extLst>
            <a:ext uri="{FF2B5EF4-FFF2-40B4-BE49-F238E27FC236}">
              <a16:creationId xmlns:a16="http://schemas.microsoft.com/office/drawing/2014/main" id="{E7966E12-45B1-4E17-946A-CBF667CA012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3" name="Text Box 308">
          <a:extLst>
            <a:ext uri="{FF2B5EF4-FFF2-40B4-BE49-F238E27FC236}">
              <a16:creationId xmlns:a16="http://schemas.microsoft.com/office/drawing/2014/main" id="{E71BBEB9-1367-43F0-AA31-3A7BAB2F77E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4" name="Text Box 309">
          <a:extLst>
            <a:ext uri="{FF2B5EF4-FFF2-40B4-BE49-F238E27FC236}">
              <a16:creationId xmlns:a16="http://schemas.microsoft.com/office/drawing/2014/main" id="{741F7441-C474-4A37-B858-909796A261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5" name="Text Box 310">
          <a:extLst>
            <a:ext uri="{FF2B5EF4-FFF2-40B4-BE49-F238E27FC236}">
              <a16:creationId xmlns:a16="http://schemas.microsoft.com/office/drawing/2014/main" id="{A25BC6FC-7AB8-431D-87EB-D8838196C80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6" name="Text Box 311">
          <a:extLst>
            <a:ext uri="{FF2B5EF4-FFF2-40B4-BE49-F238E27FC236}">
              <a16:creationId xmlns:a16="http://schemas.microsoft.com/office/drawing/2014/main" id="{19C2EA02-6E7A-4EBC-99C8-773CD4FC813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7" name="Text Box 312">
          <a:extLst>
            <a:ext uri="{FF2B5EF4-FFF2-40B4-BE49-F238E27FC236}">
              <a16:creationId xmlns:a16="http://schemas.microsoft.com/office/drawing/2014/main" id="{036C6BBB-ED7A-4368-8933-5E118C8DFEC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8" name="Text Box 313">
          <a:extLst>
            <a:ext uri="{FF2B5EF4-FFF2-40B4-BE49-F238E27FC236}">
              <a16:creationId xmlns:a16="http://schemas.microsoft.com/office/drawing/2014/main" id="{6689326C-2133-43C6-A8B9-B2D9FBB09CA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9" name="Text Box 314">
          <a:extLst>
            <a:ext uri="{FF2B5EF4-FFF2-40B4-BE49-F238E27FC236}">
              <a16:creationId xmlns:a16="http://schemas.microsoft.com/office/drawing/2014/main" id="{A5F1C282-8314-4296-9167-97D57631C3B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0" name="Text Box 315">
          <a:extLst>
            <a:ext uri="{FF2B5EF4-FFF2-40B4-BE49-F238E27FC236}">
              <a16:creationId xmlns:a16="http://schemas.microsoft.com/office/drawing/2014/main" id="{C2FD1AD2-0888-4695-85F3-716E71E7ED0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1" name="Text Box 316">
          <a:extLst>
            <a:ext uri="{FF2B5EF4-FFF2-40B4-BE49-F238E27FC236}">
              <a16:creationId xmlns:a16="http://schemas.microsoft.com/office/drawing/2014/main" id="{4FC2B1F2-E96C-4B96-92FF-E4E90BD91C6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2" name="Text Box 317">
          <a:extLst>
            <a:ext uri="{FF2B5EF4-FFF2-40B4-BE49-F238E27FC236}">
              <a16:creationId xmlns:a16="http://schemas.microsoft.com/office/drawing/2014/main" id="{847A2610-0695-4BA0-8AB1-8D18D6D65AD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3" name="Text Box 318">
          <a:extLst>
            <a:ext uri="{FF2B5EF4-FFF2-40B4-BE49-F238E27FC236}">
              <a16:creationId xmlns:a16="http://schemas.microsoft.com/office/drawing/2014/main" id="{94723EA0-03D9-4875-B402-6DC0966CDC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4" name="Text Box 319">
          <a:extLst>
            <a:ext uri="{FF2B5EF4-FFF2-40B4-BE49-F238E27FC236}">
              <a16:creationId xmlns:a16="http://schemas.microsoft.com/office/drawing/2014/main" id="{6D6435FC-9DE8-4EF3-A363-E9E79351C5E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5" name="Text Box 320">
          <a:extLst>
            <a:ext uri="{FF2B5EF4-FFF2-40B4-BE49-F238E27FC236}">
              <a16:creationId xmlns:a16="http://schemas.microsoft.com/office/drawing/2014/main" id="{8C5B0DAD-5AAC-4168-BC84-D9C00C86905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6" name="Text Box 321">
          <a:extLst>
            <a:ext uri="{FF2B5EF4-FFF2-40B4-BE49-F238E27FC236}">
              <a16:creationId xmlns:a16="http://schemas.microsoft.com/office/drawing/2014/main" id="{48BABE5A-ADDA-4B2D-8B09-AFB77DA42B7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7" name="Text Box 322">
          <a:extLst>
            <a:ext uri="{FF2B5EF4-FFF2-40B4-BE49-F238E27FC236}">
              <a16:creationId xmlns:a16="http://schemas.microsoft.com/office/drawing/2014/main" id="{0EBFA2C6-5DF7-4D27-9236-AB9A33CC73A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8" name="Text Box 323">
          <a:extLst>
            <a:ext uri="{FF2B5EF4-FFF2-40B4-BE49-F238E27FC236}">
              <a16:creationId xmlns:a16="http://schemas.microsoft.com/office/drawing/2014/main" id="{9E46DACE-0565-4B07-931D-87C3B2D8002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9" name="Text Box 324">
          <a:extLst>
            <a:ext uri="{FF2B5EF4-FFF2-40B4-BE49-F238E27FC236}">
              <a16:creationId xmlns:a16="http://schemas.microsoft.com/office/drawing/2014/main" id="{E1294FA2-8FE2-481C-929F-A29B96DE0D4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0" name="Text Box 325">
          <a:extLst>
            <a:ext uri="{FF2B5EF4-FFF2-40B4-BE49-F238E27FC236}">
              <a16:creationId xmlns:a16="http://schemas.microsoft.com/office/drawing/2014/main" id="{B3068066-521A-4D0B-8703-B57D0371E8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1" name="Text Box 326">
          <a:extLst>
            <a:ext uri="{FF2B5EF4-FFF2-40B4-BE49-F238E27FC236}">
              <a16:creationId xmlns:a16="http://schemas.microsoft.com/office/drawing/2014/main" id="{F52EACFD-1B62-4F5C-B551-8982EE4021C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2" name="Text Box 327">
          <a:extLst>
            <a:ext uri="{FF2B5EF4-FFF2-40B4-BE49-F238E27FC236}">
              <a16:creationId xmlns:a16="http://schemas.microsoft.com/office/drawing/2014/main" id="{FD4B3178-2FC9-48D1-B8C6-93A957C142F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3" name="Text Box 328">
          <a:extLst>
            <a:ext uri="{FF2B5EF4-FFF2-40B4-BE49-F238E27FC236}">
              <a16:creationId xmlns:a16="http://schemas.microsoft.com/office/drawing/2014/main" id="{D569FE05-70BD-4BCB-B79E-896DA87BD7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4" name="Text Box 329">
          <a:extLst>
            <a:ext uri="{FF2B5EF4-FFF2-40B4-BE49-F238E27FC236}">
              <a16:creationId xmlns:a16="http://schemas.microsoft.com/office/drawing/2014/main" id="{B85E4C5D-E626-4813-AC18-E96737306C3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5" name="Text Box 330">
          <a:extLst>
            <a:ext uri="{FF2B5EF4-FFF2-40B4-BE49-F238E27FC236}">
              <a16:creationId xmlns:a16="http://schemas.microsoft.com/office/drawing/2014/main" id="{C39C6E67-AB77-4C51-A038-51ED072786E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6" name="Text Box 331">
          <a:extLst>
            <a:ext uri="{FF2B5EF4-FFF2-40B4-BE49-F238E27FC236}">
              <a16:creationId xmlns:a16="http://schemas.microsoft.com/office/drawing/2014/main" id="{4FB01555-EA4E-488B-AF4A-E9B909032F9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7" name="Text Box 332">
          <a:extLst>
            <a:ext uri="{FF2B5EF4-FFF2-40B4-BE49-F238E27FC236}">
              <a16:creationId xmlns:a16="http://schemas.microsoft.com/office/drawing/2014/main" id="{FCEDCA66-64A9-46F7-BB1D-634EFBC8217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8" name="Text Box 333">
          <a:extLst>
            <a:ext uri="{FF2B5EF4-FFF2-40B4-BE49-F238E27FC236}">
              <a16:creationId xmlns:a16="http://schemas.microsoft.com/office/drawing/2014/main" id="{2AB29F3A-44D8-45F9-8829-3A60FA8828D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9" name="Text Box 334">
          <a:extLst>
            <a:ext uri="{FF2B5EF4-FFF2-40B4-BE49-F238E27FC236}">
              <a16:creationId xmlns:a16="http://schemas.microsoft.com/office/drawing/2014/main" id="{32F545A8-363A-4F24-A101-B7959A1C701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0" name="Text Box 335">
          <a:extLst>
            <a:ext uri="{FF2B5EF4-FFF2-40B4-BE49-F238E27FC236}">
              <a16:creationId xmlns:a16="http://schemas.microsoft.com/office/drawing/2014/main" id="{3EC5C786-0893-4AA2-A4F4-9E35E3AC50A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1" name="Text Box 336">
          <a:extLst>
            <a:ext uri="{FF2B5EF4-FFF2-40B4-BE49-F238E27FC236}">
              <a16:creationId xmlns:a16="http://schemas.microsoft.com/office/drawing/2014/main" id="{58005FEB-4B01-4B9E-A454-16AFF190EC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2" name="Text Box 337">
          <a:extLst>
            <a:ext uri="{FF2B5EF4-FFF2-40B4-BE49-F238E27FC236}">
              <a16:creationId xmlns:a16="http://schemas.microsoft.com/office/drawing/2014/main" id="{FC1E9688-ECB9-4AF2-B80E-75F3CF53098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3" name="Text Box 338">
          <a:extLst>
            <a:ext uri="{FF2B5EF4-FFF2-40B4-BE49-F238E27FC236}">
              <a16:creationId xmlns:a16="http://schemas.microsoft.com/office/drawing/2014/main" id="{3DB4DDE7-A067-4D14-92D0-F84A86288FB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4" name="Text Box 339">
          <a:extLst>
            <a:ext uri="{FF2B5EF4-FFF2-40B4-BE49-F238E27FC236}">
              <a16:creationId xmlns:a16="http://schemas.microsoft.com/office/drawing/2014/main" id="{FE400A9A-58EE-48C4-A17D-BCABA59A57C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5" name="Text Box 340">
          <a:extLst>
            <a:ext uri="{FF2B5EF4-FFF2-40B4-BE49-F238E27FC236}">
              <a16:creationId xmlns:a16="http://schemas.microsoft.com/office/drawing/2014/main" id="{7B73B95B-579E-4A67-BCD5-006FE907CD6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6" name="Text Box 341">
          <a:extLst>
            <a:ext uri="{FF2B5EF4-FFF2-40B4-BE49-F238E27FC236}">
              <a16:creationId xmlns:a16="http://schemas.microsoft.com/office/drawing/2014/main" id="{4B137B69-F2A7-4039-95C8-F4488D5747B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7" name="Text Box 342">
          <a:extLst>
            <a:ext uri="{FF2B5EF4-FFF2-40B4-BE49-F238E27FC236}">
              <a16:creationId xmlns:a16="http://schemas.microsoft.com/office/drawing/2014/main" id="{A2B9AE5F-6277-4856-A49D-8E0CC27BDEB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8" name="Text Box 343">
          <a:extLst>
            <a:ext uri="{FF2B5EF4-FFF2-40B4-BE49-F238E27FC236}">
              <a16:creationId xmlns:a16="http://schemas.microsoft.com/office/drawing/2014/main" id="{3005A468-18B3-4D6B-88A2-520900B8D33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9" name="Text Box 344">
          <a:extLst>
            <a:ext uri="{FF2B5EF4-FFF2-40B4-BE49-F238E27FC236}">
              <a16:creationId xmlns:a16="http://schemas.microsoft.com/office/drawing/2014/main" id="{425F0BD3-86C7-4223-B631-F8AAC57F29F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0" name="Text Box 345">
          <a:extLst>
            <a:ext uri="{FF2B5EF4-FFF2-40B4-BE49-F238E27FC236}">
              <a16:creationId xmlns:a16="http://schemas.microsoft.com/office/drawing/2014/main" id="{D566C694-7794-46B8-B156-86471B3D980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1" name="Text Box 346">
          <a:extLst>
            <a:ext uri="{FF2B5EF4-FFF2-40B4-BE49-F238E27FC236}">
              <a16:creationId xmlns:a16="http://schemas.microsoft.com/office/drawing/2014/main" id="{A8FD903C-5648-46EB-8373-216CA86E8B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2" name="Text Box 347">
          <a:extLst>
            <a:ext uri="{FF2B5EF4-FFF2-40B4-BE49-F238E27FC236}">
              <a16:creationId xmlns:a16="http://schemas.microsoft.com/office/drawing/2014/main" id="{2A5BB39A-808E-456F-B165-35B7EB26031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3" name="Text Box 348">
          <a:extLst>
            <a:ext uri="{FF2B5EF4-FFF2-40B4-BE49-F238E27FC236}">
              <a16:creationId xmlns:a16="http://schemas.microsoft.com/office/drawing/2014/main" id="{125F16A8-7493-4CA0-9C56-C2D29233905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4" name="Text Box 349">
          <a:extLst>
            <a:ext uri="{FF2B5EF4-FFF2-40B4-BE49-F238E27FC236}">
              <a16:creationId xmlns:a16="http://schemas.microsoft.com/office/drawing/2014/main" id="{04DE0607-97BF-454B-A829-94F7F8294F5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5" name="Text Box 350">
          <a:extLst>
            <a:ext uri="{FF2B5EF4-FFF2-40B4-BE49-F238E27FC236}">
              <a16:creationId xmlns:a16="http://schemas.microsoft.com/office/drawing/2014/main" id="{7D93FCC3-E47B-4ECE-AE84-7CB12E85A79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6" name="Text Box 351">
          <a:extLst>
            <a:ext uri="{FF2B5EF4-FFF2-40B4-BE49-F238E27FC236}">
              <a16:creationId xmlns:a16="http://schemas.microsoft.com/office/drawing/2014/main" id="{2EA8124E-B005-4BBB-8BC0-D0C4E227C4D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7" name="Text Box 352">
          <a:extLst>
            <a:ext uri="{FF2B5EF4-FFF2-40B4-BE49-F238E27FC236}">
              <a16:creationId xmlns:a16="http://schemas.microsoft.com/office/drawing/2014/main" id="{1F80816C-C6C2-45C0-B36A-CF91FBF9D2A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8" name="Text Box 353">
          <a:extLst>
            <a:ext uri="{FF2B5EF4-FFF2-40B4-BE49-F238E27FC236}">
              <a16:creationId xmlns:a16="http://schemas.microsoft.com/office/drawing/2014/main" id="{FA415E8A-CA82-4266-989D-AF082077E82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9" name="Text Box 354">
          <a:extLst>
            <a:ext uri="{FF2B5EF4-FFF2-40B4-BE49-F238E27FC236}">
              <a16:creationId xmlns:a16="http://schemas.microsoft.com/office/drawing/2014/main" id="{9A3AA9A4-966B-4271-8EF3-3974BCE6F5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0" name="Text Box 355">
          <a:extLst>
            <a:ext uri="{FF2B5EF4-FFF2-40B4-BE49-F238E27FC236}">
              <a16:creationId xmlns:a16="http://schemas.microsoft.com/office/drawing/2014/main" id="{A9A7B2AF-F063-4F94-A3A7-93584C31BE5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1" name="Text Box 356">
          <a:extLst>
            <a:ext uri="{FF2B5EF4-FFF2-40B4-BE49-F238E27FC236}">
              <a16:creationId xmlns:a16="http://schemas.microsoft.com/office/drawing/2014/main" id="{C1F22DE2-5D48-4BE2-A404-8B075D0514C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2" name="Text Box 357">
          <a:extLst>
            <a:ext uri="{FF2B5EF4-FFF2-40B4-BE49-F238E27FC236}">
              <a16:creationId xmlns:a16="http://schemas.microsoft.com/office/drawing/2014/main" id="{92034B99-87F1-4B7C-ABE0-F1BDFFD969C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3" name="Text Box 358">
          <a:extLst>
            <a:ext uri="{FF2B5EF4-FFF2-40B4-BE49-F238E27FC236}">
              <a16:creationId xmlns:a16="http://schemas.microsoft.com/office/drawing/2014/main" id="{AD6035C9-F5CF-44EB-852C-09CEACFE9EC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4" name="Text Box 359">
          <a:extLst>
            <a:ext uri="{FF2B5EF4-FFF2-40B4-BE49-F238E27FC236}">
              <a16:creationId xmlns:a16="http://schemas.microsoft.com/office/drawing/2014/main" id="{4762192D-74E5-4D70-B69C-A46E253DE02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5" name="Text Box 360">
          <a:extLst>
            <a:ext uri="{FF2B5EF4-FFF2-40B4-BE49-F238E27FC236}">
              <a16:creationId xmlns:a16="http://schemas.microsoft.com/office/drawing/2014/main" id="{60DF3F3A-9053-49B7-B945-5F852BC05B2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6" name="Text Box 361">
          <a:extLst>
            <a:ext uri="{FF2B5EF4-FFF2-40B4-BE49-F238E27FC236}">
              <a16:creationId xmlns:a16="http://schemas.microsoft.com/office/drawing/2014/main" id="{4BD41A1C-ACE3-4035-8536-2584027C7AC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7" name="Text Box 362">
          <a:extLst>
            <a:ext uri="{FF2B5EF4-FFF2-40B4-BE49-F238E27FC236}">
              <a16:creationId xmlns:a16="http://schemas.microsoft.com/office/drawing/2014/main" id="{FDC0F041-5162-47AF-BD10-26D5D1DCC4D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8" name="Text Box 363">
          <a:extLst>
            <a:ext uri="{FF2B5EF4-FFF2-40B4-BE49-F238E27FC236}">
              <a16:creationId xmlns:a16="http://schemas.microsoft.com/office/drawing/2014/main" id="{0B70F6A7-A2BB-416C-A170-52D1C3BFF1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9" name="Text Box 364">
          <a:extLst>
            <a:ext uri="{FF2B5EF4-FFF2-40B4-BE49-F238E27FC236}">
              <a16:creationId xmlns:a16="http://schemas.microsoft.com/office/drawing/2014/main" id="{62098629-D1E0-451F-98EB-86A15C7F24A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0" name="Text Box 365">
          <a:extLst>
            <a:ext uri="{FF2B5EF4-FFF2-40B4-BE49-F238E27FC236}">
              <a16:creationId xmlns:a16="http://schemas.microsoft.com/office/drawing/2014/main" id="{BFAE5711-A2D6-4F29-A553-936592DEAC1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1" name="Text Box 366">
          <a:extLst>
            <a:ext uri="{FF2B5EF4-FFF2-40B4-BE49-F238E27FC236}">
              <a16:creationId xmlns:a16="http://schemas.microsoft.com/office/drawing/2014/main" id="{E9707BC7-ED7F-4AE2-B2B4-88C99FF3836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2" name="Text Box 367">
          <a:extLst>
            <a:ext uri="{FF2B5EF4-FFF2-40B4-BE49-F238E27FC236}">
              <a16:creationId xmlns:a16="http://schemas.microsoft.com/office/drawing/2014/main" id="{0921C8F1-FC46-4E3B-BB33-5FAF5D8C6A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3" name="Text Box 368">
          <a:extLst>
            <a:ext uri="{FF2B5EF4-FFF2-40B4-BE49-F238E27FC236}">
              <a16:creationId xmlns:a16="http://schemas.microsoft.com/office/drawing/2014/main" id="{99FFF89F-ADA5-4193-B1A8-4A2E5D2D7B1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4" name="Text Box 369">
          <a:extLst>
            <a:ext uri="{FF2B5EF4-FFF2-40B4-BE49-F238E27FC236}">
              <a16:creationId xmlns:a16="http://schemas.microsoft.com/office/drawing/2014/main" id="{11C8DD41-F1CD-4E99-994D-89B202F767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5" name="Text Box 370">
          <a:extLst>
            <a:ext uri="{FF2B5EF4-FFF2-40B4-BE49-F238E27FC236}">
              <a16:creationId xmlns:a16="http://schemas.microsoft.com/office/drawing/2014/main" id="{7BECDCFD-288D-4ED1-BF1F-9B47DB76C89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6" name="Text Box 371">
          <a:extLst>
            <a:ext uri="{FF2B5EF4-FFF2-40B4-BE49-F238E27FC236}">
              <a16:creationId xmlns:a16="http://schemas.microsoft.com/office/drawing/2014/main" id="{148A4235-AC1A-45B8-98F6-678F8589217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7" name="Text Box 372">
          <a:extLst>
            <a:ext uri="{FF2B5EF4-FFF2-40B4-BE49-F238E27FC236}">
              <a16:creationId xmlns:a16="http://schemas.microsoft.com/office/drawing/2014/main" id="{47970064-3560-4CB3-88E2-04BDBEB8AC2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8" name="Text Box 373">
          <a:extLst>
            <a:ext uri="{FF2B5EF4-FFF2-40B4-BE49-F238E27FC236}">
              <a16:creationId xmlns:a16="http://schemas.microsoft.com/office/drawing/2014/main" id="{CD19263B-6913-4915-B6C8-C2E32385F67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9" name="Text Box 374">
          <a:extLst>
            <a:ext uri="{FF2B5EF4-FFF2-40B4-BE49-F238E27FC236}">
              <a16:creationId xmlns:a16="http://schemas.microsoft.com/office/drawing/2014/main" id="{0D6D71FD-83CF-4D10-B84D-E5AD1749116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0" name="Text Box 375">
          <a:extLst>
            <a:ext uri="{FF2B5EF4-FFF2-40B4-BE49-F238E27FC236}">
              <a16:creationId xmlns:a16="http://schemas.microsoft.com/office/drawing/2014/main" id="{D39364DA-1FC4-49C4-B318-6479476E7FF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1" name="Text Box 376">
          <a:extLst>
            <a:ext uri="{FF2B5EF4-FFF2-40B4-BE49-F238E27FC236}">
              <a16:creationId xmlns:a16="http://schemas.microsoft.com/office/drawing/2014/main" id="{BA7C0D12-C2B2-4537-9449-C2533E0F1AD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2" name="Text Box 377">
          <a:extLst>
            <a:ext uri="{FF2B5EF4-FFF2-40B4-BE49-F238E27FC236}">
              <a16:creationId xmlns:a16="http://schemas.microsoft.com/office/drawing/2014/main" id="{19D6FC3E-5358-4598-AA10-47C098E081C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3" name="Text Box 378">
          <a:extLst>
            <a:ext uri="{FF2B5EF4-FFF2-40B4-BE49-F238E27FC236}">
              <a16:creationId xmlns:a16="http://schemas.microsoft.com/office/drawing/2014/main" id="{10CF902D-4255-4EAB-93DA-8AFF0AF32B1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4" name="Text Box 379">
          <a:extLst>
            <a:ext uri="{FF2B5EF4-FFF2-40B4-BE49-F238E27FC236}">
              <a16:creationId xmlns:a16="http://schemas.microsoft.com/office/drawing/2014/main" id="{36835D34-0C91-44BB-89A9-8B39B6341BC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5" name="Text Box 380">
          <a:extLst>
            <a:ext uri="{FF2B5EF4-FFF2-40B4-BE49-F238E27FC236}">
              <a16:creationId xmlns:a16="http://schemas.microsoft.com/office/drawing/2014/main" id="{CF76679F-4044-41B0-B1E9-A07F9A5C3AF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6" name="Text Box 381">
          <a:extLst>
            <a:ext uri="{FF2B5EF4-FFF2-40B4-BE49-F238E27FC236}">
              <a16:creationId xmlns:a16="http://schemas.microsoft.com/office/drawing/2014/main" id="{3A81F1C9-8501-47D4-A07C-4C5DDE3A4C3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7" name="Text Box 382">
          <a:extLst>
            <a:ext uri="{FF2B5EF4-FFF2-40B4-BE49-F238E27FC236}">
              <a16:creationId xmlns:a16="http://schemas.microsoft.com/office/drawing/2014/main" id="{EBC287A0-3748-43F3-B4D5-B4A6395B30E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8" name="Text Box 383">
          <a:extLst>
            <a:ext uri="{FF2B5EF4-FFF2-40B4-BE49-F238E27FC236}">
              <a16:creationId xmlns:a16="http://schemas.microsoft.com/office/drawing/2014/main" id="{0C0F9EB1-A561-4155-A47D-D41B682AF8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9" name="Text Box 384">
          <a:extLst>
            <a:ext uri="{FF2B5EF4-FFF2-40B4-BE49-F238E27FC236}">
              <a16:creationId xmlns:a16="http://schemas.microsoft.com/office/drawing/2014/main" id="{5635F2B7-C894-412A-A0B3-DF127962FA8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0" name="Text Box 385">
          <a:extLst>
            <a:ext uri="{FF2B5EF4-FFF2-40B4-BE49-F238E27FC236}">
              <a16:creationId xmlns:a16="http://schemas.microsoft.com/office/drawing/2014/main" id="{2DF354DC-0CCA-4151-8E1F-C7DA73E780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1" name="Text Box 386">
          <a:extLst>
            <a:ext uri="{FF2B5EF4-FFF2-40B4-BE49-F238E27FC236}">
              <a16:creationId xmlns:a16="http://schemas.microsoft.com/office/drawing/2014/main" id="{707BFD9F-5F1F-4002-9567-058A6825856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2" name="Text Box 387">
          <a:extLst>
            <a:ext uri="{FF2B5EF4-FFF2-40B4-BE49-F238E27FC236}">
              <a16:creationId xmlns:a16="http://schemas.microsoft.com/office/drawing/2014/main" id="{5404058F-001A-462B-979A-D28B53D016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3" name="Text Box 388">
          <a:extLst>
            <a:ext uri="{FF2B5EF4-FFF2-40B4-BE49-F238E27FC236}">
              <a16:creationId xmlns:a16="http://schemas.microsoft.com/office/drawing/2014/main" id="{4961891A-9D80-459A-A635-5AFB37977EB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4" name="Text Box 389">
          <a:extLst>
            <a:ext uri="{FF2B5EF4-FFF2-40B4-BE49-F238E27FC236}">
              <a16:creationId xmlns:a16="http://schemas.microsoft.com/office/drawing/2014/main" id="{31EA0213-3CF6-4978-8489-03C969C853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5" name="Text Box 390">
          <a:extLst>
            <a:ext uri="{FF2B5EF4-FFF2-40B4-BE49-F238E27FC236}">
              <a16:creationId xmlns:a16="http://schemas.microsoft.com/office/drawing/2014/main" id="{B68037B2-1002-47F1-AE25-B03A788E88B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6" name="Text Box 391">
          <a:extLst>
            <a:ext uri="{FF2B5EF4-FFF2-40B4-BE49-F238E27FC236}">
              <a16:creationId xmlns:a16="http://schemas.microsoft.com/office/drawing/2014/main" id="{B1DCC095-7AF3-4F24-A568-0EA24B378D0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7" name="Text Box 392">
          <a:extLst>
            <a:ext uri="{FF2B5EF4-FFF2-40B4-BE49-F238E27FC236}">
              <a16:creationId xmlns:a16="http://schemas.microsoft.com/office/drawing/2014/main" id="{94B05E8D-D0A7-43DF-94F4-79222F3B201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8" name="Text Box 393">
          <a:extLst>
            <a:ext uri="{FF2B5EF4-FFF2-40B4-BE49-F238E27FC236}">
              <a16:creationId xmlns:a16="http://schemas.microsoft.com/office/drawing/2014/main" id="{63C01532-690C-4CB4-AD61-B04B0905529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9" name="Text Box 394">
          <a:extLst>
            <a:ext uri="{FF2B5EF4-FFF2-40B4-BE49-F238E27FC236}">
              <a16:creationId xmlns:a16="http://schemas.microsoft.com/office/drawing/2014/main" id="{B5F93DDF-E2A9-4FB2-AFD9-56162D6AF7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0" name="Text Box 395">
          <a:extLst>
            <a:ext uri="{FF2B5EF4-FFF2-40B4-BE49-F238E27FC236}">
              <a16:creationId xmlns:a16="http://schemas.microsoft.com/office/drawing/2014/main" id="{CE0B8C82-2B62-475F-9DB3-621CA2A2844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1" name="Text Box 396">
          <a:extLst>
            <a:ext uri="{FF2B5EF4-FFF2-40B4-BE49-F238E27FC236}">
              <a16:creationId xmlns:a16="http://schemas.microsoft.com/office/drawing/2014/main" id="{523296D6-BC2C-4EFD-A020-D16F413E9B4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2" name="Text Box 397">
          <a:extLst>
            <a:ext uri="{FF2B5EF4-FFF2-40B4-BE49-F238E27FC236}">
              <a16:creationId xmlns:a16="http://schemas.microsoft.com/office/drawing/2014/main" id="{1F72E14C-5EEF-40B1-9915-9F0D68218F3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3" name="Text Box 398">
          <a:extLst>
            <a:ext uri="{FF2B5EF4-FFF2-40B4-BE49-F238E27FC236}">
              <a16:creationId xmlns:a16="http://schemas.microsoft.com/office/drawing/2014/main" id="{D657EC33-2F44-42E2-B971-A33120F52F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4" name="Text Box 399">
          <a:extLst>
            <a:ext uri="{FF2B5EF4-FFF2-40B4-BE49-F238E27FC236}">
              <a16:creationId xmlns:a16="http://schemas.microsoft.com/office/drawing/2014/main" id="{0499FAEE-4CBF-48F1-A7F0-C12EE81CDB8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5" name="Text Box 400">
          <a:extLst>
            <a:ext uri="{FF2B5EF4-FFF2-40B4-BE49-F238E27FC236}">
              <a16:creationId xmlns:a16="http://schemas.microsoft.com/office/drawing/2014/main" id="{8D4F1D4A-8770-4C71-B347-4F013B754F4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6" name="Text Box 401">
          <a:extLst>
            <a:ext uri="{FF2B5EF4-FFF2-40B4-BE49-F238E27FC236}">
              <a16:creationId xmlns:a16="http://schemas.microsoft.com/office/drawing/2014/main" id="{7BEFE6D3-91AA-4FC6-855F-90A2A4C865B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7" name="Text Box 402">
          <a:extLst>
            <a:ext uri="{FF2B5EF4-FFF2-40B4-BE49-F238E27FC236}">
              <a16:creationId xmlns:a16="http://schemas.microsoft.com/office/drawing/2014/main" id="{300FFED7-1A1B-4C06-BA30-E4553E75F04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8" name="Text Box 403">
          <a:extLst>
            <a:ext uri="{FF2B5EF4-FFF2-40B4-BE49-F238E27FC236}">
              <a16:creationId xmlns:a16="http://schemas.microsoft.com/office/drawing/2014/main" id="{F7712044-82CD-4B30-8381-0C97D7E6D46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9" name="Text Box 404">
          <a:extLst>
            <a:ext uri="{FF2B5EF4-FFF2-40B4-BE49-F238E27FC236}">
              <a16:creationId xmlns:a16="http://schemas.microsoft.com/office/drawing/2014/main" id="{DCA93E91-9398-43B3-95F7-B07C8FA816C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0" name="Text Box 405">
          <a:extLst>
            <a:ext uri="{FF2B5EF4-FFF2-40B4-BE49-F238E27FC236}">
              <a16:creationId xmlns:a16="http://schemas.microsoft.com/office/drawing/2014/main" id="{9B17BB1B-0AB8-426D-A7B2-6F26D5581C7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1" name="Text Box 406">
          <a:extLst>
            <a:ext uri="{FF2B5EF4-FFF2-40B4-BE49-F238E27FC236}">
              <a16:creationId xmlns:a16="http://schemas.microsoft.com/office/drawing/2014/main" id="{7D963280-A3E1-4F1C-8D76-9D92308FC1B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2" name="Text Box 407">
          <a:extLst>
            <a:ext uri="{FF2B5EF4-FFF2-40B4-BE49-F238E27FC236}">
              <a16:creationId xmlns:a16="http://schemas.microsoft.com/office/drawing/2014/main" id="{0FCDD867-112A-47E8-B89C-18F316CB971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3" name="Text Box 408">
          <a:extLst>
            <a:ext uri="{FF2B5EF4-FFF2-40B4-BE49-F238E27FC236}">
              <a16:creationId xmlns:a16="http://schemas.microsoft.com/office/drawing/2014/main" id="{45C3F8A8-6D5F-4708-AA0E-DFED29F207A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4" name="Text Box 409">
          <a:extLst>
            <a:ext uri="{FF2B5EF4-FFF2-40B4-BE49-F238E27FC236}">
              <a16:creationId xmlns:a16="http://schemas.microsoft.com/office/drawing/2014/main" id="{118F6BB1-5906-4EE0-BB12-E603BEA05ED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5" name="Text Box 410">
          <a:extLst>
            <a:ext uri="{FF2B5EF4-FFF2-40B4-BE49-F238E27FC236}">
              <a16:creationId xmlns:a16="http://schemas.microsoft.com/office/drawing/2014/main" id="{24CE91E3-2034-49F9-8F8F-E73C556C10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6" name="Text Box 411">
          <a:extLst>
            <a:ext uri="{FF2B5EF4-FFF2-40B4-BE49-F238E27FC236}">
              <a16:creationId xmlns:a16="http://schemas.microsoft.com/office/drawing/2014/main" id="{6DF6C98C-6B7C-4DF7-8462-927495385A6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7" name="Text Box 412">
          <a:extLst>
            <a:ext uri="{FF2B5EF4-FFF2-40B4-BE49-F238E27FC236}">
              <a16:creationId xmlns:a16="http://schemas.microsoft.com/office/drawing/2014/main" id="{7D57D880-A5F1-416E-9607-6A8D487E49D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8" name="Text Box 413">
          <a:extLst>
            <a:ext uri="{FF2B5EF4-FFF2-40B4-BE49-F238E27FC236}">
              <a16:creationId xmlns:a16="http://schemas.microsoft.com/office/drawing/2014/main" id="{AD2EB823-303D-4142-907F-15CE3571E6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9" name="Text Box 414">
          <a:extLst>
            <a:ext uri="{FF2B5EF4-FFF2-40B4-BE49-F238E27FC236}">
              <a16:creationId xmlns:a16="http://schemas.microsoft.com/office/drawing/2014/main" id="{771731CA-D341-48B3-BF2E-EE49D1AAF04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0" name="Text Box 415">
          <a:extLst>
            <a:ext uri="{FF2B5EF4-FFF2-40B4-BE49-F238E27FC236}">
              <a16:creationId xmlns:a16="http://schemas.microsoft.com/office/drawing/2014/main" id="{5E2CD845-ED60-4BC1-95A2-5E9EA085C4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1" name="Text Box 416">
          <a:extLst>
            <a:ext uri="{FF2B5EF4-FFF2-40B4-BE49-F238E27FC236}">
              <a16:creationId xmlns:a16="http://schemas.microsoft.com/office/drawing/2014/main" id="{6BD6AAD2-CF32-4E44-A3FC-8E373956F7A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2" name="Text Box 417">
          <a:extLst>
            <a:ext uri="{FF2B5EF4-FFF2-40B4-BE49-F238E27FC236}">
              <a16:creationId xmlns:a16="http://schemas.microsoft.com/office/drawing/2014/main" id="{FD4882BB-A3F2-432F-B9E7-3A00A96DC94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3" name="Text Box 418">
          <a:extLst>
            <a:ext uri="{FF2B5EF4-FFF2-40B4-BE49-F238E27FC236}">
              <a16:creationId xmlns:a16="http://schemas.microsoft.com/office/drawing/2014/main" id="{C5509300-5B50-41C4-96DF-3CE1CBD8B87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4" name="Text Box 419">
          <a:extLst>
            <a:ext uri="{FF2B5EF4-FFF2-40B4-BE49-F238E27FC236}">
              <a16:creationId xmlns:a16="http://schemas.microsoft.com/office/drawing/2014/main" id="{846A7A04-CD79-408B-8186-D5F86E2BD60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5" name="Text Box 420">
          <a:extLst>
            <a:ext uri="{FF2B5EF4-FFF2-40B4-BE49-F238E27FC236}">
              <a16:creationId xmlns:a16="http://schemas.microsoft.com/office/drawing/2014/main" id="{38CB28BE-A2AE-45FF-B1D9-945298FF061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6" name="Text Box 421">
          <a:extLst>
            <a:ext uri="{FF2B5EF4-FFF2-40B4-BE49-F238E27FC236}">
              <a16:creationId xmlns:a16="http://schemas.microsoft.com/office/drawing/2014/main" id="{F453561C-75A7-44A0-92FD-32E04215F3E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7" name="Text Box 422">
          <a:extLst>
            <a:ext uri="{FF2B5EF4-FFF2-40B4-BE49-F238E27FC236}">
              <a16:creationId xmlns:a16="http://schemas.microsoft.com/office/drawing/2014/main" id="{7B16DAFE-417D-4D6A-A5F9-23F2C6044D4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8" name="Text Box 423">
          <a:extLst>
            <a:ext uri="{FF2B5EF4-FFF2-40B4-BE49-F238E27FC236}">
              <a16:creationId xmlns:a16="http://schemas.microsoft.com/office/drawing/2014/main" id="{DA27DCFC-254E-43E9-8F8A-98E8B23534D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9" name="Text Box 424">
          <a:extLst>
            <a:ext uri="{FF2B5EF4-FFF2-40B4-BE49-F238E27FC236}">
              <a16:creationId xmlns:a16="http://schemas.microsoft.com/office/drawing/2014/main" id="{2409C173-2DAA-4986-858E-9EABB6BBCDD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0" name="Text Box 425">
          <a:extLst>
            <a:ext uri="{FF2B5EF4-FFF2-40B4-BE49-F238E27FC236}">
              <a16:creationId xmlns:a16="http://schemas.microsoft.com/office/drawing/2014/main" id="{161C654A-2498-49B5-9DBB-2E2C2BC3B71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1" name="Text Box 426">
          <a:extLst>
            <a:ext uri="{FF2B5EF4-FFF2-40B4-BE49-F238E27FC236}">
              <a16:creationId xmlns:a16="http://schemas.microsoft.com/office/drawing/2014/main" id="{49361178-0258-4BD7-8551-D424A3D7E1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2" name="Text Box 427">
          <a:extLst>
            <a:ext uri="{FF2B5EF4-FFF2-40B4-BE49-F238E27FC236}">
              <a16:creationId xmlns:a16="http://schemas.microsoft.com/office/drawing/2014/main" id="{8B35A1DB-7E67-4730-8482-F67DFE0221D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3" name="Text Box 428">
          <a:extLst>
            <a:ext uri="{FF2B5EF4-FFF2-40B4-BE49-F238E27FC236}">
              <a16:creationId xmlns:a16="http://schemas.microsoft.com/office/drawing/2014/main" id="{046E755A-93F1-43EC-BD24-F4AE9034242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4" name="Text Box 429">
          <a:extLst>
            <a:ext uri="{FF2B5EF4-FFF2-40B4-BE49-F238E27FC236}">
              <a16:creationId xmlns:a16="http://schemas.microsoft.com/office/drawing/2014/main" id="{C3BEE07C-51E3-428D-BB6B-6F271BCE00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5" name="Text Box 430">
          <a:extLst>
            <a:ext uri="{FF2B5EF4-FFF2-40B4-BE49-F238E27FC236}">
              <a16:creationId xmlns:a16="http://schemas.microsoft.com/office/drawing/2014/main" id="{8F274BCF-57D5-491D-B13F-102D7EC10B3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6" name="Text Box 431">
          <a:extLst>
            <a:ext uri="{FF2B5EF4-FFF2-40B4-BE49-F238E27FC236}">
              <a16:creationId xmlns:a16="http://schemas.microsoft.com/office/drawing/2014/main" id="{49E3C58D-5397-4C9D-ADE8-FD5F7717927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7" name="Text Box 432">
          <a:extLst>
            <a:ext uri="{FF2B5EF4-FFF2-40B4-BE49-F238E27FC236}">
              <a16:creationId xmlns:a16="http://schemas.microsoft.com/office/drawing/2014/main" id="{5F50BE9E-9D8D-46BD-87D1-E06310C2E07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8" name="Text Box 433">
          <a:extLst>
            <a:ext uri="{FF2B5EF4-FFF2-40B4-BE49-F238E27FC236}">
              <a16:creationId xmlns:a16="http://schemas.microsoft.com/office/drawing/2014/main" id="{65AEAA56-6234-4EC9-A82A-274B1BE8B60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9" name="Text Box 434">
          <a:extLst>
            <a:ext uri="{FF2B5EF4-FFF2-40B4-BE49-F238E27FC236}">
              <a16:creationId xmlns:a16="http://schemas.microsoft.com/office/drawing/2014/main" id="{18C6C9C9-0EA8-48AD-96B9-4139C3B7869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0" name="Text Box 435">
          <a:extLst>
            <a:ext uri="{FF2B5EF4-FFF2-40B4-BE49-F238E27FC236}">
              <a16:creationId xmlns:a16="http://schemas.microsoft.com/office/drawing/2014/main" id="{DF6AE6C6-5988-4069-B083-5C383A096E3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1" name="Text Box 436">
          <a:extLst>
            <a:ext uri="{FF2B5EF4-FFF2-40B4-BE49-F238E27FC236}">
              <a16:creationId xmlns:a16="http://schemas.microsoft.com/office/drawing/2014/main" id="{48BA5EB8-5855-4EF2-A006-4E384EDE05B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2" name="Text Box 437">
          <a:extLst>
            <a:ext uri="{FF2B5EF4-FFF2-40B4-BE49-F238E27FC236}">
              <a16:creationId xmlns:a16="http://schemas.microsoft.com/office/drawing/2014/main" id="{321603ED-93F1-4901-A4D8-14654A47D77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3" name="Text Box 438">
          <a:extLst>
            <a:ext uri="{FF2B5EF4-FFF2-40B4-BE49-F238E27FC236}">
              <a16:creationId xmlns:a16="http://schemas.microsoft.com/office/drawing/2014/main" id="{3D07822E-2E06-4ED3-ACC7-0D89353609F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4" name="Text Box 439">
          <a:extLst>
            <a:ext uri="{FF2B5EF4-FFF2-40B4-BE49-F238E27FC236}">
              <a16:creationId xmlns:a16="http://schemas.microsoft.com/office/drawing/2014/main" id="{3D60E400-C050-4251-871E-F50C7E1C72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5" name="Text Box 440">
          <a:extLst>
            <a:ext uri="{FF2B5EF4-FFF2-40B4-BE49-F238E27FC236}">
              <a16:creationId xmlns:a16="http://schemas.microsoft.com/office/drawing/2014/main" id="{6B9FE43F-953D-4EF2-9BA8-FB9A76CF4F4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6" name="Text Box 441">
          <a:extLst>
            <a:ext uri="{FF2B5EF4-FFF2-40B4-BE49-F238E27FC236}">
              <a16:creationId xmlns:a16="http://schemas.microsoft.com/office/drawing/2014/main" id="{EA744CC3-370F-47A8-8336-AC97D772631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7" name="Text Box 442">
          <a:extLst>
            <a:ext uri="{FF2B5EF4-FFF2-40B4-BE49-F238E27FC236}">
              <a16:creationId xmlns:a16="http://schemas.microsoft.com/office/drawing/2014/main" id="{CD3A31A8-0BC5-4BE5-AAB1-EFD3822D190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8" name="Text Box 443">
          <a:extLst>
            <a:ext uri="{FF2B5EF4-FFF2-40B4-BE49-F238E27FC236}">
              <a16:creationId xmlns:a16="http://schemas.microsoft.com/office/drawing/2014/main" id="{AD905E69-69FC-4C48-BB14-C373DB18C37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9" name="Text Box 444">
          <a:extLst>
            <a:ext uri="{FF2B5EF4-FFF2-40B4-BE49-F238E27FC236}">
              <a16:creationId xmlns:a16="http://schemas.microsoft.com/office/drawing/2014/main" id="{321EFEDD-EB29-45BE-A2E7-896082C1F19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0" name="Text Box 445">
          <a:extLst>
            <a:ext uri="{FF2B5EF4-FFF2-40B4-BE49-F238E27FC236}">
              <a16:creationId xmlns:a16="http://schemas.microsoft.com/office/drawing/2014/main" id="{E47F4BDB-2DAD-4B3C-A94D-BF430B96629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1" name="Text Box 446">
          <a:extLst>
            <a:ext uri="{FF2B5EF4-FFF2-40B4-BE49-F238E27FC236}">
              <a16:creationId xmlns:a16="http://schemas.microsoft.com/office/drawing/2014/main" id="{FF1E34BE-9CB1-4C7C-A629-2085CCCFB26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2" name="Text Box 447">
          <a:extLst>
            <a:ext uri="{FF2B5EF4-FFF2-40B4-BE49-F238E27FC236}">
              <a16:creationId xmlns:a16="http://schemas.microsoft.com/office/drawing/2014/main" id="{221ABDC6-BE6C-4D22-9879-02601A107CA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3" name="Text Box 448">
          <a:extLst>
            <a:ext uri="{FF2B5EF4-FFF2-40B4-BE49-F238E27FC236}">
              <a16:creationId xmlns:a16="http://schemas.microsoft.com/office/drawing/2014/main" id="{A0D7500A-AB68-44AD-BE9F-ADADD88D37E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4" name="Text Box 449">
          <a:extLst>
            <a:ext uri="{FF2B5EF4-FFF2-40B4-BE49-F238E27FC236}">
              <a16:creationId xmlns:a16="http://schemas.microsoft.com/office/drawing/2014/main" id="{98C3A79E-7766-4B33-861E-6D9A7A9D35D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5" name="Text Box 450">
          <a:extLst>
            <a:ext uri="{FF2B5EF4-FFF2-40B4-BE49-F238E27FC236}">
              <a16:creationId xmlns:a16="http://schemas.microsoft.com/office/drawing/2014/main" id="{5E022177-0DBE-4BA7-B895-15A4A8CFE5D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6" name="Text Box 451">
          <a:extLst>
            <a:ext uri="{FF2B5EF4-FFF2-40B4-BE49-F238E27FC236}">
              <a16:creationId xmlns:a16="http://schemas.microsoft.com/office/drawing/2014/main" id="{15E12D68-723E-49D4-811D-6477196140F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7" name="Text Box 452">
          <a:extLst>
            <a:ext uri="{FF2B5EF4-FFF2-40B4-BE49-F238E27FC236}">
              <a16:creationId xmlns:a16="http://schemas.microsoft.com/office/drawing/2014/main" id="{3234983E-8E23-4443-90A7-15FFE04FB0B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8" name="Text Box 453">
          <a:extLst>
            <a:ext uri="{FF2B5EF4-FFF2-40B4-BE49-F238E27FC236}">
              <a16:creationId xmlns:a16="http://schemas.microsoft.com/office/drawing/2014/main" id="{B9E34071-3EC9-4AB1-94A1-D85DEFA18E0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9" name="Text Box 454">
          <a:extLst>
            <a:ext uri="{FF2B5EF4-FFF2-40B4-BE49-F238E27FC236}">
              <a16:creationId xmlns:a16="http://schemas.microsoft.com/office/drawing/2014/main" id="{5B5A2F87-8672-4EE7-BD2C-7FA8325AABF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0" name="Text Box 455">
          <a:extLst>
            <a:ext uri="{FF2B5EF4-FFF2-40B4-BE49-F238E27FC236}">
              <a16:creationId xmlns:a16="http://schemas.microsoft.com/office/drawing/2014/main" id="{EE512F0C-B3C1-4034-8183-29BF29935DC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1" name="Text Box 456">
          <a:extLst>
            <a:ext uri="{FF2B5EF4-FFF2-40B4-BE49-F238E27FC236}">
              <a16:creationId xmlns:a16="http://schemas.microsoft.com/office/drawing/2014/main" id="{99574F97-EE1F-437B-AFB0-F4E287D2E62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2" name="Text Box 457">
          <a:extLst>
            <a:ext uri="{FF2B5EF4-FFF2-40B4-BE49-F238E27FC236}">
              <a16:creationId xmlns:a16="http://schemas.microsoft.com/office/drawing/2014/main" id="{3B8F68CC-E7C1-48D1-9EBE-07A35D5303C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3" name="Text Box 458">
          <a:extLst>
            <a:ext uri="{FF2B5EF4-FFF2-40B4-BE49-F238E27FC236}">
              <a16:creationId xmlns:a16="http://schemas.microsoft.com/office/drawing/2014/main" id="{9B2A0E48-6D3A-4071-AEC9-D1602BE2C35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4" name="Text Box 459">
          <a:extLst>
            <a:ext uri="{FF2B5EF4-FFF2-40B4-BE49-F238E27FC236}">
              <a16:creationId xmlns:a16="http://schemas.microsoft.com/office/drawing/2014/main" id="{9F2C596A-C571-4F72-BF48-BC3EFF2F9AF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5" name="Text Box 460">
          <a:extLst>
            <a:ext uri="{FF2B5EF4-FFF2-40B4-BE49-F238E27FC236}">
              <a16:creationId xmlns:a16="http://schemas.microsoft.com/office/drawing/2014/main" id="{EFA36CDA-6438-4526-88A5-D4683870B35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6" name="Text Box 461">
          <a:extLst>
            <a:ext uri="{FF2B5EF4-FFF2-40B4-BE49-F238E27FC236}">
              <a16:creationId xmlns:a16="http://schemas.microsoft.com/office/drawing/2014/main" id="{ABBA7E66-D552-488D-AA3D-E000E3C5342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7" name="Text Box 462">
          <a:extLst>
            <a:ext uri="{FF2B5EF4-FFF2-40B4-BE49-F238E27FC236}">
              <a16:creationId xmlns:a16="http://schemas.microsoft.com/office/drawing/2014/main" id="{320865CF-8121-42A1-A907-D5714D7CAD2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8" name="Text Box 463">
          <a:extLst>
            <a:ext uri="{FF2B5EF4-FFF2-40B4-BE49-F238E27FC236}">
              <a16:creationId xmlns:a16="http://schemas.microsoft.com/office/drawing/2014/main" id="{BB186FF8-214B-43AF-9715-1CB722AEE63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9" name="Text Box 464">
          <a:extLst>
            <a:ext uri="{FF2B5EF4-FFF2-40B4-BE49-F238E27FC236}">
              <a16:creationId xmlns:a16="http://schemas.microsoft.com/office/drawing/2014/main" id="{ECE087F0-650F-4DFA-8648-F622439C160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0" name="Text Box 465">
          <a:extLst>
            <a:ext uri="{FF2B5EF4-FFF2-40B4-BE49-F238E27FC236}">
              <a16:creationId xmlns:a16="http://schemas.microsoft.com/office/drawing/2014/main" id="{615C89D8-A70B-4CA2-8FC9-7F702E5223E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1" name="Text Box 466">
          <a:extLst>
            <a:ext uri="{FF2B5EF4-FFF2-40B4-BE49-F238E27FC236}">
              <a16:creationId xmlns:a16="http://schemas.microsoft.com/office/drawing/2014/main" id="{D94D2C61-E8B5-425D-BEAD-EB1C2B43D8D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2" name="Text Box 467">
          <a:extLst>
            <a:ext uri="{FF2B5EF4-FFF2-40B4-BE49-F238E27FC236}">
              <a16:creationId xmlns:a16="http://schemas.microsoft.com/office/drawing/2014/main" id="{7089835A-63C3-4E38-8720-7E5170D67AB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3" name="Text Box 468">
          <a:extLst>
            <a:ext uri="{FF2B5EF4-FFF2-40B4-BE49-F238E27FC236}">
              <a16:creationId xmlns:a16="http://schemas.microsoft.com/office/drawing/2014/main" id="{CE6C37C7-3182-4662-B921-741C4D697A6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4" name="Text Box 469">
          <a:extLst>
            <a:ext uri="{FF2B5EF4-FFF2-40B4-BE49-F238E27FC236}">
              <a16:creationId xmlns:a16="http://schemas.microsoft.com/office/drawing/2014/main" id="{9FF5242E-84D8-4A60-A6F3-F325A82F177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5" name="Text Box 470">
          <a:extLst>
            <a:ext uri="{FF2B5EF4-FFF2-40B4-BE49-F238E27FC236}">
              <a16:creationId xmlns:a16="http://schemas.microsoft.com/office/drawing/2014/main" id="{F77A8960-62D6-4A00-90A7-D631A2DCA29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6" name="Text Box 471">
          <a:extLst>
            <a:ext uri="{FF2B5EF4-FFF2-40B4-BE49-F238E27FC236}">
              <a16:creationId xmlns:a16="http://schemas.microsoft.com/office/drawing/2014/main" id="{2D36A6C9-DD1A-483C-9252-1DBAD39BC10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7" name="Text Box 472">
          <a:extLst>
            <a:ext uri="{FF2B5EF4-FFF2-40B4-BE49-F238E27FC236}">
              <a16:creationId xmlns:a16="http://schemas.microsoft.com/office/drawing/2014/main" id="{6BC4B5B2-82B8-4739-8965-A79FBCB1D57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8" name="Text Box 473">
          <a:extLst>
            <a:ext uri="{FF2B5EF4-FFF2-40B4-BE49-F238E27FC236}">
              <a16:creationId xmlns:a16="http://schemas.microsoft.com/office/drawing/2014/main" id="{FF4BA4FD-EE4A-496F-AC21-A1F15F493C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9" name="Text Box 474">
          <a:extLst>
            <a:ext uri="{FF2B5EF4-FFF2-40B4-BE49-F238E27FC236}">
              <a16:creationId xmlns:a16="http://schemas.microsoft.com/office/drawing/2014/main" id="{F0EFC41D-4FDB-418E-AFF5-07A680D8372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0" name="Text Box 475">
          <a:extLst>
            <a:ext uri="{FF2B5EF4-FFF2-40B4-BE49-F238E27FC236}">
              <a16:creationId xmlns:a16="http://schemas.microsoft.com/office/drawing/2014/main" id="{71E0B01A-4161-4B1B-92E2-91B24D0E793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1" name="Text Box 476">
          <a:extLst>
            <a:ext uri="{FF2B5EF4-FFF2-40B4-BE49-F238E27FC236}">
              <a16:creationId xmlns:a16="http://schemas.microsoft.com/office/drawing/2014/main" id="{92048367-7A32-4EF3-8882-CB45009AC1D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2" name="Text Box 477">
          <a:extLst>
            <a:ext uri="{FF2B5EF4-FFF2-40B4-BE49-F238E27FC236}">
              <a16:creationId xmlns:a16="http://schemas.microsoft.com/office/drawing/2014/main" id="{6F25B8C1-8CC6-4179-A390-F0769EADC39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3" name="Text Box 478">
          <a:extLst>
            <a:ext uri="{FF2B5EF4-FFF2-40B4-BE49-F238E27FC236}">
              <a16:creationId xmlns:a16="http://schemas.microsoft.com/office/drawing/2014/main" id="{FCF4EE72-D610-4401-A405-CF71E0A43B7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4" name="Text Box 479">
          <a:extLst>
            <a:ext uri="{FF2B5EF4-FFF2-40B4-BE49-F238E27FC236}">
              <a16:creationId xmlns:a16="http://schemas.microsoft.com/office/drawing/2014/main" id="{37E61630-A708-4CAF-BAE3-7CFDF2CDCD2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5" name="Text Box 480">
          <a:extLst>
            <a:ext uri="{FF2B5EF4-FFF2-40B4-BE49-F238E27FC236}">
              <a16:creationId xmlns:a16="http://schemas.microsoft.com/office/drawing/2014/main" id="{93DFA4CF-CA7B-423C-B1E3-BC17D9D2BA6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6" name="Text Box 481">
          <a:extLst>
            <a:ext uri="{FF2B5EF4-FFF2-40B4-BE49-F238E27FC236}">
              <a16:creationId xmlns:a16="http://schemas.microsoft.com/office/drawing/2014/main" id="{E2F7B866-7A2E-4E47-99CF-E88AFBA3B0E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7" name="Text Box 482">
          <a:extLst>
            <a:ext uri="{FF2B5EF4-FFF2-40B4-BE49-F238E27FC236}">
              <a16:creationId xmlns:a16="http://schemas.microsoft.com/office/drawing/2014/main" id="{649DC3A4-09F2-4C86-A6A1-13CA014A6D2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8" name="Text Box 483">
          <a:extLst>
            <a:ext uri="{FF2B5EF4-FFF2-40B4-BE49-F238E27FC236}">
              <a16:creationId xmlns:a16="http://schemas.microsoft.com/office/drawing/2014/main" id="{23381A11-7DDE-43FB-A466-E49EB9C0B37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9" name="Text Box 484">
          <a:extLst>
            <a:ext uri="{FF2B5EF4-FFF2-40B4-BE49-F238E27FC236}">
              <a16:creationId xmlns:a16="http://schemas.microsoft.com/office/drawing/2014/main" id="{D65CFB9D-ED71-4312-B710-0007531DB7D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0" name="Text Box 485">
          <a:extLst>
            <a:ext uri="{FF2B5EF4-FFF2-40B4-BE49-F238E27FC236}">
              <a16:creationId xmlns:a16="http://schemas.microsoft.com/office/drawing/2014/main" id="{8B61F58F-3640-49BB-AD0D-83CC6A8D98F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1" name="Text Box 486">
          <a:extLst>
            <a:ext uri="{FF2B5EF4-FFF2-40B4-BE49-F238E27FC236}">
              <a16:creationId xmlns:a16="http://schemas.microsoft.com/office/drawing/2014/main" id="{CE6CDC3E-32E0-4AD3-9B25-C9B8AD8C37A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2" name="Text Box 487">
          <a:extLst>
            <a:ext uri="{FF2B5EF4-FFF2-40B4-BE49-F238E27FC236}">
              <a16:creationId xmlns:a16="http://schemas.microsoft.com/office/drawing/2014/main" id="{82DB17CE-3D0C-465D-971E-C7E387A1368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3" name="Text Box 488">
          <a:extLst>
            <a:ext uri="{FF2B5EF4-FFF2-40B4-BE49-F238E27FC236}">
              <a16:creationId xmlns:a16="http://schemas.microsoft.com/office/drawing/2014/main" id="{EA31D163-1E55-4B79-8550-0CE333F594D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4" name="Text Box 489">
          <a:extLst>
            <a:ext uri="{FF2B5EF4-FFF2-40B4-BE49-F238E27FC236}">
              <a16:creationId xmlns:a16="http://schemas.microsoft.com/office/drawing/2014/main" id="{5CAC111A-BE26-42EA-A59B-0992EE4E8BF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5" name="Text Box 490">
          <a:extLst>
            <a:ext uri="{FF2B5EF4-FFF2-40B4-BE49-F238E27FC236}">
              <a16:creationId xmlns:a16="http://schemas.microsoft.com/office/drawing/2014/main" id="{4D964486-46D9-422D-B293-8FFD499BA2B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6" name="Text Box 491">
          <a:extLst>
            <a:ext uri="{FF2B5EF4-FFF2-40B4-BE49-F238E27FC236}">
              <a16:creationId xmlns:a16="http://schemas.microsoft.com/office/drawing/2014/main" id="{6326E088-837D-4ADD-82B6-B665F54924E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7" name="Text Box 492">
          <a:extLst>
            <a:ext uri="{FF2B5EF4-FFF2-40B4-BE49-F238E27FC236}">
              <a16:creationId xmlns:a16="http://schemas.microsoft.com/office/drawing/2014/main" id="{02B09EE7-B875-4655-B197-4FCF3C0AE27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8" name="Text Box 493">
          <a:extLst>
            <a:ext uri="{FF2B5EF4-FFF2-40B4-BE49-F238E27FC236}">
              <a16:creationId xmlns:a16="http://schemas.microsoft.com/office/drawing/2014/main" id="{CC86230B-CA46-40C0-AF34-198D02BC86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9" name="Text Box 494">
          <a:extLst>
            <a:ext uri="{FF2B5EF4-FFF2-40B4-BE49-F238E27FC236}">
              <a16:creationId xmlns:a16="http://schemas.microsoft.com/office/drawing/2014/main" id="{632AB227-5D59-4E61-A119-115CE7E6E01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0" name="Text Box 495">
          <a:extLst>
            <a:ext uri="{FF2B5EF4-FFF2-40B4-BE49-F238E27FC236}">
              <a16:creationId xmlns:a16="http://schemas.microsoft.com/office/drawing/2014/main" id="{DCE75F38-E996-4DA9-B2A5-A7CBC06B04A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1" name="Text Box 496">
          <a:extLst>
            <a:ext uri="{FF2B5EF4-FFF2-40B4-BE49-F238E27FC236}">
              <a16:creationId xmlns:a16="http://schemas.microsoft.com/office/drawing/2014/main" id="{CDC0ED21-B5CE-44AC-9ADB-03D573ED4A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2" name="Text Box 497">
          <a:extLst>
            <a:ext uri="{FF2B5EF4-FFF2-40B4-BE49-F238E27FC236}">
              <a16:creationId xmlns:a16="http://schemas.microsoft.com/office/drawing/2014/main" id="{8294D735-9E92-4B91-87BB-419219239D0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3" name="Text Box 498">
          <a:extLst>
            <a:ext uri="{FF2B5EF4-FFF2-40B4-BE49-F238E27FC236}">
              <a16:creationId xmlns:a16="http://schemas.microsoft.com/office/drawing/2014/main" id="{78FB9792-87D3-42C7-B261-70F22F9BCB5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4" name="Text Box 499">
          <a:extLst>
            <a:ext uri="{FF2B5EF4-FFF2-40B4-BE49-F238E27FC236}">
              <a16:creationId xmlns:a16="http://schemas.microsoft.com/office/drawing/2014/main" id="{3E6E1A5B-A66A-4A5A-A1D7-0F0C74C607B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5" name="Text Box 500">
          <a:extLst>
            <a:ext uri="{FF2B5EF4-FFF2-40B4-BE49-F238E27FC236}">
              <a16:creationId xmlns:a16="http://schemas.microsoft.com/office/drawing/2014/main" id="{74127203-685C-4113-9EED-92BCA8E8D7B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6" name="Text Box 501">
          <a:extLst>
            <a:ext uri="{FF2B5EF4-FFF2-40B4-BE49-F238E27FC236}">
              <a16:creationId xmlns:a16="http://schemas.microsoft.com/office/drawing/2014/main" id="{D644246B-A175-465D-8A93-E97827B1F19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7" name="Text Box 502">
          <a:extLst>
            <a:ext uri="{FF2B5EF4-FFF2-40B4-BE49-F238E27FC236}">
              <a16:creationId xmlns:a16="http://schemas.microsoft.com/office/drawing/2014/main" id="{F308A288-23E7-4CC1-868A-C1653945107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8" name="Text Box 503">
          <a:extLst>
            <a:ext uri="{FF2B5EF4-FFF2-40B4-BE49-F238E27FC236}">
              <a16:creationId xmlns:a16="http://schemas.microsoft.com/office/drawing/2014/main" id="{806E4416-0A08-44BF-8FCD-AC189A94254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9" name="Text Box 504">
          <a:extLst>
            <a:ext uri="{FF2B5EF4-FFF2-40B4-BE49-F238E27FC236}">
              <a16:creationId xmlns:a16="http://schemas.microsoft.com/office/drawing/2014/main" id="{CA2409D4-DF44-49F6-83B0-4F9D5D24D8E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0" name="Text Box 505">
          <a:extLst>
            <a:ext uri="{FF2B5EF4-FFF2-40B4-BE49-F238E27FC236}">
              <a16:creationId xmlns:a16="http://schemas.microsoft.com/office/drawing/2014/main" id="{3BE8E8EC-16F5-4D66-86C2-9FF8D94B06C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1" name="Text Box 506">
          <a:extLst>
            <a:ext uri="{FF2B5EF4-FFF2-40B4-BE49-F238E27FC236}">
              <a16:creationId xmlns:a16="http://schemas.microsoft.com/office/drawing/2014/main" id="{D1C32ECD-E14E-426C-84D0-F58B484DE22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2" name="Text Box 507">
          <a:extLst>
            <a:ext uri="{FF2B5EF4-FFF2-40B4-BE49-F238E27FC236}">
              <a16:creationId xmlns:a16="http://schemas.microsoft.com/office/drawing/2014/main" id="{C4BBB834-E145-497C-8311-0D218ABCA7A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3" name="Text Box 508">
          <a:extLst>
            <a:ext uri="{FF2B5EF4-FFF2-40B4-BE49-F238E27FC236}">
              <a16:creationId xmlns:a16="http://schemas.microsoft.com/office/drawing/2014/main" id="{65CBD637-FCDA-4205-86A6-3A6C87B60B5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4" name="Text Box 509">
          <a:extLst>
            <a:ext uri="{FF2B5EF4-FFF2-40B4-BE49-F238E27FC236}">
              <a16:creationId xmlns:a16="http://schemas.microsoft.com/office/drawing/2014/main" id="{3C3190E4-A0E8-4D9C-8093-5CF0A2BE295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5" name="Text Box 510">
          <a:extLst>
            <a:ext uri="{FF2B5EF4-FFF2-40B4-BE49-F238E27FC236}">
              <a16:creationId xmlns:a16="http://schemas.microsoft.com/office/drawing/2014/main" id="{A9EED612-B406-49BB-BAD1-663C4444B0C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6" name="Text Box 511">
          <a:extLst>
            <a:ext uri="{FF2B5EF4-FFF2-40B4-BE49-F238E27FC236}">
              <a16:creationId xmlns:a16="http://schemas.microsoft.com/office/drawing/2014/main" id="{BC9E612C-DE98-4FDA-9DB0-0E68D72799F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7" name="Text Box 512">
          <a:extLst>
            <a:ext uri="{FF2B5EF4-FFF2-40B4-BE49-F238E27FC236}">
              <a16:creationId xmlns:a16="http://schemas.microsoft.com/office/drawing/2014/main" id="{9F09004C-C610-4ECE-A428-90497E9D9C1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8" name="Text Box 513">
          <a:extLst>
            <a:ext uri="{FF2B5EF4-FFF2-40B4-BE49-F238E27FC236}">
              <a16:creationId xmlns:a16="http://schemas.microsoft.com/office/drawing/2014/main" id="{19F44DBD-74D4-49F7-9F89-F199B63A7EE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9" name="Text Box 514">
          <a:extLst>
            <a:ext uri="{FF2B5EF4-FFF2-40B4-BE49-F238E27FC236}">
              <a16:creationId xmlns:a16="http://schemas.microsoft.com/office/drawing/2014/main" id="{6C758ED2-B153-4EEF-BF1F-7EA789B3DAE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0" name="Text Box 515">
          <a:extLst>
            <a:ext uri="{FF2B5EF4-FFF2-40B4-BE49-F238E27FC236}">
              <a16:creationId xmlns:a16="http://schemas.microsoft.com/office/drawing/2014/main" id="{8FDA8EF1-0F9D-451E-87DB-40569610C1E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1" name="Text Box 516">
          <a:extLst>
            <a:ext uri="{FF2B5EF4-FFF2-40B4-BE49-F238E27FC236}">
              <a16:creationId xmlns:a16="http://schemas.microsoft.com/office/drawing/2014/main" id="{394ECCF7-03BA-4A2B-8576-F8AEA9C67EA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2" name="Text Box 517">
          <a:extLst>
            <a:ext uri="{FF2B5EF4-FFF2-40B4-BE49-F238E27FC236}">
              <a16:creationId xmlns:a16="http://schemas.microsoft.com/office/drawing/2014/main" id="{26458B9D-984D-41D3-8081-C014AA3FF1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3" name="Text Box 518">
          <a:extLst>
            <a:ext uri="{FF2B5EF4-FFF2-40B4-BE49-F238E27FC236}">
              <a16:creationId xmlns:a16="http://schemas.microsoft.com/office/drawing/2014/main" id="{AB8E08D9-3B15-45BC-B018-0743455E7A2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4" name="Text Box 519">
          <a:extLst>
            <a:ext uri="{FF2B5EF4-FFF2-40B4-BE49-F238E27FC236}">
              <a16:creationId xmlns:a16="http://schemas.microsoft.com/office/drawing/2014/main" id="{BBF8FE7D-F08B-4F41-BD2D-8D6E69F8E47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5" name="Text Box 520">
          <a:extLst>
            <a:ext uri="{FF2B5EF4-FFF2-40B4-BE49-F238E27FC236}">
              <a16:creationId xmlns:a16="http://schemas.microsoft.com/office/drawing/2014/main" id="{5E613BE5-743C-4E20-BD32-80CFD3D6826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6" name="Text Box 521">
          <a:extLst>
            <a:ext uri="{FF2B5EF4-FFF2-40B4-BE49-F238E27FC236}">
              <a16:creationId xmlns:a16="http://schemas.microsoft.com/office/drawing/2014/main" id="{D45182C8-8419-4741-B90B-F171547994F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7" name="Text Box 522">
          <a:extLst>
            <a:ext uri="{FF2B5EF4-FFF2-40B4-BE49-F238E27FC236}">
              <a16:creationId xmlns:a16="http://schemas.microsoft.com/office/drawing/2014/main" id="{59A6D8B4-ADB2-4CEF-B4B7-B68EDCB2786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8" name="Text Box 523">
          <a:extLst>
            <a:ext uri="{FF2B5EF4-FFF2-40B4-BE49-F238E27FC236}">
              <a16:creationId xmlns:a16="http://schemas.microsoft.com/office/drawing/2014/main" id="{BAF886F8-F9EC-42A1-A6FC-E8D7C215839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9" name="Text Box 524">
          <a:extLst>
            <a:ext uri="{FF2B5EF4-FFF2-40B4-BE49-F238E27FC236}">
              <a16:creationId xmlns:a16="http://schemas.microsoft.com/office/drawing/2014/main" id="{18FFEE9E-586E-453F-BDAB-D8FE1DD39E1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0" name="Text Box 525">
          <a:extLst>
            <a:ext uri="{FF2B5EF4-FFF2-40B4-BE49-F238E27FC236}">
              <a16:creationId xmlns:a16="http://schemas.microsoft.com/office/drawing/2014/main" id="{777D8CC2-CD57-4C06-933A-9E709BB7618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1" name="Text Box 526">
          <a:extLst>
            <a:ext uri="{FF2B5EF4-FFF2-40B4-BE49-F238E27FC236}">
              <a16:creationId xmlns:a16="http://schemas.microsoft.com/office/drawing/2014/main" id="{30D0E1A2-833D-4B94-A04D-51D8E3B907D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2" name="Text Box 527">
          <a:extLst>
            <a:ext uri="{FF2B5EF4-FFF2-40B4-BE49-F238E27FC236}">
              <a16:creationId xmlns:a16="http://schemas.microsoft.com/office/drawing/2014/main" id="{288A9F66-A132-4050-99B4-D495D88A60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3" name="Text Box 528">
          <a:extLst>
            <a:ext uri="{FF2B5EF4-FFF2-40B4-BE49-F238E27FC236}">
              <a16:creationId xmlns:a16="http://schemas.microsoft.com/office/drawing/2014/main" id="{599003E2-CB39-4AF6-9C1F-A5187DD3904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4" name="Text Box 529">
          <a:extLst>
            <a:ext uri="{FF2B5EF4-FFF2-40B4-BE49-F238E27FC236}">
              <a16:creationId xmlns:a16="http://schemas.microsoft.com/office/drawing/2014/main" id="{02A57196-3B3A-462F-9B10-0BE0E2098A4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5" name="Text Box 530">
          <a:extLst>
            <a:ext uri="{FF2B5EF4-FFF2-40B4-BE49-F238E27FC236}">
              <a16:creationId xmlns:a16="http://schemas.microsoft.com/office/drawing/2014/main" id="{CA45E668-CC3B-4DC1-80E7-E8CE656A035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6" name="Text Box 531">
          <a:extLst>
            <a:ext uri="{FF2B5EF4-FFF2-40B4-BE49-F238E27FC236}">
              <a16:creationId xmlns:a16="http://schemas.microsoft.com/office/drawing/2014/main" id="{38EA5C0D-C12D-4AB0-B2D0-D0075B71E6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7" name="Text Box 532">
          <a:extLst>
            <a:ext uri="{FF2B5EF4-FFF2-40B4-BE49-F238E27FC236}">
              <a16:creationId xmlns:a16="http://schemas.microsoft.com/office/drawing/2014/main" id="{EB5D5763-72A3-4C5B-8149-6AC12AD5E24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8" name="Text Box 533">
          <a:extLst>
            <a:ext uri="{FF2B5EF4-FFF2-40B4-BE49-F238E27FC236}">
              <a16:creationId xmlns:a16="http://schemas.microsoft.com/office/drawing/2014/main" id="{010C7E43-02D1-4CA7-B060-D10DFA94896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9" name="Text Box 534">
          <a:extLst>
            <a:ext uri="{FF2B5EF4-FFF2-40B4-BE49-F238E27FC236}">
              <a16:creationId xmlns:a16="http://schemas.microsoft.com/office/drawing/2014/main" id="{8575D099-0381-4838-BC03-2F83523BF35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0" name="Text Box 535">
          <a:extLst>
            <a:ext uri="{FF2B5EF4-FFF2-40B4-BE49-F238E27FC236}">
              <a16:creationId xmlns:a16="http://schemas.microsoft.com/office/drawing/2014/main" id="{C8ABBD3B-EAF7-49C1-A2A5-160AD4DAC4A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1" name="Text Box 536">
          <a:extLst>
            <a:ext uri="{FF2B5EF4-FFF2-40B4-BE49-F238E27FC236}">
              <a16:creationId xmlns:a16="http://schemas.microsoft.com/office/drawing/2014/main" id="{0480073C-DE57-42DA-8C5C-8A534B4EF6B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2" name="Text Box 537">
          <a:extLst>
            <a:ext uri="{FF2B5EF4-FFF2-40B4-BE49-F238E27FC236}">
              <a16:creationId xmlns:a16="http://schemas.microsoft.com/office/drawing/2014/main" id="{A5C7A19F-5570-4EED-8A1D-7BBBFEAC724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3" name="Text Box 538">
          <a:extLst>
            <a:ext uri="{FF2B5EF4-FFF2-40B4-BE49-F238E27FC236}">
              <a16:creationId xmlns:a16="http://schemas.microsoft.com/office/drawing/2014/main" id="{874952B2-7F9F-419D-81B4-0FC4C158A6A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4" name="Text Box 539">
          <a:extLst>
            <a:ext uri="{FF2B5EF4-FFF2-40B4-BE49-F238E27FC236}">
              <a16:creationId xmlns:a16="http://schemas.microsoft.com/office/drawing/2014/main" id="{28DDA288-C79C-4A52-8EA2-EAFCA537658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5" name="Text Box 540">
          <a:extLst>
            <a:ext uri="{FF2B5EF4-FFF2-40B4-BE49-F238E27FC236}">
              <a16:creationId xmlns:a16="http://schemas.microsoft.com/office/drawing/2014/main" id="{D832F7A2-78E1-4C3C-9372-F1AF5C66F03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6" name="Text Box 541">
          <a:extLst>
            <a:ext uri="{FF2B5EF4-FFF2-40B4-BE49-F238E27FC236}">
              <a16:creationId xmlns:a16="http://schemas.microsoft.com/office/drawing/2014/main" id="{A8356046-446B-4B5D-AB97-9149D1D4F5F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7" name="Text Box 542">
          <a:extLst>
            <a:ext uri="{FF2B5EF4-FFF2-40B4-BE49-F238E27FC236}">
              <a16:creationId xmlns:a16="http://schemas.microsoft.com/office/drawing/2014/main" id="{081ACF76-5B8B-4A9A-B322-1C368892CC8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8" name="Text Box 543">
          <a:extLst>
            <a:ext uri="{FF2B5EF4-FFF2-40B4-BE49-F238E27FC236}">
              <a16:creationId xmlns:a16="http://schemas.microsoft.com/office/drawing/2014/main" id="{A00E8AD2-4D94-428B-B1A3-B426ED47FDE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9" name="Text Box 544">
          <a:extLst>
            <a:ext uri="{FF2B5EF4-FFF2-40B4-BE49-F238E27FC236}">
              <a16:creationId xmlns:a16="http://schemas.microsoft.com/office/drawing/2014/main" id="{F61D7EC0-1FC5-4789-B080-E3C56B3B693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0" name="Text Box 545">
          <a:extLst>
            <a:ext uri="{FF2B5EF4-FFF2-40B4-BE49-F238E27FC236}">
              <a16:creationId xmlns:a16="http://schemas.microsoft.com/office/drawing/2014/main" id="{DD822908-4E49-493B-B7D5-0C57BC752EA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1" name="Text Box 546">
          <a:extLst>
            <a:ext uri="{FF2B5EF4-FFF2-40B4-BE49-F238E27FC236}">
              <a16:creationId xmlns:a16="http://schemas.microsoft.com/office/drawing/2014/main" id="{FBED759C-AEF4-45DB-8264-8E53A59634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2" name="Text Box 547">
          <a:extLst>
            <a:ext uri="{FF2B5EF4-FFF2-40B4-BE49-F238E27FC236}">
              <a16:creationId xmlns:a16="http://schemas.microsoft.com/office/drawing/2014/main" id="{9F212C2D-2FC8-4627-BA29-C4AF3C718E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3" name="Text Box 548">
          <a:extLst>
            <a:ext uri="{FF2B5EF4-FFF2-40B4-BE49-F238E27FC236}">
              <a16:creationId xmlns:a16="http://schemas.microsoft.com/office/drawing/2014/main" id="{73417549-6A00-465B-A331-61948CB5CEB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4" name="Text Box 549">
          <a:extLst>
            <a:ext uri="{FF2B5EF4-FFF2-40B4-BE49-F238E27FC236}">
              <a16:creationId xmlns:a16="http://schemas.microsoft.com/office/drawing/2014/main" id="{95CF7F07-3890-422D-A25D-9FBB9D1CE67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5" name="Text Box 550">
          <a:extLst>
            <a:ext uri="{FF2B5EF4-FFF2-40B4-BE49-F238E27FC236}">
              <a16:creationId xmlns:a16="http://schemas.microsoft.com/office/drawing/2014/main" id="{426E0C81-4364-497F-9034-E299A98307C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6" name="Text Box 551">
          <a:extLst>
            <a:ext uri="{FF2B5EF4-FFF2-40B4-BE49-F238E27FC236}">
              <a16:creationId xmlns:a16="http://schemas.microsoft.com/office/drawing/2014/main" id="{AFF4C84B-FA07-48A2-BD37-FD40E055937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7" name="Text Box 552">
          <a:extLst>
            <a:ext uri="{FF2B5EF4-FFF2-40B4-BE49-F238E27FC236}">
              <a16:creationId xmlns:a16="http://schemas.microsoft.com/office/drawing/2014/main" id="{FDC1CA8E-31BA-4EDE-AD04-7F2421DD6FA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8" name="Text Box 553">
          <a:extLst>
            <a:ext uri="{FF2B5EF4-FFF2-40B4-BE49-F238E27FC236}">
              <a16:creationId xmlns:a16="http://schemas.microsoft.com/office/drawing/2014/main" id="{CC1A56E3-B502-4863-9ABC-9DF1A5331DE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9" name="Text Box 554">
          <a:extLst>
            <a:ext uri="{FF2B5EF4-FFF2-40B4-BE49-F238E27FC236}">
              <a16:creationId xmlns:a16="http://schemas.microsoft.com/office/drawing/2014/main" id="{5A226587-AEDE-40FE-90A2-15FE778F52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0" name="Text Box 555">
          <a:extLst>
            <a:ext uri="{FF2B5EF4-FFF2-40B4-BE49-F238E27FC236}">
              <a16:creationId xmlns:a16="http://schemas.microsoft.com/office/drawing/2014/main" id="{B6C92541-8B18-4D21-9569-950A16D5D81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1" name="Text Box 556">
          <a:extLst>
            <a:ext uri="{FF2B5EF4-FFF2-40B4-BE49-F238E27FC236}">
              <a16:creationId xmlns:a16="http://schemas.microsoft.com/office/drawing/2014/main" id="{4D71BB3A-2316-4FBF-AFA8-6102C4132FB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2" name="Text Box 557">
          <a:extLst>
            <a:ext uri="{FF2B5EF4-FFF2-40B4-BE49-F238E27FC236}">
              <a16:creationId xmlns:a16="http://schemas.microsoft.com/office/drawing/2014/main" id="{AF78BA0F-1F8D-415B-8893-CD3084374AE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3" name="Text Box 558">
          <a:extLst>
            <a:ext uri="{FF2B5EF4-FFF2-40B4-BE49-F238E27FC236}">
              <a16:creationId xmlns:a16="http://schemas.microsoft.com/office/drawing/2014/main" id="{942A2DC6-F6AD-4ED6-BF0D-0E32DF2B175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4" name="Text Box 559">
          <a:extLst>
            <a:ext uri="{FF2B5EF4-FFF2-40B4-BE49-F238E27FC236}">
              <a16:creationId xmlns:a16="http://schemas.microsoft.com/office/drawing/2014/main" id="{CEB98D90-7B64-47B6-9A99-623946AE073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5" name="Text Box 560">
          <a:extLst>
            <a:ext uri="{FF2B5EF4-FFF2-40B4-BE49-F238E27FC236}">
              <a16:creationId xmlns:a16="http://schemas.microsoft.com/office/drawing/2014/main" id="{4BC8EA9C-91D9-4D19-9ED3-D2D8EEE7CB6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6" name="Text Box 561">
          <a:extLst>
            <a:ext uri="{FF2B5EF4-FFF2-40B4-BE49-F238E27FC236}">
              <a16:creationId xmlns:a16="http://schemas.microsoft.com/office/drawing/2014/main" id="{0B9EE0A9-A023-4FF6-996C-5CCF2601ABD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7" name="Text Box 562">
          <a:extLst>
            <a:ext uri="{FF2B5EF4-FFF2-40B4-BE49-F238E27FC236}">
              <a16:creationId xmlns:a16="http://schemas.microsoft.com/office/drawing/2014/main" id="{4ABBE3F3-40FB-4380-8B1F-974BF0CA712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8" name="Text Box 563">
          <a:extLst>
            <a:ext uri="{FF2B5EF4-FFF2-40B4-BE49-F238E27FC236}">
              <a16:creationId xmlns:a16="http://schemas.microsoft.com/office/drawing/2014/main" id="{96D04B41-8833-4C62-A556-748B9D8E15D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9" name="Text Box 564">
          <a:extLst>
            <a:ext uri="{FF2B5EF4-FFF2-40B4-BE49-F238E27FC236}">
              <a16:creationId xmlns:a16="http://schemas.microsoft.com/office/drawing/2014/main" id="{08F73188-A850-4E5C-9637-E2B014F0202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0" name="Text Box 565">
          <a:extLst>
            <a:ext uri="{FF2B5EF4-FFF2-40B4-BE49-F238E27FC236}">
              <a16:creationId xmlns:a16="http://schemas.microsoft.com/office/drawing/2014/main" id="{09BA1D08-AE13-46B0-BE37-6E64703FB31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1" name="Text Box 566">
          <a:extLst>
            <a:ext uri="{FF2B5EF4-FFF2-40B4-BE49-F238E27FC236}">
              <a16:creationId xmlns:a16="http://schemas.microsoft.com/office/drawing/2014/main" id="{6A4AF156-2D19-4D16-88A4-8D01BDA0D82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2" name="Text Box 567">
          <a:extLst>
            <a:ext uri="{FF2B5EF4-FFF2-40B4-BE49-F238E27FC236}">
              <a16:creationId xmlns:a16="http://schemas.microsoft.com/office/drawing/2014/main" id="{81DDE1E8-BF35-4C1E-B31A-E23EF4C6125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3" name="Text Box 568">
          <a:extLst>
            <a:ext uri="{FF2B5EF4-FFF2-40B4-BE49-F238E27FC236}">
              <a16:creationId xmlns:a16="http://schemas.microsoft.com/office/drawing/2014/main" id="{D83B4520-EDA5-49C6-81CA-F06776304F7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4" name="Text Box 569">
          <a:extLst>
            <a:ext uri="{FF2B5EF4-FFF2-40B4-BE49-F238E27FC236}">
              <a16:creationId xmlns:a16="http://schemas.microsoft.com/office/drawing/2014/main" id="{01A99E0C-D739-4B95-98AD-DD0A8ED1815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5" name="Text Box 570">
          <a:extLst>
            <a:ext uri="{FF2B5EF4-FFF2-40B4-BE49-F238E27FC236}">
              <a16:creationId xmlns:a16="http://schemas.microsoft.com/office/drawing/2014/main" id="{D14B37E2-91C3-46F7-B4B6-D331AD8EDCF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6" name="Text Box 571">
          <a:extLst>
            <a:ext uri="{FF2B5EF4-FFF2-40B4-BE49-F238E27FC236}">
              <a16:creationId xmlns:a16="http://schemas.microsoft.com/office/drawing/2014/main" id="{A70A7D65-353A-4453-B728-D42FCA6B46B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7" name="Text Box 572">
          <a:extLst>
            <a:ext uri="{FF2B5EF4-FFF2-40B4-BE49-F238E27FC236}">
              <a16:creationId xmlns:a16="http://schemas.microsoft.com/office/drawing/2014/main" id="{16057A81-D92C-4B96-9AED-1BC9711BFEF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8" name="Text Box 573">
          <a:extLst>
            <a:ext uri="{FF2B5EF4-FFF2-40B4-BE49-F238E27FC236}">
              <a16:creationId xmlns:a16="http://schemas.microsoft.com/office/drawing/2014/main" id="{AA5BD33A-4895-4225-B426-A976850199F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9" name="Text Box 574">
          <a:extLst>
            <a:ext uri="{FF2B5EF4-FFF2-40B4-BE49-F238E27FC236}">
              <a16:creationId xmlns:a16="http://schemas.microsoft.com/office/drawing/2014/main" id="{5B3FF61D-E6E6-4F33-87DE-B381DB0EABB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0" name="Text Box 575">
          <a:extLst>
            <a:ext uri="{FF2B5EF4-FFF2-40B4-BE49-F238E27FC236}">
              <a16:creationId xmlns:a16="http://schemas.microsoft.com/office/drawing/2014/main" id="{D575BDBF-7C58-47A6-A3D1-C98A0CB1A3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1" name="Text Box 576">
          <a:extLst>
            <a:ext uri="{FF2B5EF4-FFF2-40B4-BE49-F238E27FC236}">
              <a16:creationId xmlns:a16="http://schemas.microsoft.com/office/drawing/2014/main" id="{132AB19B-57A2-4C01-8805-1C3ACD49B23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2" name="Text Box 577">
          <a:extLst>
            <a:ext uri="{FF2B5EF4-FFF2-40B4-BE49-F238E27FC236}">
              <a16:creationId xmlns:a16="http://schemas.microsoft.com/office/drawing/2014/main" id="{36D3B895-0697-4715-B51D-A51B55B5009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3" name="Text Box 578">
          <a:extLst>
            <a:ext uri="{FF2B5EF4-FFF2-40B4-BE49-F238E27FC236}">
              <a16:creationId xmlns:a16="http://schemas.microsoft.com/office/drawing/2014/main" id="{D45B80DA-32BF-4E15-9F74-82560315ACA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4" name="Text Box 579">
          <a:extLst>
            <a:ext uri="{FF2B5EF4-FFF2-40B4-BE49-F238E27FC236}">
              <a16:creationId xmlns:a16="http://schemas.microsoft.com/office/drawing/2014/main" id="{BC6863F0-48F3-4B25-844A-DD967B95085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5" name="Text Box 580">
          <a:extLst>
            <a:ext uri="{FF2B5EF4-FFF2-40B4-BE49-F238E27FC236}">
              <a16:creationId xmlns:a16="http://schemas.microsoft.com/office/drawing/2014/main" id="{45B7E013-FEB4-47A1-8CB6-0203515B056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6" name="Text Box 581">
          <a:extLst>
            <a:ext uri="{FF2B5EF4-FFF2-40B4-BE49-F238E27FC236}">
              <a16:creationId xmlns:a16="http://schemas.microsoft.com/office/drawing/2014/main" id="{62C8FE8E-6606-4875-B472-ED75507522F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7" name="Text Box 582">
          <a:extLst>
            <a:ext uri="{FF2B5EF4-FFF2-40B4-BE49-F238E27FC236}">
              <a16:creationId xmlns:a16="http://schemas.microsoft.com/office/drawing/2014/main" id="{FA83FC4A-7A84-46EA-A0FB-C17FCDB3983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8" name="Text Box 583">
          <a:extLst>
            <a:ext uri="{FF2B5EF4-FFF2-40B4-BE49-F238E27FC236}">
              <a16:creationId xmlns:a16="http://schemas.microsoft.com/office/drawing/2014/main" id="{4ED31774-5174-4C1F-AF1D-5FA0F503B3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9" name="Text Box 584">
          <a:extLst>
            <a:ext uri="{FF2B5EF4-FFF2-40B4-BE49-F238E27FC236}">
              <a16:creationId xmlns:a16="http://schemas.microsoft.com/office/drawing/2014/main" id="{E5A7CF9E-C8AE-4040-BBAC-D200B7171FD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0" name="Text Box 585">
          <a:extLst>
            <a:ext uri="{FF2B5EF4-FFF2-40B4-BE49-F238E27FC236}">
              <a16:creationId xmlns:a16="http://schemas.microsoft.com/office/drawing/2014/main" id="{392154F5-1C64-4C34-B2FB-A363003E7D4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1" name="Text Box 586">
          <a:extLst>
            <a:ext uri="{FF2B5EF4-FFF2-40B4-BE49-F238E27FC236}">
              <a16:creationId xmlns:a16="http://schemas.microsoft.com/office/drawing/2014/main" id="{2F01B759-FE7D-4402-93FE-CF7B456A3C2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2" name="Text Box 587">
          <a:extLst>
            <a:ext uri="{FF2B5EF4-FFF2-40B4-BE49-F238E27FC236}">
              <a16:creationId xmlns:a16="http://schemas.microsoft.com/office/drawing/2014/main" id="{30BECFE3-054A-4E32-96C1-70C12BEE925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3" name="Text Box 588">
          <a:extLst>
            <a:ext uri="{FF2B5EF4-FFF2-40B4-BE49-F238E27FC236}">
              <a16:creationId xmlns:a16="http://schemas.microsoft.com/office/drawing/2014/main" id="{7B416E23-948B-4AF4-9BA9-D7A211765D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4" name="Text Box 253">
          <a:extLst>
            <a:ext uri="{FF2B5EF4-FFF2-40B4-BE49-F238E27FC236}">
              <a16:creationId xmlns:a16="http://schemas.microsoft.com/office/drawing/2014/main" id="{A4FD5EEF-C6CB-41BC-A30F-56582259BC6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5" name="Text Box 254">
          <a:extLst>
            <a:ext uri="{FF2B5EF4-FFF2-40B4-BE49-F238E27FC236}">
              <a16:creationId xmlns:a16="http://schemas.microsoft.com/office/drawing/2014/main" id="{E0F3EFBE-A740-4D65-930A-32974F1EA1A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6" name="Text Box 255">
          <a:extLst>
            <a:ext uri="{FF2B5EF4-FFF2-40B4-BE49-F238E27FC236}">
              <a16:creationId xmlns:a16="http://schemas.microsoft.com/office/drawing/2014/main" id="{F36B8835-2948-4475-8822-66FFB3898E8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7" name="Text Box 256">
          <a:extLst>
            <a:ext uri="{FF2B5EF4-FFF2-40B4-BE49-F238E27FC236}">
              <a16:creationId xmlns:a16="http://schemas.microsoft.com/office/drawing/2014/main" id="{AE073B82-74F5-484B-8E51-12A46FA7659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8" name="Text Box 257">
          <a:extLst>
            <a:ext uri="{FF2B5EF4-FFF2-40B4-BE49-F238E27FC236}">
              <a16:creationId xmlns:a16="http://schemas.microsoft.com/office/drawing/2014/main" id="{439EEE83-2F21-4087-9582-68A51BFD6A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9" name="Text Box 258">
          <a:extLst>
            <a:ext uri="{FF2B5EF4-FFF2-40B4-BE49-F238E27FC236}">
              <a16:creationId xmlns:a16="http://schemas.microsoft.com/office/drawing/2014/main" id="{7ECED91F-7B67-427D-9770-DE7E5FD274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0" name="Text Box 259">
          <a:extLst>
            <a:ext uri="{FF2B5EF4-FFF2-40B4-BE49-F238E27FC236}">
              <a16:creationId xmlns:a16="http://schemas.microsoft.com/office/drawing/2014/main" id="{9B24020E-F963-4069-B8C4-7D1B15AC7F1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1" name="Text Box 260">
          <a:extLst>
            <a:ext uri="{FF2B5EF4-FFF2-40B4-BE49-F238E27FC236}">
              <a16:creationId xmlns:a16="http://schemas.microsoft.com/office/drawing/2014/main" id="{7D1F47F2-B1EE-4FA8-A43A-7E1320F592A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2" name="Text Box 261">
          <a:extLst>
            <a:ext uri="{FF2B5EF4-FFF2-40B4-BE49-F238E27FC236}">
              <a16:creationId xmlns:a16="http://schemas.microsoft.com/office/drawing/2014/main" id="{69E0CDBC-3593-44C2-9AE4-1219242329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3" name="Text Box 262">
          <a:extLst>
            <a:ext uri="{FF2B5EF4-FFF2-40B4-BE49-F238E27FC236}">
              <a16:creationId xmlns:a16="http://schemas.microsoft.com/office/drawing/2014/main" id="{128982D9-FE1E-43E0-B000-F768EDBF639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4" name="Text Box 263">
          <a:extLst>
            <a:ext uri="{FF2B5EF4-FFF2-40B4-BE49-F238E27FC236}">
              <a16:creationId xmlns:a16="http://schemas.microsoft.com/office/drawing/2014/main" id="{2F8F8866-44CA-49BA-8966-213D863767D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5" name="Text Box 264">
          <a:extLst>
            <a:ext uri="{FF2B5EF4-FFF2-40B4-BE49-F238E27FC236}">
              <a16:creationId xmlns:a16="http://schemas.microsoft.com/office/drawing/2014/main" id="{F74954D3-2B15-4C09-977F-7A2B26F7FD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6" name="Text Box 265">
          <a:extLst>
            <a:ext uri="{FF2B5EF4-FFF2-40B4-BE49-F238E27FC236}">
              <a16:creationId xmlns:a16="http://schemas.microsoft.com/office/drawing/2014/main" id="{87DA5231-44E2-402F-A467-EE4C0BB42A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7" name="Text Box 266">
          <a:extLst>
            <a:ext uri="{FF2B5EF4-FFF2-40B4-BE49-F238E27FC236}">
              <a16:creationId xmlns:a16="http://schemas.microsoft.com/office/drawing/2014/main" id="{6D2FD637-EB45-47B8-B182-6F3CD59CEB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8" name="Text Box 267">
          <a:extLst>
            <a:ext uri="{FF2B5EF4-FFF2-40B4-BE49-F238E27FC236}">
              <a16:creationId xmlns:a16="http://schemas.microsoft.com/office/drawing/2014/main" id="{0582C34F-EB83-4D3E-8C62-20C2460DA0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9" name="Text Box 268">
          <a:extLst>
            <a:ext uri="{FF2B5EF4-FFF2-40B4-BE49-F238E27FC236}">
              <a16:creationId xmlns:a16="http://schemas.microsoft.com/office/drawing/2014/main" id="{030BEC57-107E-4979-B3D7-A6CC4A1A24A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0" name="Text Box 269">
          <a:extLst>
            <a:ext uri="{FF2B5EF4-FFF2-40B4-BE49-F238E27FC236}">
              <a16:creationId xmlns:a16="http://schemas.microsoft.com/office/drawing/2014/main" id="{CF33B994-EB98-4778-8818-5CF2FB479E7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1" name="Text Box 270">
          <a:extLst>
            <a:ext uri="{FF2B5EF4-FFF2-40B4-BE49-F238E27FC236}">
              <a16:creationId xmlns:a16="http://schemas.microsoft.com/office/drawing/2014/main" id="{5004FFB6-A94D-45DD-ADD0-64C081C835E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2" name="Text Box 271">
          <a:extLst>
            <a:ext uri="{FF2B5EF4-FFF2-40B4-BE49-F238E27FC236}">
              <a16:creationId xmlns:a16="http://schemas.microsoft.com/office/drawing/2014/main" id="{61965017-3FDA-421C-9DC6-5215AD1DF1E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3" name="Text Box 272">
          <a:extLst>
            <a:ext uri="{FF2B5EF4-FFF2-40B4-BE49-F238E27FC236}">
              <a16:creationId xmlns:a16="http://schemas.microsoft.com/office/drawing/2014/main" id="{3AF9CC4A-7768-4C44-BDCF-8392FD84F09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4" name="Text Box 273">
          <a:extLst>
            <a:ext uri="{FF2B5EF4-FFF2-40B4-BE49-F238E27FC236}">
              <a16:creationId xmlns:a16="http://schemas.microsoft.com/office/drawing/2014/main" id="{1650A656-756C-4E75-8762-133A1A30707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5" name="Text Box 274">
          <a:extLst>
            <a:ext uri="{FF2B5EF4-FFF2-40B4-BE49-F238E27FC236}">
              <a16:creationId xmlns:a16="http://schemas.microsoft.com/office/drawing/2014/main" id="{8D402FC8-C650-4A75-A645-D0DDAF13EC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6" name="Text Box 275">
          <a:extLst>
            <a:ext uri="{FF2B5EF4-FFF2-40B4-BE49-F238E27FC236}">
              <a16:creationId xmlns:a16="http://schemas.microsoft.com/office/drawing/2014/main" id="{B45C20EA-4071-47A6-8092-C3BA2BC3A4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7" name="Text Box 276">
          <a:extLst>
            <a:ext uri="{FF2B5EF4-FFF2-40B4-BE49-F238E27FC236}">
              <a16:creationId xmlns:a16="http://schemas.microsoft.com/office/drawing/2014/main" id="{F5A1BE0A-BF47-4C9D-B1BA-FE694481456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8" name="Text Box 277">
          <a:extLst>
            <a:ext uri="{FF2B5EF4-FFF2-40B4-BE49-F238E27FC236}">
              <a16:creationId xmlns:a16="http://schemas.microsoft.com/office/drawing/2014/main" id="{EB5B4C05-B84A-4452-9C64-CB7D324042D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9" name="Text Box 278">
          <a:extLst>
            <a:ext uri="{FF2B5EF4-FFF2-40B4-BE49-F238E27FC236}">
              <a16:creationId xmlns:a16="http://schemas.microsoft.com/office/drawing/2014/main" id="{4EFE16B8-D54C-4CEB-80B7-258514A389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0" name="Text Box 279">
          <a:extLst>
            <a:ext uri="{FF2B5EF4-FFF2-40B4-BE49-F238E27FC236}">
              <a16:creationId xmlns:a16="http://schemas.microsoft.com/office/drawing/2014/main" id="{253BE40C-C5A6-4E1B-AFAF-0AFB55B4E8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1" name="Text Box 280">
          <a:extLst>
            <a:ext uri="{FF2B5EF4-FFF2-40B4-BE49-F238E27FC236}">
              <a16:creationId xmlns:a16="http://schemas.microsoft.com/office/drawing/2014/main" id="{A5819CD6-DC89-49CF-BBE3-C8D82C7480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2" name="Text Box 281">
          <a:extLst>
            <a:ext uri="{FF2B5EF4-FFF2-40B4-BE49-F238E27FC236}">
              <a16:creationId xmlns:a16="http://schemas.microsoft.com/office/drawing/2014/main" id="{EAB6A8E3-820B-4967-B1C8-2247E22B5B4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3" name="Text Box 282">
          <a:extLst>
            <a:ext uri="{FF2B5EF4-FFF2-40B4-BE49-F238E27FC236}">
              <a16:creationId xmlns:a16="http://schemas.microsoft.com/office/drawing/2014/main" id="{61114F65-ED0F-48F8-ADF4-A52EC68471D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4" name="Text Box 283">
          <a:extLst>
            <a:ext uri="{FF2B5EF4-FFF2-40B4-BE49-F238E27FC236}">
              <a16:creationId xmlns:a16="http://schemas.microsoft.com/office/drawing/2014/main" id="{6C942522-9984-479A-9ED9-1F2557E4122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5" name="Text Box 284">
          <a:extLst>
            <a:ext uri="{FF2B5EF4-FFF2-40B4-BE49-F238E27FC236}">
              <a16:creationId xmlns:a16="http://schemas.microsoft.com/office/drawing/2014/main" id="{DAF36743-CD5A-426E-B8A0-02375EE8750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6" name="Text Box 285">
          <a:extLst>
            <a:ext uri="{FF2B5EF4-FFF2-40B4-BE49-F238E27FC236}">
              <a16:creationId xmlns:a16="http://schemas.microsoft.com/office/drawing/2014/main" id="{FB301FD3-3245-491C-990C-BC996FF2BF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7" name="Text Box 286">
          <a:extLst>
            <a:ext uri="{FF2B5EF4-FFF2-40B4-BE49-F238E27FC236}">
              <a16:creationId xmlns:a16="http://schemas.microsoft.com/office/drawing/2014/main" id="{0D21672E-2A60-40F7-9FD5-BDB71AC1EA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8" name="Text Box 287">
          <a:extLst>
            <a:ext uri="{FF2B5EF4-FFF2-40B4-BE49-F238E27FC236}">
              <a16:creationId xmlns:a16="http://schemas.microsoft.com/office/drawing/2014/main" id="{7257EB53-DC66-4458-9574-A87C24CF8D9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9" name="Text Box 288">
          <a:extLst>
            <a:ext uri="{FF2B5EF4-FFF2-40B4-BE49-F238E27FC236}">
              <a16:creationId xmlns:a16="http://schemas.microsoft.com/office/drawing/2014/main" id="{F46DBA4A-BE8A-45C0-AEF1-DB55FA344E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0" name="Text Box 289">
          <a:extLst>
            <a:ext uri="{FF2B5EF4-FFF2-40B4-BE49-F238E27FC236}">
              <a16:creationId xmlns:a16="http://schemas.microsoft.com/office/drawing/2014/main" id="{EF8AA794-B3A6-4FC4-AE79-80AB7E6BAE3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1" name="Text Box 290">
          <a:extLst>
            <a:ext uri="{FF2B5EF4-FFF2-40B4-BE49-F238E27FC236}">
              <a16:creationId xmlns:a16="http://schemas.microsoft.com/office/drawing/2014/main" id="{6C2157A6-CB8A-4352-A134-0D85D73EE4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2" name="Text Box 291">
          <a:extLst>
            <a:ext uri="{FF2B5EF4-FFF2-40B4-BE49-F238E27FC236}">
              <a16:creationId xmlns:a16="http://schemas.microsoft.com/office/drawing/2014/main" id="{4355D953-04A6-40B8-904E-0B429F213BF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3" name="Text Box 292">
          <a:extLst>
            <a:ext uri="{FF2B5EF4-FFF2-40B4-BE49-F238E27FC236}">
              <a16:creationId xmlns:a16="http://schemas.microsoft.com/office/drawing/2014/main" id="{2416AA32-F814-4C36-B958-F56F04FC92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4" name="Text Box 293">
          <a:extLst>
            <a:ext uri="{FF2B5EF4-FFF2-40B4-BE49-F238E27FC236}">
              <a16:creationId xmlns:a16="http://schemas.microsoft.com/office/drawing/2014/main" id="{6A349895-CC23-4B16-94BD-A213A661A6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5" name="Text Box 294">
          <a:extLst>
            <a:ext uri="{FF2B5EF4-FFF2-40B4-BE49-F238E27FC236}">
              <a16:creationId xmlns:a16="http://schemas.microsoft.com/office/drawing/2014/main" id="{2E8668BE-54A0-49F3-A671-C6376AC75A1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6" name="Text Box 295">
          <a:extLst>
            <a:ext uri="{FF2B5EF4-FFF2-40B4-BE49-F238E27FC236}">
              <a16:creationId xmlns:a16="http://schemas.microsoft.com/office/drawing/2014/main" id="{2E51D074-1325-4F56-A34B-E8905BAADA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7" name="Text Box 296">
          <a:extLst>
            <a:ext uri="{FF2B5EF4-FFF2-40B4-BE49-F238E27FC236}">
              <a16:creationId xmlns:a16="http://schemas.microsoft.com/office/drawing/2014/main" id="{AB50E7D8-0181-4533-B33E-49ABF1AE113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8" name="Text Box 297">
          <a:extLst>
            <a:ext uri="{FF2B5EF4-FFF2-40B4-BE49-F238E27FC236}">
              <a16:creationId xmlns:a16="http://schemas.microsoft.com/office/drawing/2014/main" id="{13CD0825-D855-46FB-A373-7A5FAC331E3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9" name="Text Box 298">
          <a:extLst>
            <a:ext uri="{FF2B5EF4-FFF2-40B4-BE49-F238E27FC236}">
              <a16:creationId xmlns:a16="http://schemas.microsoft.com/office/drawing/2014/main" id="{18313F53-E03F-4891-802D-9924EB8F682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0" name="Text Box 299">
          <a:extLst>
            <a:ext uri="{FF2B5EF4-FFF2-40B4-BE49-F238E27FC236}">
              <a16:creationId xmlns:a16="http://schemas.microsoft.com/office/drawing/2014/main" id="{58AA9766-9EF7-448A-B398-6C0E3DBBAB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1" name="Text Box 300">
          <a:extLst>
            <a:ext uri="{FF2B5EF4-FFF2-40B4-BE49-F238E27FC236}">
              <a16:creationId xmlns:a16="http://schemas.microsoft.com/office/drawing/2014/main" id="{43287D30-0709-4321-91A2-241FC41774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2" name="Text Box 301">
          <a:extLst>
            <a:ext uri="{FF2B5EF4-FFF2-40B4-BE49-F238E27FC236}">
              <a16:creationId xmlns:a16="http://schemas.microsoft.com/office/drawing/2014/main" id="{A4013EB6-EE0A-4974-A790-1BE6EBBD071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3" name="Text Box 302">
          <a:extLst>
            <a:ext uri="{FF2B5EF4-FFF2-40B4-BE49-F238E27FC236}">
              <a16:creationId xmlns:a16="http://schemas.microsoft.com/office/drawing/2014/main" id="{5D8D9B4B-D416-4615-B680-31AB8A4650A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4" name="Text Box 303">
          <a:extLst>
            <a:ext uri="{FF2B5EF4-FFF2-40B4-BE49-F238E27FC236}">
              <a16:creationId xmlns:a16="http://schemas.microsoft.com/office/drawing/2014/main" id="{3D9F255D-A8B6-40EA-BCA3-C2AF0040D0C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5" name="Text Box 304">
          <a:extLst>
            <a:ext uri="{FF2B5EF4-FFF2-40B4-BE49-F238E27FC236}">
              <a16:creationId xmlns:a16="http://schemas.microsoft.com/office/drawing/2014/main" id="{D78DF26C-47E0-4514-BB6C-D6DFCFED7D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6" name="Text Box 305">
          <a:extLst>
            <a:ext uri="{FF2B5EF4-FFF2-40B4-BE49-F238E27FC236}">
              <a16:creationId xmlns:a16="http://schemas.microsoft.com/office/drawing/2014/main" id="{F581DF30-A8E0-469E-A250-67ED987BCC5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7" name="Text Box 306">
          <a:extLst>
            <a:ext uri="{FF2B5EF4-FFF2-40B4-BE49-F238E27FC236}">
              <a16:creationId xmlns:a16="http://schemas.microsoft.com/office/drawing/2014/main" id="{7ADC535A-6084-4BD8-8304-A527CFCE3F1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8" name="Text Box 307">
          <a:extLst>
            <a:ext uri="{FF2B5EF4-FFF2-40B4-BE49-F238E27FC236}">
              <a16:creationId xmlns:a16="http://schemas.microsoft.com/office/drawing/2014/main" id="{5F360ECE-7B6A-447C-AD6F-1BDDBB38BBE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9" name="Text Box 308">
          <a:extLst>
            <a:ext uri="{FF2B5EF4-FFF2-40B4-BE49-F238E27FC236}">
              <a16:creationId xmlns:a16="http://schemas.microsoft.com/office/drawing/2014/main" id="{58D5DC3C-9EF5-46A0-A819-D5268600EFB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0" name="Text Box 309">
          <a:extLst>
            <a:ext uri="{FF2B5EF4-FFF2-40B4-BE49-F238E27FC236}">
              <a16:creationId xmlns:a16="http://schemas.microsoft.com/office/drawing/2014/main" id="{B7970909-B782-4035-8CF1-354960510F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1" name="Text Box 310">
          <a:extLst>
            <a:ext uri="{FF2B5EF4-FFF2-40B4-BE49-F238E27FC236}">
              <a16:creationId xmlns:a16="http://schemas.microsoft.com/office/drawing/2014/main" id="{3FDC4481-7412-4662-8FA9-95D9DC8E8E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2" name="Text Box 311">
          <a:extLst>
            <a:ext uri="{FF2B5EF4-FFF2-40B4-BE49-F238E27FC236}">
              <a16:creationId xmlns:a16="http://schemas.microsoft.com/office/drawing/2014/main" id="{FCC0663B-C2FA-40A5-939F-B8EAB2FEA5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3" name="Text Box 312">
          <a:extLst>
            <a:ext uri="{FF2B5EF4-FFF2-40B4-BE49-F238E27FC236}">
              <a16:creationId xmlns:a16="http://schemas.microsoft.com/office/drawing/2014/main" id="{83EB8A3E-E1E8-45A4-BC1B-D5DF525B3E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4" name="Text Box 313">
          <a:extLst>
            <a:ext uri="{FF2B5EF4-FFF2-40B4-BE49-F238E27FC236}">
              <a16:creationId xmlns:a16="http://schemas.microsoft.com/office/drawing/2014/main" id="{A73D51AB-E77E-4574-B1D6-4E423D191C2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5" name="Text Box 314">
          <a:extLst>
            <a:ext uri="{FF2B5EF4-FFF2-40B4-BE49-F238E27FC236}">
              <a16:creationId xmlns:a16="http://schemas.microsoft.com/office/drawing/2014/main" id="{920CD1C1-9A2D-4DF5-A981-BCDCC6776E2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6" name="Text Box 315">
          <a:extLst>
            <a:ext uri="{FF2B5EF4-FFF2-40B4-BE49-F238E27FC236}">
              <a16:creationId xmlns:a16="http://schemas.microsoft.com/office/drawing/2014/main" id="{E58A95B8-5101-4DDD-82FB-C2FED5746F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7" name="Text Box 316">
          <a:extLst>
            <a:ext uri="{FF2B5EF4-FFF2-40B4-BE49-F238E27FC236}">
              <a16:creationId xmlns:a16="http://schemas.microsoft.com/office/drawing/2014/main" id="{504EBE57-CD03-4379-8350-036FA3C3A0C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8" name="Text Box 317">
          <a:extLst>
            <a:ext uri="{FF2B5EF4-FFF2-40B4-BE49-F238E27FC236}">
              <a16:creationId xmlns:a16="http://schemas.microsoft.com/office/drawing/2014/main" id="{1E9DEC74-44B7-4337-A6ED-D816FC31054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9" name="Text Box 318">
          <a:extLst>
            <a:ext uri="{FF2B5EF4-FFF2-40B4-BE49-F238E27FC236}">
              <a16:creationId xmlns:a16="http://schemas.microsoft.com/office/drawing/2014/main" id="{19BDF408-4A72-478D-BFDE-BC104EB0649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0" name="Text Box 319">
          <a:extLst>
            <a:ext uri="{FF2B5EF4-FFF2-40B4-BE49-F238E27FC236}">
              <a16:creationId xmlns:a16="http://schemas.microsoft.com/office/drawing/2014/main" id="{4BFE6A10-AE3C-4254-92DE-2A61716CD49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1" name="Text Box 320">
          <a:extLst>
            <a:ext uri="{FF2B5EF4-FFF2-40B4-BE49-F238E27FC236}">
              <a16:creationId xmlns:a16="http://schemas.microsoft.com/office/drawing/2014/main" id="{EA61108E-C20A-477F-A8A9-D3B9193FBC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2" name="Text Box 321">
          <a:extLst>
            <a:ext uri="{FF2B5EF4-FFF2-40B4-BE49-F238E27FC236}">
              <a16:creationId xmlns:a16="http://schemas.microsoft.com/office/drawing/2014/main" id="{A4F54AD7-5CD5-4884-831E-35C460C8377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3" name="Text Box 322">
          <a:extLst>
            <a:ext uri="{FF2B5EF4-FFF2-40B4-BE49-F238E27FC236}">
              <a16:creationId xmlns:a16="http://schemas.microsoft.com/office/drawing/2014/main" id="{2F2A2E8E-7A99-48DB-B281-CE580E6F474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4" name="Text Box 323">
          <a:extLst>
            <a:ext uri="{FF2B5EF4-FFF2-40B4-BE49-F238E27FC236}">
              <a16:creationId xmlns:a16="http://schemas.microsoft.com/office/drawing/2014/main" id="{5BC09F2D-0581-4B11-AEDE-85BB237D45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5" name="Text Box 324">
          <a:extLst>
            <a:ext uri="{FF2B5EF4-FFF2-40B4-BE49-F238E27FC236}">
              <a16:creationId xmlns:a16="http://schemas.microsoft.com/office/drawing/2014/main" id="{43482EE4-E6C5-4952-9D46-D43296161A0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6" name="Text Box 325">
          <a:extLst>
            <a:ext uri="{FF2B5EF4-FFF2-40B4-BE49-F238E27FC236}">
              <a16:creationId xmlns:a16="http://schemas.microsoft.com/office/drawing/2014/main" id="{4321E951-D952-44BC-BF1B-AC132D39DD3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7" name="Text Box 326">
          <a:extLst>
            <a:ext uri="{FF2B5EF4-FFF2-40B4-BE49-F238E27FC236}">
              <a16:creationId xmlns:a16="http://schemas.microsoft.com/office/drawing/2014/main" id="{48555670-F8C3-4C18-B108-2BCC4F91FAD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8" name="Text Box 327">
          <a:extLst>
            <a:ext uri="{FF2B5EF4-FFF2-40B4-BE49-F238E27FC236}">
              <a16:creationId xmlns:a16="http://schemas.microsoft.com/office/drawing/2014/main" id="{B8F6B33D-665D-494B-996E-C5A33F8986E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9" name="Text Box 328">
          <a:extLst>
            <a:ext uri="{FF2B5EF4-FFF2-40B4-BE49-F238E27FC236}">
              <a16:creationId xmlns:a16="http://schemas.microsoft.com/office/drawing/2014/main" id="{3E5E2804-8A91-4EDE-8FFB-347953C8380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0" name="Text Box 329">
          <a:extLst>
            <a:ext uri="{FF2B5EF4-FFF2-40B4-BE49-F238E27FC236}">
              <a16:creationId xmlns:a16="http://schemas.microsoft.com/office/drawing/2014/main" id="{8A140064-B467-46F8-BC20-1364A391B49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1" name="Text Box 330">
          <a:extLst>
            <a:ext uri="{FF2B5EF4-FFF2-40B4-BE49-F238E27FC236}">
              <a16:creationId xmlns:a16="http://schemas.microsoft.com/office/drawing/2014/main" id="{9790B340-4FAC-47E1-8DCF-F21CC5D8A6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2" name="Text Box 331">
          <a:extLst>
            <a:ext uri="{FF2B5EF4-FFF2-40B4-BE49-F238E27FC236}">
              <a16:creationId xmlns:a16="http://schemas.microsoft.com/office/drawing/2014/main" id="{CC299464-DB5C-4F49-92AC-FF5EF6ECFDA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3" name="Text Box 332">
          <a:extLst>
            <a:ext uri="{FF2B5EF4-FFF2-40B4-BE49-F238E27FC236}">
              <a16:creationId xmlns:a16="http://schemas.microsoft.com/office/drawing/2014/main" id="{ECD5B557-711F-4142-9711-70EE0FFBF19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4" name="Text Box 333">
          <a:extLst>
            <a:ext uri="{FF2B5EF4-FFF2-40B4-BE49-F238E27FC236}">
              <a16:creationId xmlns:a16="http://schemas.microsoft.com/office/drawing/2014/main" id="{D3916316-B4BC-4A3F-ABC4-BB6226A4A7A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5" name="Text Box 334">
          <a:extLst>
            <a:ext uri="{FF2B5EF4-FFF2-40B4-BE49-F238E27FC236}">
              <a16:creationId xmlns:a16="http://schemas.microsoft.com/office/drawing/2014/main" id="{54549491-6F4E-43EE-AFCA-D30D03F3E3A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6" name="Text Box 335">
          <a:extLst>
            <a:ext uri="{FF2B5EF4-FFF2-40B4-BE49-F238E27FC236}">
              <a16:creationId xmlns:a16="http://schemas.microsoft.com/office/drawing/2014/main" id="{1B600A99-13BA-45E8-A10D-02406CFF924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7" name="Text Box 336">
          <a:extLst>
            <a:ext uri="{FF2B5EF4-FFF2-40B4-BE49-F238E27FC236}">
              <a16:creationId xmlns:a16="http://schemas.microsoft.com/office/drawing/2014/main" id="{2C077420-7F33-482B-AD76-D6399CB8FD9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8" name="Text Box 337">
          <a:extLst>
            <a:ext uri="{FF2B5EF4-FFF2-40B4-BE49-F238E27FC236}">
              <a16:creationId xmlns:a16="http://schemas.microsoft.com/office/drawing/2014/main" id="{FD5E30E3-596A-4744-A6DA-8CE9588222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9" name="Text Box 338">
          <a:extLst>
            <a:ext uri="{FF2B5EF4-FFF2-40B4-BE49-F238E27FC236}">
              <a16:creationId xmlns:a16="http://schemas.microsoft.com/office/drawing/2014/main" id="{BF4DB1A2-201C-43E0-B8E9-03093CCF03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0" name="Text Box 339">
          <a:extLst>
            <a:ext uri="{FF2B5EF4-FFF2-40B4-BE49-F238E27FC236}">
              <a16:creationId xmlns:a16="http://schemas.microsoft.com/office/drawing/2014/main" id="{2673C51C-9CF5-406A-B22C-EC8609F4A7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1" name="Text Box 340">
          <a:extLst>
            <a:ext uri="{FF2B5EF4-FFF2-40B4-BE49-F238E27FC236}">
              <a16:creationId xmlns:a16="http://schemas.microsoft.com/office/drawing/2014/main" id="{5F691C91-D303-4819-8B10-12669EB48C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2" name="Text Box 341">
          <a:extLst>
            <a:ext uri="{FF2B5EF4-FFF2-40B4-BE49-F238E27FC236}">
              <a16:creationId xmlns:a16="http://schemas.microsoft.com/office/drawing/2014/main" id="{1611C17B-8E41-4093-9322-054B5E4DC9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3" name="Text Box 342">
          <a:extLst>
            <a:ext uri="{FF2B5EF4-FFF2-40B4-BE49-F238E27FC236}">
              <a16:creationId xmlns:a16="http://schemas.microsoft.com/office/drawing/2014/main" id="{0B3260EC-FCFE-4FD2-BEC5-14EBEFF70DF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4" name="Text Box 343">
          <a:extLst>
            <a:ext uri="{FF2B5EF4-FFF2-40B4-BE49-F238E27FC236}">
              <a16:creationId xmlns:a16="http://schemas.microsoft.com/office/drawing/2014/main" id="{AD388AA9-001E-4B08-9276-DBDE0CC5EB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5" name="Text Box 344">
          <a:extLst>
            <a:ext uri="{FF2B5EF4-FFF2-40B4-BE49-F238E27FC236}">
              <a16:creationId xmlns:a16="http://schemas.microsoft.com/office/drawing/2014/main" id="{EF2E852B-F65D-486A-BF52-1CE173BABE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6" name="Text Box 345">
          <a:extLst>
            <a:ext uri="{FF2B5EF4-FFF2-40B4-BE49-F238E27FC236}">
              <a16:creationId xmlns:a16="http://schemas.microsoft.com/office/drawing/2014/main" id="{CD3C27B0-5EC6-4A7B-BC43-24B0529AAA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7" name="Text Box 346">
          <a:extLst>
            <a:ext uri="{FF2B5EF4-FFF2-40B4-BE49-F238E27FC236}">
              <a16:creationId xmlns:a16="http://schemas.microsoft.com/office/drawing/2014/main" id="{755DFCAC-2092-4480-8DEA-5752600D8EF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8" name="Text Box 347">
          <a:extLst>
            <a:ext uri="{FF2B5EF4-FFF2-40B4-BE49-F238E27FC236}">
              <a16:creationId xmlns:a16="http://schemas.microsoft.com/office/drawing/2014/main" id="{499F9C77-FE75-43FA-B86B-8411F4AF9A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9" name="Text Box 348">
          <a:extLst>
            <a:ext uri="{FF2B5EF4-FFF2-40B4-BE49-F238E27FC236}">
              <a16:creationId xmlns:a16="http://schemas.microsoft.com/office/drawing/2014/main" id="{E38A8BC7-D510-4904-AA55-35396BBE74C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0" name="Text Box 349">
          <a:extLst>
            <a:ext uri="{FF2B5EF4-FFF2-40B4-BE49-F238E27FC236}">
              <a16:creationId xmlns:a16="http://schemas.microsoft.com/office/drawing/2014/main" id="{177B2DBC-4426-4655-8C03-B7377BCA54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1" name="Text Box 350">
          <a:extLst>
            <a:ext uri="{FF2B5EF4-FFF2-40B4-BE49-F238E27FC236}">
              <a16:creationId xmlns:a16="http://schemas.microsoft.com/office/drawing/2014/main" id="{3461A02C-B76E-4D44-BBA3-0996A07B25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2" name="Text Box 351">
          <a:extLst>
            <a:ext uri="{FF2B5EF4-FFF2-40B4-BE49-F238E27FC236}">
              <a16:creationId xmlns:a16="http://schemas.microsoft.com/office/drawing/2014/main" id="{FF218C3A-B523-456A-B695-91B1FA6EF8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3" name="Text Box 352">
          <a:extLst>
            <a:ext uri="{FF2B5EF4-FFF2-40B4-BE49-F238E27FC236}">
              <a16:creationId xmlns:a16="http://schemas.microsoft.com/office/drawing/2014/main" id="{4E45696D-DA51-4A4D-8693-DF480362DF4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4" name="Text Box 353">
          <a:extLst>
            <a:ext uri="{FF2B5EF4-FFF2-40B4-BE49-F238E27FC236}">
              <a16:creationId xmlns:a16="http://schemas.microsoft.com/office/drawing/2014/main" id="{314A4F6A-6588-42C7-9053-99082500F4C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5" name="Text Box 354">
          <a:extLst>
            <a:ext uri="{FF2B5EF4-FFF2-40B4-BE49-F238E27FC236}">
              <a16:creationId xmlns:a16="http://schemas.microsoft.com/office/drawing/2014/main" id="{FC29FC45-FC1E-480E-AA33-63B0D45D76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6" name="Text Box 355">
          <a:extLst>
            <a:ext uri="{FF2B5EF4-FFF2-40B4-BE49-F238E27FC236}">
              <a16:creationId xmlns:a16="http://schemas.microsoft.com/office/drawing/2014/main" id="{B9143645-C253-40CB-B964-0EBBD35FE67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7" name="Text Box 356">
          <a:extLst>
            <a:ext uri="{FF2B5EF4-FFF2-40B4-BE49-F238E27FC236}">
              <a16:creationId xmlns:a16="http://schemas.microsoft.com/office/drawing/2014/main" id="{58E33ACB-F5DD-4F0A-9753-5D64939247D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8" name="Text Box 357">
          <a:extLst>
            <a:ext uri="{FF2B5EF4-FFF2-40B4-BE49-F238E27FC236}">
              <a16:creationId xmlns:a16="http://schemas.microsoft.com/office/drawing/2014/main" id="{FA7E84BD-DA25-4A3D-9D52-821DCA2340D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9" name="Text Box 358">
          <a:extLst>
            <a:ext uri="{FF2B5EF4-FFF2-40B4-BE49-F238E27FC236}">
              <a16:creationId xmlns:a16="http://schemas.microsoft.com/office/drawing/2014/main" id="{AE20E506-F431-4FF0-B6EB-BF40B3835C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0" name="Text Box 359">
          <a:extLst>
            <a:ext uri="{FF2B5EF4-FFF2-40B4-BE49-F238E27FC236}">
              <a16:creationId xmlns:a16="http://schemas.microsoft.com/office/drawing/2014/main" id="{E57B1CAA-A5DA-41EC-BF2E-66E46C1E0C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1" name="Text Box 360">
          <a:extLst>
            <a:ext uri="{FF2B5EF4-FFF2-40B4-BE49-F238E27FC236}">
              <a16:creationId xmlns:a16="http://schemas.microsoft.com/office/drawing/2014/main" id="{A1912EC2-C980-4066-8D65-6563C450D1E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2" name="Text Box 361">
          <a:extLst>
            <a:ext uri="{FF2B5EF4-FFF2-40B4-BE49-F238E27FC236}">
              <a16:creationId xmlns:a16="http://schemas.microsoft.com/office/drawing/2014/main" id="{5B139DF7-429A-4D8A-8074-23120D6CA6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3" name="Text Box 362">
          <a:extLst>
            <a:ext uri="{FF2B5EF4-FFF2-40B4-BE49-F238E27FC236}">
              <a16:creationId xmlns:a16="http://schemas.microsoft.com/office/drawing/2014/main" id="{5EF7CF61-37BA-46C3-9BE5-F0055C322FC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4" name="Text Box 363">
          <a:extLst>
            <a:ext uri="{FF2B5EF4-FFF2-40B4-BE49-F238E27FC236}">
              <a16:creationId xmlns:a16="http://schemas.microsoft.com/office/drawing/2014/main" id="{CBEF7C58-D055-4609-96D0-F7BD2ED6DC6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5" name="Text Box 364">
          <a:extLst>
            <a:ext uri="{FF2B5EF4-FFF2-40B4-BE49-F238E27FC236}">
              <a16:creationId xmlns:a16="http://schemas.microsoft.com/office/drawing/2014/main" id="{8764FD8F-FE40-41B5-AC00-98B6F81F46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6" name="Text Box 365">
          <a:extLst>
            <a:ext uri="{FF2B5EF4-FFF2-40B4-BE49-F238E27FC236}">
              <a16:creationId xmlns:a16="http://schemas.microsoft.com/office/drawing/2014/main" id="{2B1D5095-2325-42AA-9006-3F89B196B36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7" name="Text Box 366">
          <a:extLst>
            <a:ext uri="{FF2B5EF4-FFF2-40B4-BE49-F238E27FC236}">
              <a16:creationId xmlns:a16="http://schemas.microsoft.com/office/drawing/2014/main" id="{B02801A1-625E-4A79-97AC-AD660A38F3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8" name="Text Box 367">
          <a:extLst>
            <a:ext uri="{FF2B5EF4-FFF2-40B4-BE49-F238E27FC236}">
              <a16:creationId xmlns:a16="http://schemas.microsoft.com/office/drawing/2014/main" id="{5126ED5F-B9A8-4963-A465-5AB8671BE1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9" name="Text Box 368">
          <a:extLst>
            <a:ext uri="{FF2B5EF4-FFF2-40B4-BE49-F238E27FC236}">
              <a16:creationId xmlns:a16="http://schemas.microsoft.com/office/drawing/2014/main" id="{E2028966-4967-403D-9207-82FD9CE1E5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0" name="Text Box 369">
          <a:extLst>
            <a:ext uri="{FF2B5EF4-FFF2-40B4-BE49-F238E27FC236}">
              <a16:creationId xmlns:a16="http://schemas.microsoft.com/office/drawing/2014/main" id="{6C0A1B5B-65C6-4597-A569-4445A906015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1" name="Text Box 370">
          <a:extLst>
            <a:ext uri="{FF2B5EF4-FFF2-40B4-BE49-F238E27FC236}">
              <a16:creationId xmlns:a16="http://schemas.microsoft.com/office/drawing/2014/main" id="{81C5E5B0-BFAF-45B4-8D81-0C06D931C28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2" name="Text Box 371">
          <a:extLst>
            <a:ext uri="{FF2B5EF4-FFF2-40B4-BE49-F238E27FC236}">
              <a16:creationId xmlns:a16="http://schemas.microsoft.com/office/drawing/2014/main" id="{4C7A6371-1575-4C3F-8583-BEA89152D7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3" name="Text Box 372">
          <a:extLst>
            <a:ext uri="{FF2B5EF4-FFF2-40B4-BE49-F238E27FC236}">
              <a16:creationId xmlns:a16="http://schemas.microsoft.com/office/drawing/2014/main" id="{801B1742-CBB2-4DCD-BD02-C37D0DCB9D9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4" name="Text Box 373">
          <a:extLst>
            <a:ext uri="{FF2B5EF4-FFF2-40B4-BE49-F238E27FC236}">
              <a16:creationId xmlns:a16="http://schemas.microsoft.com/office/drawing/2014/main" id="{A5547401-381E-4918-922D-5D540751311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5" name="Text Box 374">
          <a:extLst>
            <a:ext uri="{FF2B5EF4-FFF2-40B4-BE49-F238E27FC236}">
              <a16:creationId xmlns:a16="http://schemas.microsoft.com/office/drawing/2014/main" id="{9C095549-1ED5-4407-BD7B-FD099FED26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6" name="Text Box 375">
          <a:extLst>
            <a:ext uri="{FF2B5EF4-FFF2-40B4-BE49-F238E27FC236}">
              <a16:creationId xmlns:a16="http://schemas.microsoft.com/office/drawing/2014/main" id="{42BBA855-F365-4A98-BDF7-79084D07BBA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7" name="Text Box 376">
          <a:extLst>
            <a:ext uri="{FF2B5EF4-FFF2-40B4-BE49-F238E27FC236}">
              <a16:creationId xmlns:a16="http://schemas.microsoft.com/office/drawing/2014/main" id="{051060F1-6693-45B4-9F63-DEE814ED93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8" name="Text Box 377">
          <a:extLst>
            <a:ext uri="{FF2B5EF4-FFF2-40B4-BE49-F238E27FC236}">
              <a16:creationId xmlns:a16="http://schemas.microsoft.com/office/drawing/2014/main" id="{33405FA8-3050-49FA-8AB2-8EE982CBC27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9" name="Text Box 378">
          <a:extLst>
            <a:ext uri="{FF2B5EF4-FFF2-40B4-BE49-F238E27FC236}">
              <a16:creationId xmlns:a16="http://schemas.microsoft.com/office/drawing/2014/main" id="{AA62154C-115E-4C90-8532-F016BEFA168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0" name="Text Box 379">
          <a:extLst>
            <a:ext uri="{FF2B5EF4-FFF2-40B4-BE49-F238E27FC236}">
              <a16:creationId xmlns:a16="http://schemas.microsoft.com/office/drawing/2014/main" id="{A09FC0EA-8F40-4774-A212-253BFA59BF7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1" name="Text Box 380">
          <a:extLst>
            <a:ext uri="{FF2B5EF4-FFF2-40B4-BE49-F238E27FC236}">
              <a16:creationId xmlns:a16="http://schemas.microsoft.com/office/drawing/2014/main" id="{287368A0-50C9-4191-B668-A3B1048F6F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2" name="Text Box 381">
          <a:extLst>
            <a:ext uri="{FF2B5EF4-FFF2-40B4-BE49-F238E27FC236}">
              <a16:creationId xmlns:a16="http://schemas.microsoft.com/office/drawing/2014/main" id="{330E2640-0CA7-4892-B055-F48822D4EC8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3" name="Text Box 382">
          <a:extLst>
            <a:ext uri="{FF2B5EF4-FFF2-40B4-BE49-F238E27FC236}">
              <a16:creationId xmlns:a16="http://schemas.microsoft.com/office/drawing/2014/main" id="{84A1CDCE-F1DD-4B01-8F73-2AD345C4438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4" name="Text Box 383">
          <a:extLst>
            <a:ext uri="{FF2B5EF4-FFF2-40B4-BE49-F238E27FC236}">
              <a16:creationId xmlns:a16="http://schemas.microsoft.com/office/drawing/2014/main" id="{B6E81150-6BF4-424C-BA51-6C73F4FDCDD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5" name="Text Box 384">
          <a:extLst>
            <a:ext uri="{FF2B5EF4-FFF2-40B4-BE49-F238E27FC236}">
              <a16:creationId xmlns:a16="http://schemas.microsoft.com/office/drawing/2014/main" id="{86AEF7CE-35CF-486F-A621-5AC8B3B4380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6" name="Text Box 385">
          <a:extLst>
            <a:ext uri="{FF2B5EF4-FFF2-40B4-BE49-F238E27FC236}">
              <a16:creationId xmlns:a16="http://schemas.microsoft.com/office/drawing/2014/main" id="{5D5E2ADC-B17C-4C6E-BD84-97842D65B06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7" name="Text Box 386">
          <a:extLst>
            <a:ext uri="{FF2B5EF4-FFF2-40B4-BE49-F238E27FC236}">
              <a16:creationId xmlns:a16="http://schemas.microsoft.com/office/drawing/2014/main" id="{958B2313-EF7F-4F3F-9F45-46EB87B48B9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8" name="Text Box 387">
          <a:extLst>
            <a:ext uri="{FF2B5EF4-FFF2-40B4-BE49-F238E27FC236}">
              <a16:creationId xmlns:a16="http://schemas.microsoft.com/office/drawing/2014/main" id="{88114FF0-0E5F-4333-A50B-7288A595323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9" name="Text Box 388">
          <a:extLst>
            <a:ext uri="{FF2B5EF4-FFF2-40B4-BE49-F238E27FC236}">
              <a16:creationId xmlns:a16="http://schemas.microsoft.com/office/drawing/2014/main" id="{E64BC272-1A0E-4A88-AF3A-66CB36B9C73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0" name="Text Box 389">
          <a:extLst>
            <a:ext uri="{FF2B5EF4-FFF2-40B4-BE49-F238E27FC236}">
              <a16:creationId xmlns:a16="http://schemas.microsoft.com/office/drawing/2014/main" id="{24F8F167-68AB-498D-BB96-2694B859DD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1" name="Text Box 390">
          <a:extLst>
            <a:ext uri="{FF2B5EF4-FFF2-40B4-BE49-F238E27FC236}">
              <a16:creationId xmlns:a16="http://schemas.microsoft.com/office/drawing/2014/main" id="{C0D1E32D-B1CC-43D0-879C-2FC9B81C17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2" name="Text Box 391">
          <a:extLst>
            <a:ext uri="{FF2B5EF4-FFF2-40B4-BE49-F238E27FC236}">
              <a16:creationId xmlns:a16="http://schemas.microsoft.com/office/drawing/2014/main" id="{6B6F698D-7F13-402B-986F-0239AFD07A7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3" name="Text Box 392">
          <a:extLst>
            <a:ext uri="{FF2B5EF4-FFF2-40B4-BE49-F238E27FC236}">
              <a16:creationId xmlns:a16="http://schemas.microsoft.com/office/drawing/2014/main" id="{FA45EF97-20C7-44DE-B14C-CBC5845052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4" name="Text Box 393">
          <a:extLst>
            <a:ext uri="{FF2B5EF4-FFF2-40B4-BE49-F238E27FC236}">
              <a16:creationId xmlns:a16="http://schemas.microsoft.com/office/drawing/2014/main" id="{A5262F92-A524-4246-9298-8E3CBF1E331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5" name="Text Box 394">
          <a:extLst>
            <a:ext uri="{FF2B5EF4-FFF2-40B4-BE49-F238E27FC236}">
              <a16:creationId xmlns:a16="http://schemas.microsoft.com/office/drawing/2014/main" id="{F709D128-1CE8-4EB5-90AC-248E2615AB5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6" name="Text Box 395">
          <a:extLst>
            <a:ext uri="{FF2B5EF4-FFF2-40B4-BE49-F238E27FC236}">
              <a16:creationId xmlns:a16="http://schemas.microsoft.com/office/drawing/2014/main" id="{7578A11B-E5C9-4FDD-96DB-2B61B5E892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7" name="Text Box 396">
          <a:extLst>
            <a:ext uri="{FF2B5EF4-FFF2-40B4-BE49-F238E27FC236}">
              <a16:creationId xmlns:a16="http://schemas.microsoft.com/office/drawing/2014/main" id="{3F78A2E0-BAC1-47AD-B13E-224AF4D88D1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8" name="Text Box 397">
          <a:extLst>
            <a:ext uri="{FF2B5EF4-FFF2-40B4-BE49-F238E27FC236}">
              <a16:creationId xmlns:a16="http://schemas.microsoft.com/office/drawing/2014/main" id="{0D53FEC6-046B-4FB2-9A8E-C62C84720B4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9" name="Text Box 398">
          <a:extLst>
            <a:ext uri="{FF2B5EF4-FFF2-40B4-BE49-F238E27FC236}">
              <a16:creationId xmlns:a16="http://schemas.microsoft.com/office/drawing/2014/main" id="{3C5559FD-9266-4CB0-897A-C30F152976F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0" name="Text Box 399">
          <a:extLst>
            <a:ext uri="{FF2B5EF4-FFF2-40B4-BE49-F238E27FC236}">
              <a16:creationId xmlns:a16="http://schemas.microsoft.com/office/drawing/2014/main" id="{3B1D37D7-3D42-4BFB-9EFE-FFD0A6300E4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1" name="Text Box 400">
          <a:extLst>
            <a:ext uri="{FF2B5EF4-FFF2-40B4-BE49-F238E27FC236}">
              <a16:creationId xmlns:a16="http://schemas.microsoft.com/office/drawing/2014/main" id="{2B1F111D-F8BB-44F3-B129-7F05A7DD715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2" name="Text Box 401">
          <a:extLst>
            <a:ext uri="{FF2B5EF4-FFF2-40B4-BE49-F238E27FC236}">
              <a16:creationId xmlns:a16="http://schemas.microsoft.com/office/drawing/2014/main" id="{033C8BAA-6D88-44F7-BEE7-4A7DE04BD58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3" name="Text Box 402">
          <a:extLst>
            <a:ext uri="{FF2B5EF4-FFF2-40B4-BE49-F238E27FC236}">
              <a16:creationId xmlns:a16="http://schemas.microsoft.com/office/drawing/2014/main" id="{0ECE1C6F-D1E3-4F3C-8100-65BB312BC20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4" name="Text Box 403">
          <a:extLst>
            <a:ext uri="{FF2B5EF4-FFF2-40B4-BE49-F238E27FC236}">
              <a16:creationId xmlns:a16="http://schemas.microsoft.com/office/drawing/2014/main" id="{3634C47F-6B14-4907-ABB3-DC39E536380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5" name="Text Box 404">
          <a:extLst>
            <a:ext uri="{FF2B5EF4-FFF2-40B4-BE49-F238E27FC236}">
              <a16:creationId xmlns:a16="http://schemas.microsoft.com/office/drawing/2014/main" id="{0DB5AB80-9981-4CCA-B3AF-1F3647E8EE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6" name="Text Box 405">
          <a:extLst>
            <a:ext uri="{FF2B5EF4-FFF2-40B4-BE49-F238E27FC236}">
              <a16:creationId xmlns:a16="http://schemas.microsoft.com/office/drawing/2014/main" id="{56ACD10F-E343-43BD-B6CC-FE51599A73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7" name="Text Box 406">
          <a:extLst>
            <a:ext uri="{FF2B5EF4-FFF2-40B4-BE49-F238E27FC236}">
              <a16:creationId xmlns:a16="http://schemas.microsoft.com/office/drawing/2014/main" id="{DB60E85F-DD60-4F0A-BD88-59D000845ED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8" name="Text Box 407">
          <a:extLst>
            <a:ext uri="{FF2B5EF4-FFF2-40B4-BE49-F238E27FC236}">
              <a16:creationId xmlns:a16="http://schemas.microsoft.com/office/drawing/2014/main" id="{A43CA5B5-2221-48B4-BFF4-5850DB9B7B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9" name="Text Box 408">
          <a:extLst>
            <a:ext uri="{FF2B5EF4-FFF2-40B4-BE49-F238E27FC236}">
              <a16:creationId xmlns:a16="http://schemas.microsoft.com/office/drawing/2014/main" id="{57329042-737D-47DA-930B-746D2AFC10B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0" name="Text Box 409">
          <a:extLst>
            <a:ext uri="{FF2B5EF4-FFF2-40B4-BE49-F238E27FC236}">
              <a16:creationId xmlns:a16="http://schemas.microsoft.com/office/drawing/2014/main" id="{F908C4AB-00C2-4E00-8D95-F9A0110B6F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1" name="Text Box 410">
          <a:extLst>
            <a:ext uri="{FF2B5EF4-FFF2-40B4-BE49-F238E27FC236}">
              <a16:creationId xmlns:a16="http://schemas.microsoft.com/office/drawing/2014/main" id="{97D9DBFE-8453-42AF-B0D4-3D7006D6CC7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2" name="Text Box 411">
          <a:extLst>
            <a:ext uri="{FF2B5EF4-FFF2-40B4-BE49-F238E27FC236}">
              <a16:creationId xmlns:a16="http://schemas.microsoft.com/office/drawing/2014/main" id="{4DF24013-4723-47C3-92BD-D841B9CD6BA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3" name="Text Box 412">
          <a:extLst>
            <a:ext uri="{FF2B5EF4-FFF2-40B4-BE49-F238E27FC236}">
              <a16:creationId xmlns:a16="http://schemas.microsoft.com/office/drawing/2014/main" id="{D375232F-C0AF-4F50-A253-13CEF24B6E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4" name="Text Box 413">
          <a:extLst>
            <a:ext uri="{FF2B5EF4-FFF2-40B4-BE49-F238E27FC236}">
              <a16:creationId xmlns:a16="http://schemas.microsoft.com/office/drawing/2014/main" id="{859B69A4-D386-4C83-A8DE-35159F238B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5" name="Text Box 414">
          <a:extLst>
            <a:ext uri="{FF2B5EF4-FFF2-40B4-BE49-F238E27FC236}">
              <a16:creationId xmlns:a16="http://schemas.microsoft.com/office/drawing/2014/main" id="{5E854DE7-EF69-4B92-9FAC-E7B8CBD9DD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6" name="Text Box 415">
          <a:extLst>
            <a:ext uri="{FF2B5EF4-FFF2-40B4-BE49-F238E27FC236}">
              <a16:creationId xmlns:a16="http://schemas.microsoft.com/office/drawing/2014/main" id="{B6F0F982-8AD9-4E71-B435-1E165ED3A67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7" name="Text Box 416">
          <a:extLst>
            <a:ext uri="{FF2B5EF4-FFF2-40B4-BE49-F238E27FC236}">
              <a16:creationId xmlns:a16="http://schemas.microsoft.com/office/drawing/2014/main" id="{25013C01-1440-4837-B28A-4140F2202AD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8" name="Text Box 417">
          <a:extLst>
            <a:ext uri="{FF2B5EF4-FFF2-40B4-BE49-F238E27FC236}">
              <a16:creationId xmlns:a16="http://schemas.microsoft.com/office/drawing/2014/main" id="{D25F9158-5D3F-4991-B148-1815CE93CE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9" name="Text Box 418">
          <a:extLst>
            <a:ext uri="{FF2B5EF4-FFF2-40B4-BE49-F238E27FC236}">
              <a16:creationId xmlns:a16="http://schemas.microsoft.com/office/drawing/2014/main" id="{17A9426E-FB0E-4923-ADCA-059E9786AC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0" name="Text Box 419">
          <a:extLst>
            <a:ext uri="{FF2B5EF4-FFF2-40B4-BE49-F238E27FC236}">
              <a16:creationId xmlns:a16="http://schemas.microsoft.com/office/drawing/2014/main" id="{D8CFFCC0-88F5-413B-9A04-FCAC85F10A6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1" name="Text Box 420">
          <a:extLst>
            <a:ext uri="{FF2B5EF4-FFF2-40B4-BE49-F238E27FC236}">
              <a16:creationId xmlns:a16="http://schemas.microsoft.com/office/drawing/2014/main" id="{210F12EB-E1E3-48CE-887D-10FA7FDF85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2" name="Text Box 421">
          <a:extLst>
            <a:ext uri="{FF2B5EF4-FFF2-40B4-BE49-F238E27FC236}">
              <a16:creationId xmlns:a16="http://schemas.microsoft.com/office/drawing/2014/main" id="{5DA6A2DD-A6ED-410B-93B5-F3201DCAE33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3" name="Text Box 422">
          <a:extLst>
            <a:ext uri="{FF2B5EF4-FFF2-40B4-BE49-F238E27FC236}">
              <a16:creationId xmlns:a16="http://schemas.microsoft.com/office/drawing/2014/main" id="{0DCFF8C1-61D2-48A3-8A5F-33DC6950CB2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4" name="Text Box 423">
          <a:extLst>
            <a:ext uri="{FF2B5EF4-FFF2-40B4-BE49-F238E27FC236}">
              <a16:creationId xmlns:a16="http://schemas.microsoft.com/office/drawing/2014/main" id="{B30DEB4E-B578-456C-B808-76D5275EF0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5" name="Text Box 424">
          <a:extLst>
            <a:ext uri="{FF2B5EF4-FFF2-40B4-BE49-F238E27FC236}">
              <a16:creationId xmlns:a16="http://schemas.microsoft.com/office/drawing/2014/main" id="{6317E6F9-034F-4569-B556-64F545D4C0B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6" name="Text Box 425">
          <a:extLst>
            <a:ext uri="{FF2B5EF4-FFF2-40B4-BE49-F238E27FC236}">
              <a16:creationId xmlns:a16="http://schemas.microsoft.com/office/drawing/2014/main" id="{D5839171-E819-49F7-B6D2-F24A214F42E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7" name="Text Box 426">
          <a:extLst>
            <a:ext uri="{FF2B5EF4-FFF2-40B4-BE49-F238E27FC236}">
              <a16:creationId xmlns:a16="http://schemas.microsoft.com/office/drawing/2014/main" id="{1AE9040A-AA16-4F53-88F6-2539F26279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8" name="Text Box 427">
          <a:extLst>
            <a:ext uri="{FF2B5EF4-FFF2-40B4-BE49-F238E27FC236}">
              <a16:creationId xmlns:a16="http://schemas.microsoft.com/office/drawing/2014/main" id="{984B52EE-4B1B-4204-A482-F01D05F2544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9" name="Text Box 428">
          <a:extLst>
            <a:ext uri="{FF2B5EF4-FFF2-40B4-BE49-F238E27FC236}">
              <a16:creationId xmlns:a16="http://schemas.microsoft.com/office/drawing/2014/main" id="{CE4EA607-271D-4A51-896A-45677D49CD3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0" name="Text Box 429">
          <a:extLst>
            <a:ext uri="{FF2B5EF4-FFF2-40B4-BE49-F238E27FC236}">
              <a16:creationId xmlns:a16="http://schemas.microsoft.com/office/drawing/2014/main" id="{F2100DC2-3C88-4A77-B82E-B0248B0F721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1" name="Text Box 430">
          <a:extLst>
            <a:ext uri="{FF2B5EF4-FFF2-40B4-BE49-F238E27FC236}">
              <a16:creationId xmlns:a16="http://schemas.microsoft.com/office/drawing/2014/main" id="{203B4AB6-A16D-4CDB-BD86-20D2EDFA96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2" name="Text Box 431">
          <a:extLst>
            <a:ext uri="{FF2B5EF4-FFF2-40B4-BE49-F238E27FC236}">
              <a16:creationId xmlns:a16="http://schemas.microsoft.com/office/drawing/2014/main" id="{E0E99B20-486F-4EED-A77E-79D56D0C3F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3" name="Text Box 432">
          <a:extLst>
            <a:ext uri="{FF2B5EF4-FFF2-40B4-BE49-F238E27FC236}">
              <a16:creationId xmlns:a16="http://schemas.microsoft.com/office/drawing/2014/main" id="{D002FE13-2CD7-4A67-BA93-A3AEF2F3EAB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4" name="Text Box 433">
          <a:extLst>
            <a:ext uri="{FF2B5EF4-FFF2-40B4-BE49-F238E27FC236}">
              <a16:creationId xmlns:a16="http://schemas.microsoft.com/office/drawing/2014/main" id="{89DC3B16-BBD4-411F-B32E-86627F0D69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5" name="Text Box 434">
          <a:extLst>
            <a:ext uri="{FF2B5EF4-FFF2-40B4-BE49-F238E27FC236}">
              <a16:creationId xmlns:a16="http://schemas.microsoft.com/office/drawing/2014/main" id="{0B7D2E22-EC11-42E2-8A32-BBA33F4944A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6" name="Text Box 435">
          <a:extLst>
            <a:ext uri="{FF2B5EF4-FFF2-40B4-BE49-F238E27FC236}">
              <a16:creationId xmlns:a16="http://schemas.microsoft.com/office/drawing/2014/main" id="{35C43079-AECD-43B4-91D6-035C67E437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7" name="Text Box 436">
          <a:extLst>
            <a:ext uri="{FF2B5EF4-FFF2-40B4-BE49-F238E27FC236}">
              <a16:creationId xmlns:a16="http://schemas.microsoft.com/office/drawing/2014/main" id="{ED81184F-9259-496A-A945-612C62D6F98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8" name="Text Box 437">
          <a:extLst>
            <a:ext uri="{FF2B5EF4-FFF2-40B4-BE49-F238E27FC236}">
              <a16:creationId xmlns:a16="http://schemas.microsoft.com/office/drawing/2014/main" id="{24F2287F-FF97-43A8-9549-1A10020E0A2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9" name="Text Box 438">
          <a:extLst>
            <a:ext uri="{FF2B5EF4-FFF2-40B4-BE49-F238E27FC236}">
              <a16:creationId xmlns:a16="http://schemas.microsoft.com/office/drawing/2014/main" id="{D9192E8D-1754-42E8-B722-02D8B2E299A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0" name="Text Box 439">
          <a:extLst>
            <a:ext uri="{FF2B5EF4-FFF2-40B4-BE49-F238E27FC236}">
              <a16:creationId xmlns:a16="http://schemas.microsoft.com/office/drawing/2014/main" id="{D97C0123-755B-4AE2-A967-423CF00FCB4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1" name="Text Box 440">
          <a:extLst>
            <a:ext uri="{FF2B5EF4-FFF2-40B4-BE49-F238E27FC236}">
              <a16:creationId xmlns:a16="http://schemas.microsoft.com/office/drawing/2014/main" id="{B169E1ED-1974-493E-A4FF-3F9A17C8ED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2" name="Text Box 441">
          <a:extLst>
            <a:ext uri="{FF2B5EF4-FFF2-40B4-BE49-F238E27FC236}">
              <a16:creationId xmlns:a16="http://schemas.microsoft.com/office/drawing/2014/main" id="{B941E847-E3B4-4213-93FA-8641C94872A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3" name="Text Box 442">
          <a:extLst>
            <a:ext uri="{FF2B5EF4-FFF2-40B4-BE49-F238E27FC236}">
              <a16:creationId xmlns:a16="http://schemas.microsoft.com/office/drawing/2014/main" id="{1354B97D-6335-448B-ACA9-1EF3D90AD05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4" name="Text Box 443">
          <a:extLst>
            <a:ext uri="{FF2B5EF4-FFF2-40B4-BE49-F238E27FC236}">
              <a16:creationId xmlns:a16="http://schemas.microsoft.com/office/drawing/2014/main" id="{7B4D331E-E914-49AF-8EC3-D7E71912CAD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5" name="Text Box 444">
          <a:extLst>
            <a:ext uri="{FF2B5EF4-FFF2-40B4-BE49-F238E27FC236}">
              <a16:creationId xmlns:a16="http://schemas.microsoft.com/office/drawing/2014/main" id="{E98641E5-4948-458E-9918-E88BA51B908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6" name="Text Box 445">
          <a:extLst>
            <a:ext uri="{FF2B5EF4-FFF2-40B4-BE49-F238E27FC236}">
              <a16:creationId xmlns:a16="http://schemas.microsoft.com/office/drawing/2014/main" id="{FD52C8C5-1FA1-481F-8EE8-E6CC30B6B3A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7" name="Text Box 446">
          <a:extLst>
            <a:ext uri="{FF2B5EF4-FFF2-40B4-BE49-F238E27FC236}">
              <a16:creationId xmlns:a16="http://schemas.microsoft.com/office/drawing/2014/main" id="{568AB51D-9754-4882-A818-CD77A19E222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8" name="Text Box 447">
          <a:extLst>
            <a:ext uri="{FF2B5EF4-FFF2-40B4-BE49-F238E27FC236}">
              <a16:creationId xmlns:a16="http://schemas.microsoft.com/office/drawing/2014/main" id="{30595145-F133-4492-B0B3-7CE2339453F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9" name="Text Box 448">
          <a:extLst>
            <a:ext uri="{FF2B5EF4-FFF2-40B4-BE49-F238E27FC236}">
              <a16:creationId xmlns:a16="http://schemas.microsoft.com/office/drawing/2014/main" id="{B83C2076-1794-41C5-B2DE-89816FCE5C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0" name="Text Box 449">
          <a:extLst>
            <a:ext uri="{FF2B5EF4-FFF2-40B4-BE49-F238E27FC236}">
              <a16:creationId xmlns:a16="http://schemas.microsoft.com/office/drawing/2014/main" id="{AF86D158-95FA-4DAA-8543-9791F838912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1" name="Text Box 450">
          <a:extLst>
            <a:ext uri="{FF2B5EF4-FFF2-40B4-BE49-F238E27FC236}">
              <a16:creationId xmlns:a16="http://schemas.microsoft.com/office/drawing/2014/main" id="{202C72A9-0F3D-4049-96BB-190A5C91F9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2" name="Text Box 451">
          <a:extLst>
            <a:ext uri="{FF2B5EF4-FFF2-40B4-BE49-F238E27FC236}">
              <a16:creationId xmlns:a16="http://schemas.microsoft.com/office/drawing/2014/main" id="{9B6C4337-9567-4F31-8F00-E8C34535266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3" name="Text Box 452">
          <a:extLst>
            <a:ext uri="{FF2B5EF4-FFF2-40B4-BE49-F238E27FC236}">
              <a16:creationId xmlns:a16="http://schemas.microsoft.com/office/drawing/2014/main" id="{5AF36405-E068-46F5-A3F7-6A0DD5385AC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4" name="Text Box 453">
          <a:extLst>
            <a:ext uri="{FF2B5EF4-FFF2-40B4-BE49-F238E27FC236}">
              <a16:creationId xmlns:a16="http://schemas.microsoft.com/office/drawing/2014/main" id="{DE916AE8-4851-42D1-BB4F-162775EE964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5" name="Text Box 454">
          <a:extLst>
            <a:ext uri="{FF2B5EF4-FFF2-40B4-BE49-F238E27FC236}">
              <a16:creationId xmlns:a16="http://schemas.microsoft.com/office/drawing/2014/main" id="{608924BF-51D6-464F-BEC4-E2D057312B6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6" name="Text Box 455">
          <a:extLst>
            <a:ext uri="{FF2B5EF4-FFF2-40B4-BE49-F238E27FC236}">
              <a16:creationId xmlns:a16="http://schemas.microsoft.com/office/drawing/2014/main" id="{29FF3E34-1244-4D4E-AAB6-C15972A3B8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7" name="Text Box 456">
          <a:extLst>
            <a:ext uri="{FF2B5EF4-FFF2-40B4-BE49-F238E27FC236}">
              <a16:creationId xmlns:a16="http://schemas.microsoft.com/office/drawing/2014/main" id="{F96666A1-0EA0-4303-9299-24F44C2461E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8" name="Text Box 457">
          <a:extLst>
            <a:ext uri="{FF2B5EF4-FFF2-40B4-BE49-F238E27FC236}">
              <a16:creationId xmlns:a16="http://schemas.microsoft.com/office/drawing/2014/main" id="{E3BB6703-2C38-4135-B3F8-D4F819FBCA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9" name="Text Box 458">
          <a:extLst>
            <a:ext uri="{FF2B5EF4-FFF2-40B4-BE49-F238E27FC236}">
              <a16:creationId xmlns:a16="http://schemas.microsoft.com/office/drawing/2014/main" id="{E0CAFA5B-B968-43A2-95B9-9F6D98CD2F3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0" name="Text Box 459">
          <a:extLst>
            <a:ext uri="{FF2B5EF4-FFF2-40B4-BE49-F238E27FC236}">
              <a16:creationId xmlns:a16="http://schemas.microsoft.com/office/drawing/2014/main" id="{986823FF-E999-458B-9663-7098D4BE7A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1" name="Text Box 460">
          <a:extLst>
            <a:ext uri="{FF2B5EF4-FFF2-40B4-BE49-F238E27FC236}">
              <a16:creationId xmlns:a16="http://schemas.microsoft.com/office/drawing/2014/main" id="{4702161A-F2E7-48E8-B412-ADFA9AB9B5C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2" name="Text Box 461">
          <a:extLst>
            <a:ext uri="{FF2B5EF4-FFF2-40B4-BE49-F238E27FC236}">
              <a16:creationId xmlns:a16="http://schemas.microsoft.com/office/drawing/2014/main" id="{B06D5B44-D598-4265-8B8E-2D30C383C1B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3" name="Text Box 462">
          <a:extLst>
            <a:ext uri="{FF2B5EF4-FFF2-40B4-BE49-F238E27FC236}">
              <a16:creationId xmlns:a16="http://schemas.microsoft.com/office/drawing/2014/main" id="{02D194DF-6C81-459D-A37A-D0F3A1AFE2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4" name="Text Box 463">
          <a:extLst>
            <a:ext uri="{FF2B5EF4-FFF2-40B4-BE49-F238E27FC236}">
              <a16:creationId xmlns:a16="http://schemas.microsoft.com/office/drawing/2014/main" id="{EACB631E-810C-4DC3-92D6-3A3066F4FF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5" name="Text Box 464">
          <a:extLst>
            <a:ext uri="{FF2B5EF4-FFF2-40B4-BE49-F238E27FC236}">
              <a16:creationId xmlns:a16="http://schemas.microsoft.com/office/drawing/2014/main" id="{5916831B-E2AA-4D12-BF3F-4C1794316ED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6" name="Text Box 465">
          <a:extLst>
            <a:ext uri="{FF2B5EF4-FFF2-40B4-BE49-F238E27FC236}">
              <a16:creationId xmlns:a16="http://schemas.microsoft.com/office/drawing/2014/main" id="{192DD72C-F7CB-432B-8F61-9002DEB4E1B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7" name="Text Box 466">
          <a:extLst>
            <a:ext uri="{FF2B5EF4-FFF2-40B4-BE49-F238E27FC236}">
              <a16:creationId xmlns:a16="http://schemas.microsoft.com/office/drawing/2014/main" id="{D194B6EB-9AA4-4635-9655-0D09224DDD5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8" name="Text Box 467">
          <a:extLst>
            <a:ext uri="{FF2B5EF4-FFF2-40B4-BE49-F238E27FC236}">
              <a16:creationId xmlns:a16="http://schemas.microsoft.com/office/drawing/2014/main" id="{E2136372-A186-4294-B2A8-A3573F34BC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9" name="Text Box 468">
          <a:extLst>
            <a:ext uri="{FF2B5EF4-FFF2-40B4-BE49-F238E27FC236}">
              <a16:creationId xmlns:a16="http://schemas.microsoft.com/office/drawing/2014/main" id="{C93EC38A-9AF1-4F1F-B2B6-FE0F8BA672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0" name="Text Box 469">
          <a:extLst>
            <a:ext uri="{FF2B5EF4-FFF2-40B4-BE49-F238E27FC236}">
              <a16:creationId xmlns:a16="http://schemas.microsoft.com/office/drawing/2014/main" id="{4FB34DC6-FEAB-43B2-A50E-2BEB426126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1" name="Text Box 470">
          <a:extLst>
            <a:ext uri="{FF2B5EF4-FFF2-40B4-BE49-F238E27FC236}">
              <a16:creationId xmlns:a16="http://schemas.microsoft.com/office/drawing/2014/main" id="{3F4D54D3-EA13-4AE8-BB62-7D548D49F08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2" name="Text Box 471">
          <a:extLst>
            <a:ext uri="{FF2B5EF4-FFF2-40B4-BE49-F238E27FC236}">
              <a16:creationId xmlns:a16="http://schemas.microsoft.com/office/drawing/2014/main" id="{E20E6CC7-ED4A-4804-B35C-982F6D5348F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3" name="Text Box 472">
          <a:extLst>
            <a:ext uri="{FF2B5EF4-FFF2-40B4-BE49-F238E27FC236}">
              <a16:creationId xmlns:a16="http://schemas.microsoft.com/office/drawing/2014/main" id="{C5E221ED-0202-4B25-A15D-803E09F6F1E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4" name="Text Box 473">
          <a:extLst>
            <a:ext uri="{FF2B5EF4-FFF2-40B4-BE49-F238E27FC236}">
              <a16:creationId xmlns:a16="http://schemas.microsoft.com/office/drawing/2014/main" id="{2278C54D-31CF-423C-92F5-4F843FA6556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5" name="Text Box 474">
          <a:extLst>
            <a:ext uri="{FF2B5EF4-FFF2-40B4-BE49-F238E27FC236}">
              <a16:creationId xmlns:a16="http://schemas.microsoft.com/office/drawing/2014/main" id="{9AA7ABD5-A879-4F3D-8758-8B75A0CF72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6" name="Text Box 475">
          <a:extLst>
            <a:ext uri="{FF2B5EF4-FFF2-40B4-BE49-F238E27FC236}">
              <a16:creationId xmlns:a16="http://schemas.microsoft.com/office/drawing/2014/main" id="{EC6A7352-6C0D-4160-8329-AE936A2A25B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7" name="Text Box 476">
          <a:extLst>
            <a:ext uri="{FF2B5EF4-FFF2-40B4-BE49-F238E27FC236}">
              <a16:creationId xmlns:a16="http://schemas.microsoft.com/office/drawing/2014/main" id="{B3A311EC-594F-40FE-8021-8B24E7CA0E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8" name="Text Box 477">
          <a:extLst>
            <a:ext uri="{FF2B5EF4-FFF2-40B4-BE49-F238E27FC236}">
              <a16:creationId xmlns:a16="http://schemas.microsoft.com/office/drawing/2014/main" id="{6883A1C0-F005-4AFD-AA31-6360557E5F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9" name="Text Box 478">
          <a:extLst>
            <a:ext uri="{FF2B5EF4-FFF2-40B4-BE49-F238E27FC236}">
              <a16:creationId xmlns:a16="http://schemas.microsoft.com/office/drawing/2014/main" id="{248C42E7-1094-4741-8558-96392A3E24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0" name="Text Box 479">
          <a:extLst>
            <a:ext uri="{FF2B5EF4-FFF2-40B4-BE49-F238E27FC236}">
              <a16:creationId xmlns:a16="http://schemas.microsoft.com/office/drawing/2014/main" id="{6ADFB4D1-0EE5-43C7-9D05-52EC8373D6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1" name="Text Box 480">
          <a:extLst>
            <a:ext uri="{FF2B5EF4-FFF2-40B4-BE49-F238E27FC236}">
              <a16:creationId xmlns:a16="http://schemas.microsoft.com/office/drawing/2014/main" id="{E810C5D5-F489-4D0D-9EA2-55DCC20D96D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2" name="Text Box 481">
          <a:extLst>
            <a:ext uri="{FF2B5EF4-FFF2-40B4-BE49-F238E27FC236}">
              <a16:creationId xmlns:a16="http://schemas.microsoft.com/office/drawing/2014/main" id="{46B37BD9-368F-4754-9396-5AE4AD1CF83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3" name="Text Box 482">
          <a:extLst>
            <a:ext uri="{FF2B5EF4-FFF2-40B4-BE49-F238E27FC236}">
              <a16:creationId xmlns:a16="http://schemas.microsoft.com/office/drawing/2014/main" id="{845E04C5-DD77-418B-93AA-B24E3D1134A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4" name="Text Box 483">
          <a:extLst>
            <a:ext uri="{FF2B5EF4-FFF2-40B4-BE49-F238E27FC236}">
              <a16:creationId xmlns:a16="http://schemas.microsoft.com/office/drawing/2014/main" id="{08397F63-D8DA-4D82-B9C8-5F707BB079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5" name="Text Box 484">
          <a:extLst>
            <a:ext uri="{FF2B5EF4-FFF2-40B4-BE49-F238E27FC236}">
              <a16:creationId xmlns:a16="http://schemas.microsoft.com/office/drawing/2014/main" id="{3C0C8624-7612-4229-9A3F-CED971509A9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6" name="Text Box 485">
          <a:extLst>
            <a:ext uri="{FF2B5EF4-FFF2-40B4-BE49-F238E27FC236}">
              <a16:creationId xmlns:a16="http://schemas.microsoft.com/office/drawing/2014/main" id="{735CD3B1-DBFF-4B67-985B-2F32A3AF021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7" name="Text Box 486">
          <a:extLst>
            <a:ext uri="{FF2B5EF4-FFF2-40B4-BE49-F238E27FC236}">
              <a16:creationId xmlns:a16="http://schemas.microsoft.com/office/drawing/2014/main" id="{3212A229-6B96-4C04-8BA8-188305AA1C8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8" name="Text Box 487">
          <a:extLst>
            <a:ext uri="{FF2B5EF4-FFF2-40B4-BE49-F238E27FC236}">
              <a16:creationId xmlns:a16="http://schemas.microsoft.com/office/drawing/2014/main" id="{D884D444-BC8E-4D89-952B-FB55EF5C438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9" name="Text Box 488">
          <a:extLst>
            <a:ext uri="{FF2B5EF4-FFF2-40B4-BE49-F238E27FC236}">
              <a16:creationId xmlns:a16="http://schemas.microsoft.com/office/drawing/2014/main" id="{063CAA60-185B-4BB7-87E0-729329AF3A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0" name="Text Box 489">
          <a:extLst>
            <a:ext uri="{FF2B5EF4-FFF2-40B4-BE49-F238E27FC236}">
              <a16:creationId xmlns:a16="http://schemas.microsoft.com/office/drawing/2014/main" id="{7F960F92-F7F2-484C-A640-A609BEAA98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1" name="Text Box 490">
          <a:extLst>
            <a:ext uri="{FF2B5EF4-FFF2-40B4-BE49-F238E27FC236}">
              <a16:creationId xmlns:a16="http://schemas.microsoft.com/office/drawing/2014/main" id="{2EBCD4C3-5ABB-420F-9E96-7996F603FBD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2" name="Text Box 491">
          <a:extLst>
            <a:ext uri="{FF2B5EF4-FFF2-40B4-BE49-F238E27FC236}">
              <a16:creationId xmlns:a16="http://schemas.microsoft.com/office/drawing/2014/main" id="{CA83D96B-1894-49CE-A085-2046C20C88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3" name="Text Box 492">
          <a:extLst>
            <a:ext uri="{FF2B5EF4-FFF2-40B4-BE49-F238E27FC236}">
              <a16:creationId xmlns:a16="http://schemas.microsoft.com/office/drawing/2014/main" id="{8E461C7E-6D65-4EB2-9DB0-82A3B359164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4" name="Text Box 493">
          <a:extLst>
            <a:ext uri="{FF2B5EF4-FFF2-40B4-BE49-F238E27FC236}">
              <a16:creationId xmlns:a16="http://schemas.microsoft.com/office/drawing/2014/main" id="{8CD6A037-3461-4BDA-AD42-78A3579757C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5" name="Text Box 494">
          <a:extLst>
            <a:ext uri="{FF2B5EF4-FFF2-40B4-BE49-F238E27FC236}">
              <a16:creationId xmlns:a16="http://schemas.microsoft.com/office/drawing/2014/main" id="{BEC5C7C3-227B-4070-AF87-9EF1D46F9B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6" name="Text Box 495">
          <a:extLst>
            <a:ext uri="{FF2B5EF4-FFF2-40B4-BE49-F238E27FC236}">
              <a16:creationId xmlns:a16="http://schemas.microsoft.com/office/drawing/2014/main" id="{6ABC070C-F9B3-4859-899F-9E3B5242BB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7" name="Text Box 496">
          <a:extLst>
            <a:ext uri="{FF2B5EF4-FFF2-40B4-BE49-F238E27FC236}">
              <a16:creationId xmlns:a16="http://schemas.microsoft.com/office/drawing/2014/main" id="{44064C4D-898D-4D69-A35D-7D5CDC61029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8" name="Text Box 497">
          <a:extLst>
            <a:ext uri="{FF2B5EF4-FFF2-40B4-BE49-F238E27FC236}">
              <a16:creationId xmlns:a16="http://schemas.microsoft.com/office/drawing/2014/main" id="{E4F0334F-42C9-43D4-8917-A00635674E7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9" name="Text Box 498">
          <a:extLst>
            <a:ext uri="{FF2B5EF4-FFF2-40B4-BE49-F238E27FC236}">
              <a16:creationId xmlns:a16="http://schemas.microsoft.com/office/drawing/2014/main" id="{A8C7CEAA-3ABF-47F7-8EE9-A3AA3C00F59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0" name="Text Box 499">
          <a:extLst>
            <a:ext uri="{FF2B5EF4-FFF2-40B4-BE49-F238E27FC236}">
              <a16:creationId xmlns:a16="http://schemas.microsoft.com/office/drawing/2014/main" id="{108FAC3C-4549-4A10-A799-F474E41575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1" name="Text Box 500">
          <a:extLst>
            <a:ext uri="{FF2B5EF4-FFF2-40B4-BE49-F238E27FC236}">
              <a16:creationId xmlns:a16="http://schemas.microsoft.com/office/drawing/2014/main" id="{A95D150A-A5F9-47AA-8D86-C88F4611BE7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2" name="Text Box 501">
          <a:extLst>
            <a:ext uri="{FF2B5EF4-FFF2-40B4-BE49-F238E27FC236}">
              <a16:creationId xmlns:a16="http://schemas.microsoft.com/office/drawing/2014/main" id="{F5232B54-DD5F-422C-9FA6-C683D8D4DA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3" name="Text Box 502">
          <a:extLst>
            <a:ext uri="{FF2B5EF4-FFF2-40B4-BE49-F238E27FC236}">
              <a16:creationId xmlns:a16="http://schemas.microsoft.com/office/drawing/2014/main" id="{8C8E29E0-19C8-4A70-9C36-7B7D6E2FFD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4" name="Text Box 503">
          <a:extLst>
            <a:ext uri="{FF2B5EF4-FFF2-40B4-BE49-F238E27FC236}">
              <a16:creationId xmlns:a16="http://schemas.microsoft.com/office/drawing/2014/main" id="{D4BD2744-1575-4553-8ADB-6C8F3CBA6EA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5" name="Text Box 504">
          <a:extLst>
            <a:ext uri="{FF2B5EF4-FFF2-40B4-BE49-F238E27FC236}">
              <a16:creationId xmlns:a16="http://schemas.microsoft.com/office/drawing/2014/main" id="{EBF3AD81-113A-4883-B37E-7F23E576CE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6" name="Text Box 505">
          <a:extLst>
            <a:ext uri="{FF2B5EF4-FFF2-40B4-BE49-F238E27FC236}">
              <a16:creationId xmlns:a16="http://schemas.microsoft.com/office/drawing/2014/main" id="{D75A69FB-93B1-464D-ABAE-581B91F1D36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7" name="Text Box 506">
          <a:extLst>
            <a:ext uri="{FF2B5EF4-FFF2-40B4-BE49-F238E27FC236}">
              <a16:creationId xmlns:a16="http://schemas.microsoft.com/office/drawing/2014/main" id="{C2C5236D-874D-4BD1-90F1-11531EBBB77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8" name="Text Box 507">
          <a:extLst>
            <a:ext uri="{FF2B5EF4-FFF2-40B4-BE49-F238E27FC236}">
              <a16:creationId xmlns:a16="http://schemas.microsoft.com/office/drawing/2014/main" id="{DA5FB0C1-7214-4742-B285-B7AF5CEAD82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9" name="Text Box 508">
          <a:extLst>
            <a:ext uri="{FF2B5EF4-FFF2-40B4-BE49-F238E27FC236}">
              <a16:creationId xmlns:a16="http://schemas.microsoft.com/office/drawing/2014/main" id="{C2D8C05F-CA2E-432E-B863-9837B427EC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0" name="Text Box 509">
          <a:extLst>
            <a:ext uri="{FF2B5EF4-FFF2-40B4-BE49-F238E27FC236}">
              <a16:creationId xmlns:a16="http://schemas.microsoft.com/office/drawing/2014/main" id="{8D487934-545E-4FF5-A763-063F66C1A3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1" name="Text Box 510">
          <a:extLst>
            <a:ext uri="{FF2B5EF4-FFF2-40B4-BE49-F238E27FC236}">
              <a16:creationId xmlns:a16="http://schemas.microsoft.com/office/drawing/2014/main" id="{4C6F7AC2-D42E-4E5E-A265-67CA3FC4A4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2" name="Text Box 511">
          <a:extLst>
            <a:ext uri="{FF2B5EF4-FFF2-40B4-BE49-F238E27FC236}">
              <a16:creationId xmlns:a16="http://schemas.microsoft.com/office/drawing/2014/main" id="{D983AD7E-12BA-4371-A0EB-2E9902CC7AF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3" name="Text Box 512">
          <a:extLst>
            <a:ext uri="{FF2B5EF4-FFF2-40B4-BE49-F238E27FC236}">
              <a16:creationId xmlns:a16="http://schemas.microsoft.com/office/drawing/2014/main" id="{5ED24162-5B1E-4D89-AF6C-C94FF08901C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4" name="Text Box 513">
          <a:extLst>
            <a:ext uri="{FF2B5EF4-FFF2-40B4-BE49-F238E27FC236}">
              <a16:creationId xmlns:a16="http://schemas.microsoft.com/office/drawing/2014/main" id="{43111147-4458-4006-A713-DF82842FBA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5" name="Text Box 514">
          <a:extLst>
            <a:ext uri="{FF2B5EF4-FFF2-40B4-BE49-F238E27FC236}">
              <a16:creationId xmlns:a16="http://schemas.microsoft.com/office/drawing/2014/main" id="{4D12E983-8C1F-4B7E-8896-9CE13AB6BDF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6" name="Text Box 515">
          <a:extLst>
            <a:ext uri="{FF2B5EF4-FFF2-40B4-BE49-F238E27FC236}">
              <a16:creationId xmlns:a16="http://schemas.microsoft.com/office/drawing/2014/main" id="{A573B197-3362-4F8E-B256-A6BFA8A43CA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7" name="Text Box 516">
          <a:extLst>
            <a:ext uri="{FF2B5EF4-FFF2-40B4-BE49-F238E27FC236}">
              <a16:creationId xmlns:a16="http://schemas.microsoft.com/office/drawing/2014/main" id="{865F22F8-CDE8-472C-B3C8-79DB0FBC47F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8" name="Text Box 517">
          <a:extLst>
            <a:ext uri="{FF2B5EF4-FFF2-40B4-BE49-F238E27FC236}">
              <a16:creationId xmlns:a16="http://schemas.microsoft.com/office/drawing/2014/main" id="{CCB870B1-C987-473E-B39A-6CEF25CE0C5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9" name="Text Box 518">
          <a:extLst>
            <a:ext uri="{FF2B5EF4-FFF2-40B4-BE49-F238E27FC236}">
              <a16:creationId xmlns:a16="http://schemas.microsoft.com/office/drawing/2014/main" id="{AE89487D-79A4-4FC5-8C50-E2F7BAF814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0" name="Text Box 519">
          <a:extLst>
            <a:ext uri="{FF2B5EF4-FFF2-40B4-BE49-F238E27FC236}">
              <a16:creationId xmlns:a16="http://schemas.microsoft.com/office/drawing/2014/main" id="{92D9046B-039A-47F4-AA7F-E725B58494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1" name="Text Box 520">
          <a:extLst>
            <a:ext uri="{FF2B5EF4-FFF2-40B4-BE49-F238E27FC236}">
              <a16:creationId xmlns:a16="http://schemas.microsoft.com/office/drawing/2014/main" id="{E949D24F-4A0A-4B80-AA87-30B7BFF4BB7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2" name="Text Box 521">
          <a:extLst>
            <a:ext uri="{FF2B5EF4-FFF2-40B4-BE49-F238E27FC236}">
              <a16:creationId xmlns:a16="http://schemas.microsoft.com/office/drawing/2014/main" id="{4CF617A8-BCA6-4F2D-B1CA-DB877A239A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3" name="Text Box 522">
          <a:extLst>
            <a:ext uri="{FF2B5EF4-FFF2-40B4-BE49-F238E27FC236}">
              <a16:creationId xmlns:a16="http://schemas.microsoft.com/office/drawing/2014/main" id="{F7B6FC25-7744-4A55-85E6-878621D6FD3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4" name="Text Box 523">
          <a:extLst>
            <a:ext uri="{FF2B5EF4-FFF2-40B4-BE49-F238E27FC236}">
              <a16:creationId xmlns:a16="http://schemas.microsoft.com/office/drawing/2014/main" id="{9EB47D56-954A-4992-AF19-77FF816B7F6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5" name="Text Box 524">
          <a:extLst>
            <a:ext uri="{FF2B5EF4-FFF2-40B4-BE49-F238E27FC236}">
              <a16:creationId xmlns:a16="http://schemas.microsoft.com/office/drawing/2014/main" id="{905B0654-68C4-4E6D-A3C3-145010FFCAB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6" name="Text Box 525">
          <a:extLst>
            <a:ext uri="{FF2B5EF4-FFF2-40B4-BE49-F238E27FC236}">
              <a16:creationId xmlns:a16="http://schemas.microsoft.com/office/drawing/2014/main" id="{A3CC0E9E-9F6E-4C80-BFEB-DE2DDFBAC0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7" name="Text Box 526">
          <a:extLst>
            <a:ext uri="{FF2B5EF4-FFF2-40B4-BE49-F238E27FC236}">
              <a16:creationId xmlns:a16="http://schemas.microsoft.com/office/drawing/2014/main" id="{C103C930-BDE9-4D88-A454-BCD5139B7F7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8" name="Text Box 527">
          <a:extLst>
            <a:ext uri="{FF2B5EF4-FFF2-40B4-BE49-F238E27FC236}">
              <a16:creationId xmlns:a16="http://schemas.microsoft.com/office/drawing/2014/main" id="{CC0C2824-758A-462B-B546-C3952F465A7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9" name="Text Box 528">
          <a:extLst>
            <a:ext uri="{FF2B5EF4-FFF2-40B4-BE49-F238E27FC236}">
              <a16:creationId xmlns:a16="http://schemas.microsoft.com/office/drawing/2014/main" id="{60B5A9A9-93B6-4EAD-BFB8-6B6C6AB5D6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0" name="Text Box 529">
          <a:extLst>
            <a:ext uri="{FF2B5EF4-FFF2-40B4-BE49-F238E27FC236}">
              <a16:creationId xmlns:a16="http://schemas.microsoft.com/office/drawing/2014/main" id="{8E55E794-91B0-4AEC-A85B-E985C287CE9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1" name="Text Box 530">
          <a:extLst>
            <a:ext uri="{FF2B5EF4-FFF2-40B4-BE49-F238E27FC236}">
              <a16:creationId xmlns:a16="http://schemas.microsoft.com/office/drawing/2014/main" id="{41D1F4DF-3257-4616-B1D6-3CD4FA6DD9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2" name="Text Box 531">
          <a:extLst>
            <a:ext uri="{FF2B5EF4-FFF2-40B4-BE49-F238E27FC236}">
              <a16:creationId xmlns:a16="http://schemas.microsoft.com/office/drawing/2014/main" id="{453E373F-0218-4A75-B2CC-2C6AAF01EB8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3" name="Text Box 532">
          <a:extLst>
            <a:ext uri="{FF2B5EF4-FFF2-40B4-BE49-F238E27FC236}">
              <a16:creationId xmlns:a16="http://schemas.microsoft.com/office/drawing/2014/main" id="{320E7030-8804-446D-ADAA-93C9362C53D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4" name="Text Box 533">
          <a:extLst>
            <a:ext uri="{FF2B5EF4-FFF2-40B4-BE49-F238E27FC236}">
              <a16:creationId xmlns:a16="http://schemas.microsoft.com/office/drawing/2014/main" id="{375E7805-04CE-470D-8777-CCF7048A95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5" name="Text Box 534">
          <a:extLst>
            <a:ext uri="{FF2B5EF4-FFF2-40B4-BE49-F238E27FC236}">
              <a16:creationId xmlns:a16="http://schemas.microsoft.com/office/drawing/2014/main" id="{74952491-DA74-4CFF-A327-A1FAB7EDE3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6" name="Text Box 535">
          <a:extLst>
            <a:ext uri="{FF2B5EF4-FFF2-40B4-BE49-F238E27FC236}">
              <a16:creationId xmlns:a16="http://schemas.microsoft.com/office/drawing/2014/main" id="{9CBC9DC1-26B8-4C05-8BD6-CA7B5B8997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7" name="Text Box 536">
          <a:extLst>
            <a:ext uri="{FF2B5EF4-FFF2-40B4-BE49-F238E27FC236}">
              <a16:creationId xmlns:a16="http://schemas.microsoft.com/office/drawing/2014/main" id="{75141CD3-5407-434A-805A-869385D4B2E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8" name="Text Box 537">
          <a:extLst>
            <a:ext uri="{FF2B5EF4-FFF2-40B4-BE49-F238E27FC236}">
              <a16:creationId xmlns:a16="http://schemas.microsoft.com/office/drawing/2014/main" id="{AAA033E5-4DE2-46C5-A05F-169300761F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9" name="Text Box 538">
          <a:extLst>
            <a:ext uri="{FF2B5EF4-FFF2-40B4-BE49-F238E27FC236}">
              <a16:creationId xmlns:a16="http://schemas.microsoft.com/office/drawing/2014/main" id="{916F7AE8-2550-4C14-B853-94B159E99E9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0" name="Text Box 539">
          <a:extLst>
            <a:ext uri="{FF2B5EF4-FFF2-40B4-BE49-F238E27FC236}">
              <a16:creationId xmlns:a16="http://schemas.microsoft.com/office/drawing/2014/main" id="{685076EB-0DB8-46BB-97F0-93D03FDE07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1" name="Text Box 540">
          <a:extLst>
            <a:ext uri="{FF2B5EF4-FFF2-40B4-BE49-F238E27FC236}">
              <a16:creationId xmlns:a16="http://schemas.microsoft.com/office/drawing/2014/main" id="{3B97AE3D-826C-462E-BB61-83FE6D2808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2" name="Text Box 541">
          <a:extLst>
            <a:ext uri="{FF2B5EF4-FFF2-40B4-BE49-F238E27FC236}">
              <a16:creationId xmlns:a16="http://schemas.microsoft.com/office/drawing/2014/main" id="{3FA93B44-B413-4401-BED0-0E6228C90E7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3" name="Text Box 542">
          <a:extLst>
            <a:ext uri="{FF2B5EF4-FFF2-40B4-BE49-F238E27FC236}">
              <a16:creationId xmlns:a16="http://schemas.microsoft.com/office/drawing/2014/main" id="{CCC5E531-5167-4BD9-8A39-6A1C9CF5C1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4" name="Text Box 543">
          <a:extLst>
            <a:ext uri="{FF2B5EF4-FFF2-40B4-BE49-F238E27FC236}">
              <a16:creationId xmlns:a16="http://schemas.microsoft.com/office/drawing/2014/main" id="{215ACE7A-09B2-4C17-8F62-05FCC956E5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5" name="Text Box 544">
          <a:extLst>
            <a:ext uri="{FF2B5EF4-FFF2-40B4-BE49-F238E27FC236}">
              <a16:creationId xmlns:a16="http://schemas.microsoft.com/office/drawing/2014/main" id="{9D840148-26CF-4BF0-BEB2-8335FD6AA01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6" name="Text Box 545">
          <a:extLst>
            <a:ext uri="{FF2B5EF4-FFF2-40B4-BE49-F238E27FC236}">
              <a16:creationId xmlns:a16="http://schemas.microsoft.com/office/drawing/2014/main" id="{61C466DB-504B-40C8-BE89-5B6CCE5835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7" name="Text Box 546">
          <a:extLst>
            <a:ext uri="{FF2B5EF4-FFF2-40B4-BE49-F238E27FC236}">
              <a16:creationId xmlns:a16="http://schemas.microsoft.com/office/drawing/2014/main" id="{28E5F32B-30F4-42CC-95D7-3281C1ECE7F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8" name="Text Box 547">
          <a:extLst>
            <a:ext uri="{FF2B5EF4-FFF2-40B4-BE49-F238E27FC236}">
              <a16:creationId xmlns:a16="http://schemas.microsoft.com/office/drawing/2014/main" id="{7D3BBF0B-1D3D-4D51-9681-2CBE7AD902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9" name="Text Box 548">
          <a:extLst>
            <a:ext uri="{FF2B5EF4-FFF2-40B4-BE49-F238E27FC236}">
              <a16:creationId xmlns:a16="http://schemas.microsoft.com/office/drawing/2014/main" id="{56DA7B99-9D5C-4CF8-92B2-B02D1E96C1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0" name="Text Box 549">
          <a:extLst>
            <a:ext uri="{FF2B5EF4-FFF2-40B4-BE49-F238E27FC236}">
              <a16:creationId xmlns:a16="http://schemas.microsoft.com/office/drawing/2014/main" id="{67AEC500-4A60-4A97-B32B-257D527FCA9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1" name="Text Box 550">
          <a:extLst>
            <a:ext uri="{FF2B5EF4-FFF2-40B4-BE49-F238E27FC236}">
              <a16:creationId xmlns:a16="http://schemas.microsoft.com/office/drawing/2014/main" id="{3841C24E-A75F-4AEA-AC8C-AECDC5311E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2" name="Text Box 551">
          <a:extLst>
            <a:ext uri="{FF2B5EF4-FFF2-40B4-BE49-F238E27FC236}">
              <a16:creationId xmlns:a16="http://schemas.microsoft.com/office/drawing/2014/main" id="{1F445E27-360B-4DB7-A16E-6C5E9A9475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3" name="Text Box 552">
          <a:extLst>
            <a:ext uri="{FF2B5EF4-FFF2-40B4-BE49-F238E27FC236}">
              <a16:creationId xmlns:a16="http://schemas.microsoft.com/office/drawing/2014/main" id="{FA810FDF-6F69-4DCA-B28D-475A382146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4" name="Text Box 553">
          <a:extLst>
            <a:ext uri="{FF2B5EF4-FFF2-40B4-BE49-F238E27FC236}">
              <a16:creationId xmlns:a16="http://schemas.microsoft.com/office/drawing/2014/main" id="{B2594644-4341-493E-9C26-0866F13953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5" name="Text Box 554">
          <a:extLst>
            <a:ext uri="{FF2B5EF4-FFF2-40B4-BE49-F238E27FC236}">
              <a16:creationId xmlns:a16="http://schemas.microsoft.com/office/drawing/2014/main" id="{72DDB614-49FB-4F23-8C1F-C895F7C69C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6" name="Text Box 555">
          <a:extLst>
            <a:ext uri="{FF2B5EF4-FFF2-40B4-BE49-F238E27FC236}">
              <a16:creationId xmlns:a16="http://schemas.microsoft.com/office/drawing/2014/main" id="{DF1C12B4-399E-413C-9202-9E7609A103A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7" name="Text Box 556">
          <a:extLst>
            <a:ext uri="{FF2B5EF4-FFF2-40B4-BE49-F238E27FC236}">
              <a16:creationId xmlns:a16="http://schemas.microsoft.com/office/drawing/2014/main" id="{2C3668BB-0CA3-4BE6-B16C-6BB28CC4C7C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8" name="Text Box 557">
          <a:extLst>
            <a:ext uri="{FF2B5EF4-FFF2-40B4-BE49-F238E27FC236}">
              <a16:creationId xmlns:a16="http://schemas.microsoft.com/office/drawing/2014/main" id="{8E61173B-3E6E-429D-AB41-9F01A48B87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9" name="Text Box 558">
          <a:extLst>
            <a:ext uri="{FF2B5EF4-FFF2-40B4-BE49-F238E27FC236}">
              <a16:creationId xmlns:a16="http://schemas.microsoft.com/office/drawing/2014/main" id="{D1C21C39-8DB5-4355-B879-CE26F08B30D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0" name="Text Box 559">
          <a:extLst>
            <a:ext uri="{FF2B5EF4-FFF2-40B4-BE49-F238E27FC236}">
              <a16:creationId xmlns:a16="http://schemas.microsoft.com/office/drawing/2014/main" id="{6DB5A53B-E2B0-41F1-9486-EB076E14D5B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1" name="Text Box 560">
          <a:extLst>
            <a:ext uri="{FF2B5EF4-FFF2-40B4-BE49-F238E27FC236}">
              <a16:creationId xmlns:a16="http://schemas.microsoft.com/office/drawing/2014/main" id="{58A735A7-E235-4B60-87C7-4E167D00D0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2" name="Text Box 561">
          <a:extLst>
            <a:ext uri="{FF2B5EF4-FFF2-40B4-BE49-F238E27FC236}">
              <a16:creationId xmlns:a16="http://schemas.microsoft.com/office/drawing/2014/main" id="{B869E4E8-C38F-44E0-85D5-755A81AD21F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3" name="Text Box 562">
          <a:extLst>
            <a:ext uri="{FF2B5EF4-FFF2-40B4-BE49-F238E27FC236}">
              <a16:creationId xmlns:a16="http://schemas.microsoft.com/office/drawing/2014/main" id="{2D32B05B-FA18-4150-BE26-98ECA3D5D1F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4" name="Text Box 563">
          <a:extLst>
            <a:ext uri="{FF2B5EF4-FFF2-40B4-BE49-F238E27FC236}">
              <a16:creationId xmlns:a16="http://schemas.microsoft.com/office/drawing/2014/main" id="{027C18C0-48A1-4909-81FC-45DF1539F8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5" name="Text Box 564">
          <a:extLst>
            <a:ext uri="{FF2B5EF4-FFF2-40B4-BE49-F238E27FC236}">
              <a16:creationId xmlns:a16="http://schemas.microsoft.com/office/drawing/2014/main" id="{ACCC89D8-2A1A-44F6-83ED-6F49ADB7D81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6" name="Text Box 565">
          <a:extLst>
            <a:ext uri="{FF2B5EF4-FFF2-40B4-BE49-F238E27FC236}">
              <a16:creationId xmlns:a16="http://schemas.microsoft.com/office/drawing/2014/main" id="{DF0DEFF8-5F73-4A77-917A-594C022EEE2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7" name="Text Box 566">
          <a:extLst>
            <a:ext uri="{FF2B5EF4-FFF2-40B4-BE49-F238E27FC236}">
              <a16:creationId xmlns:a16="http://schemas.microsoft.com/office/drawing/2014/main" id="{B70FEC6B-C94A-4DAF-8200-E92CBEF15E2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8" name="Text Box 567">
          <a:extLst>
            <a:ext uri="{FF2B5EF4-FFF2-40B4-BE49-F238E27FC236}">
              <a16:creationId xmlns:a16="http://schemas.microsoft.com/office/drawing/2014/main" id="{7C4CD50C-56C5-4C7C-833C-CA903314C3F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9" name="Text Box 568">
          <a:extLst>
            <a:ext uri="{FF2B5EF4-FFF2-40B4-BE49-F238E27FC236}">
              <a16:creationId xmlns:a16="http://schemas.microsoft.com/office/drawing/2014/main" id="{2FA8B672-0DC6-48D0-BD40-2639429419D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0" name="Text Box 569">
          <a:extLst>
            <a:ext uri="{FF2B5EF4-FFF2-40B4-BE49-F238E27FC236}">
              <a16:creationId xmlns:a16="http://schemas.microsoft.com/office/drawing/2014/main" id="{1ED40844-2506-4CDC-84E6-4984BC6C16A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1" name="Text Box 570">
          <a:extLst>
            <a:ext uri="{FF2B5EF4-FFF2-40B4-BE49-F238E27FC236}">
              <a16:creationId xmlns:a16="http://schemas.microsoft.com/office/drawing/2014/main" id="{994BE5A4-21BF-40F5-8623-10F673A303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2" name="Text Box 571">
          <a:extLst>
            <a:ext uri="{FF2B5EF4-FFF2-40B4-BE49-F238E27FC236}">
              <a16:creationId xmlns:a16="http://schemas.microsoft.com/office/drawing/2014/main" id="{9EBAAD19-8B76-4D90-83F1-D8D6C2B92D8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3" name="Text Box 572">
          <a:extLst>
            <a:ext uri="{FF2B5EF4-FFF2-40B4-BE49-F238E27FC236}">
              <a16:creationId xmlns:a16="http://schemas.microsoft.com/office/drawing/2014/main" id="{DD0B3C8C-77F5-45B3-BAD5-1AC0662695B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4" name="Text Box 573">
          <a:extLst>
            <a:ext uri="{FF2B5EF4-FFF2-40B4-BE49-F238E27FC236}">
              <a16:creationId xmlns:a16="http://schemas.microsoft.com/office/drawing/2014/main" id="{DD77EA02-DA06-435A-8FA1-244BC89D2FE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5" name="Text Box 574">
          <a:extLst>
            <a:ext uri="{FF2B5EF4-FFF2-40B4-BE49-F238E27FC236}">
              <a16:creationId xmlns:a16="http://schemas.microsoft.com/office/drawing/2014/main" id="{30705F8B-4BEA-422D-923B-E1DD8F2AD96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6" name="Text Box 575">
          <a:extLst>
            <a:ext uri="{FF2B5EF4-FFF2-40B4-BE49-F238E27FC236}">
              <a16:creationId xmlns:a16="http://schemas.microsoft.com/office/drawing/2014/main" id="{B2EB6361-9CAA-4738-8893-2079FA55EA1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7" name="Text Box 576">
          <a:extLst>
            <a:ext uri="{FF2B5EF4-FFF2-40B4-BE49-F238E27FC236}">
              <a16:creationId xmlns:a16="http://schemas.microsoft.com/office/drawing/2014/main" id="{E0C345C6-D986-4FCA-B591-00739CBE3E1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8" name="Text Box 577">
          <a:extLst>
            <a:ext uri="{FF2B5EF4-FFF2-40B4-BE49-F238E27FC236}">
              <a16:creationId xmlns:a16="http://schemas.microsoft.com/office/drawing/2014/main" id="{C321BFC8-B57D-41A0-A29B-D7639A7DE6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9" name="Text Box 578">
          <a:extLst>
            <a:ext uri="{FF2B5EF4-FFF2-40B4-BE49-F238E27FC236}">
              <a16:creationId xmlns:a16="http://schemas.microsoft.com/office/drawing/2014/main" id="{D4C2001F-F53C-4285-A947-1209A536F18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0" name="Text Box 579">
          <a:extLst>
            <a:ext uri="{FF2B5EF4-FFF2-40B4-BE49-F238E27FC236}">
              <a16:creationId xmlns:a16="http://schemas.microsoft.com/office/drawing/2014/main" id="{068E08E7-07EF-48E9-A92F-0FC895E133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1" name="Text Box 580">
          <a:extLst>
            <a:ext uri="{FF2B5EF4-FFF2-40B4-BE49-F238E27FC236}">
              <a16:creationId xmlns:a16="http://schemas.microsoft.com/office/drawing/2014/main" id="{89F7EA15-414D-4757-A4AD-3A87C9B0B95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2" name="Text Box 581">
          <a:extLst>
            <a:ext uri="{FF2B5EF4-FFF2-40B4-BE49-F238E27FC236}">
              <a16:creationId xmlns:a16="http://schemas.microsoft.com/office/drawing/2014/main" id="{A1AFABA7-3035-4A06-97D1-D9A6AF0387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3" name="Text Box 582">
          <a:extLst>
            <a:ext uri="{FF2B5EF4-FFF2-40B4-BE49-F238E27FC236}">
              <a16:creationId xmlns:a16="http://schemas.microsoft.com/office/drawing/2014/main" id="{50E7C322-725B-4390-802D-69A2F9B0B8E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4" name="Text Box 583">
          <a:extLst>
            <a:ext uri="{FF2B5EF4-FFF2-40B4-BE49-F238E27FC236}">
              <a16:creationId xmlns:a16="http://schemas.microsoft.com/office/drawing/2014/main" id="{620C7A96-C99F-4FA6-9596-1E6E070C9E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5" name="Text Box 584">
          <a:extLst>
            <a:ext uri="{FF2B5EF4-FFF2-40B4-BE49-F238E27FC236}">
              <a16:creationId xmlns:a16="http://schemas.microsoft.com/office/drawing/2014/main" id="{E021FF33-F2B9-48EB-A0CC-B629E6772C4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6" name="Text Box 585">
          <a:extLst>
            <a:ext uri="{FF2B5EF4-FFF2-40B4-BE49-F238E27FC236}">
              <a16:creationId xmlns:a16="http://schemas.microsoft.com/office/drawing/2014/main" id="{D936A6A3-EC01-4282-9723-46F7E909B3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7" name="Text Box 586">
          <a:extLst>
            <a:ext uri="{FF2B5EF4-FFF2-40B4-BE49-F238E27FC236}">
              <a16:creationId xmlns:a16="http://schemas.microsoft.com/office/drawing/2014/main" id="{3C00C453-E21A-4337-8A25-956D2B351B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8" name="Text Box 587">
          <a:extLst>
            <a:ext uri="{FF2B5EF4-FFF2-40B4-BE49-F238E27FC236}">
              <a16:creationId xmlns:a16="http://schemas.microsoft.com/office/drawing/2014/main" id="{872B0B7C-54A2-4404-BB36-005B8691812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9" name="Text Box 588">
          <a:extLst>
            <a:ext uri="{FF2B5EF4-FFF2-40B4-BE49-F238E27FC236}">
              <a16:creationId xmlns:a16="http://schemas.microsoft.com/office/drawing/2014/main" id="{9AE5FF3B-E819-4425-AA7B-DBDE94D784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" name="Text Box 624">
          <a:extLst>
            <a:ext uri="{FF2B5EF4-FFF2-40B4-BE49-F238E27FC236}">
              <a16:creationId xmlns:a16="http://schemas.microsoft.com/office/drawing/2014/main" id="{0AB2E7D5-D0B2-47D1-98A3-44FA7E0A1A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" name="Text Box 625">
          <a:extLst>
            <a:ext uri="{FF2B5EF4-FFF2-40B4-BE49-F238E27FC236}">
              <a16:creationId xmlns:a16="http://schemas.microsoft.com/office/drawing/2014/main" id="{66F260D2-C5A4-40D9-B352-9034DDBEB7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" name="Text Box 626">
          <a:extLst>
            <a:ext uri="{FF2B5EF4-FFF2-40B4-BE49-F238E27FC236}">
              <a16:creationId xmlns:a16="http://schemas.microsoft.com/office/drawing/2014/main" id="{88643826-E4C2-446B-90EA-BF9C90AB66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" name="Text Box 627">
          <a:extLst>
            <a:ext uri="{FF2B5EF4-FFF2-40B4-BE49-F238E27FC236}">
              <a16:creationId xmlns:a16="http://schemas.microsoft.com/office/drawing/2014/main" id="{796286E2-F3D3-4729-9F54-03DCDEB968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" name="Text Box 628">
          <a:extLst>
            <a:ext uri="{FF2B5EF4-FFF2-40B4-BE49-F238E27FC236}">
              <a16:creationId xmlns:a16="http://schemas.microsoft.com/office/drawing/2014/main" id="{B4A65A0E-E13E-47FC-AD41-B6A73D9253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" name="Text Box 629">
          <a:extLst>
            <a:ext uri="{FF2B5EF4-FFF2-40B4-BE49-F238E27FC236}">
              <a16:creationId xmlns:a16="http://schemas.microsoft.com/office/drawing/2014/main" id="{1783BDAD-B9F3-47F9-8807-0CAFA9AFF5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8" name="Text Box 630">
          <a:extLst>
            <a:ext uri="{FF2B5EF4-FFF2-40B4-BE49-F238E27FC236}">
              <a16:creationId xmlns:a16="http://schemas.microsoft.com/office/drawing/2014/main" id="{AC59D653-278C-4506-8A28-5430B37779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" name="Text Box 631">
          <a:extLst>
            <a:ext uri="{FF2B5EF4-FFF2-40B4-BE49-F238E27FC236}">
              <a16:creationId xmlns:a16="http://schemas.microsoft.com/office/drawing/2014/main" id="{013EBC0C-5001-4E5F-9DDD-7630A788D86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0" name="Text Box 632">
          <a:extLst>
            <a:ext uri="{FF2B5EF4-FFF2-40B4-BE49-F238E27FC236}">
              <a16:creationId xmlns:a16="http://schemas.microsoft.com/office/drawing/2014/main" id="{E41F5B1F-4EF6-4C4B-9560-73834F9F9D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1" name="Text Box 633">
          <a:extLst>
            <a:ext uri="{FF2B5EF4-FFF2-40B4-BE49-F238E27FC236}">
              <a16:creationId xmlns:a16="http://schemas.microsoft.com/office/drawing/2014/main" id="{E7DA6859-BC10-4B1D-85F8-2AB34AD2B5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2" name="Text Box 634">
          <a:extLst>
            <a:ext uri="{FF2B5EF4-FFF2-40B4-BE49-F238E27FC236}">
              <a16:creationId xmlns:a16="http://schemas.microsoft.com/office/drawing/2014/main" id="{F4DB0FF0-42CA-4B47-A39C-098666C806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3" name="Text Box 635">
          <a:extLst>
            <a:ext uri="{FF2B5EF4-FFF2-40B4-BE49-F238E27FC236}">
              <a16:creationId xmlns:a16="http://schemas.microsoft.com/office/drawing/2014/main" id="{D68900ED-CBC7-4A4D-A776-2034CF26121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4" name="Text Box 636">
          <a:extLst>
            <a:ext uri="{FF2B5EF4-FFF2-40B4-BE49-F238E27FC236}">
              <a16:creationId xmlns:a16="http://schemas.microsoft.com/office/drawing/2014/main" id="{368E70B2-E419-4BE7-B142-68F390042F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5" name="Text Box 637">
          <a:extLst>
            <a:ext uri="{FF2B5EF4-FFF2-40B4-BE49-F238E27FC236}">
              <a16:creationId xmlns:a16="http://schemas.microsoft.com/office/drawing/2014/main" id="{01BA53F5-302B-40E6-BDCB-363051939B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6" name="Text Box 638">
          <a:extLst>
            <a:ext uri="{FF2B5EF4-FFF2-40B4-BE49-F238E27FC236}">
              <a16:creationId xmlns:a16="http://schemas.microsoft.com/office/drawing/2014/main" id="{1C580EBE-F14E-4757-A48E-82FC0C08DB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" name="Text Box 639">
          <a:extLst>
            <a:ext uri="{FF2B5EF4-FFF2-40B4-BE49-F238E27FC236}">
              <a16:creationId xmlns:a16="http://schemas.microsoft.com/office/drawing/2014/main" id="{0269C694-1104-4E32-B649-79BCDC4599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8" name="Text Box 640">
          <a:extLst>
            <a:ext uri="{FF2B5EF4-FFF2-40B4-BE49-F238E27FC236}">
              <a16:creationId xmlns:a16="http://schemas.microsoft.com/office/drawing/2014/main" id="{70A2A5B8-D8D4-48CB-80BD-A9559A58E6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9" name="Text Box 641">
          <a:extLst>
            <a:ext uri="{FF2B5EF4-FFF2-40B4-BE49-F238E27FC236}">
              <a16:creationId xmlns:a16="http://schemas.microsoft.com/office/drawing/2014/main" id="{C7169C73-3F4D-41FA-9BCA-FEF74714F4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0" name="Text Box 642">
          <a:extLst>
            <a:ext uri="{FF2B5EF4-FFF2-40B4-BE49-F238E27FC236}">
              <a16:creationId xmlns:a16="http://schemas.microsoft.com/office/drawing/2014/main" id="{C1E0375B-0709-4E57-B0C8-23649C11D8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" name="Text Box 643">
          <a:extLst>
            <a:ext uri="{FF2B5EF4-FFF2-40B4-BE49-F238E27FC236}">
              <a16:creationId xmlns:a16="http://schemas.microsoft.com/office/drawing/2014/main" id="{90A5B05B-4D98-4327-BE38-54C7CBD1D0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" name="Text Box 644">
          <a:extLst>
            <a:ext uri="{FF2B5EF4-FFF2-40B4-BE49-F238E27FC236}">
              <a16:creationId xmlns:a16="http://schemas.microsoft.com/office/drawing/2014/main" id="{47D6DB75-0459-4B8F-9E60-B776F2B5BF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3" name="Text Box 645">
          <a:extLst>
            <a:ext uri="{FF2B5EF4-FFF2-40B4-BE49-F238E27FC236}">
              <a16:creationId xmlns:a16="http://schemas.microsoft.com/office/drawing/2014/main" id="{6753C5B9-132A-4347-BCAE-940142ACC9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" name="Text Box 646">
          <a:extLst>
            <a:ext uri="{FF2B5EF4-FFF2-40B4-BE49-F238E27FC236}">
              <a16:creationId xmlns:a16="http://schemas.microsoft.com/office/drawing/2014/main" id="{BA820272-9465-4D57-9DB8-ACB0D0ABDD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" name="Text Box 647">
          <a:extLst>
            <a:ext uri="{FF2B5EF4-FFF2-40B4-BE49-F238E27FC236}">
              <a16:creationId xmlns:a16="http://schemas.microsoft.com/office/drawing/2014/main" id="{E4CE188A-E4A7-496E-8A44-53427F894E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6" name="Text Box 648">
          <a:extLst>
            <a:ext uri="{FF2B5EF4-FFF2-40B4-BE49-F238E27FC236}">
              <a16:creationId xmlns:a16="http://schemas.microsoft.com/office/drawing/2014/main" id="{05D8572F-0DC7-49D0-9A40-DA3C7D8664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7" name="Text Box 649">
          <a:extLst>
            <a:ext uri="{FF2B5EF4-FFF2-40B4-BE49-F238E27FC236}">
              <a16:creationId xmlns:a16="http://schemas.microsoft.com/office/drawing/2014/main" id="{CAF0BE2E-E61D-4729-837E-4269DA39FE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8" name="Text Box 650">
          <a:extLst>
            <a:ext uri="{FF2B5EF4-FFF2-40B4-BE49-F238E27FC236}">
              <a16:creationId xmlns:a16="http://schemas.microsoft.com/office/drawing/2014/main" id="{B2A77F8C-B5C5-4433-8B11-07D86D7F30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9" name="Text Box 651">
          <a:extLst>
            <a:ext uri="{FF2B5EF4-FFF2-40B4-BE49-F238E27FC236}">
              <a16:creationId xmlns:a16="http://schemas.microsoft.com/office/drawing/2014/main" id="{D8979164-19A6-45D3-B7DA-265C041B62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0" name="Text Box 652">
          <a:extLst>
            <a:ext uri="{FF2B5EF4-FFF2-40B4-BE49-F238E27FC236}">
              <a16:creationId xmlns:a16="http://schemas.microsoft.com/office/drawing/2014/main" id="{F32A2A55-1664-43D1-B838-CC21502028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1" name="Text Box 653">
          <a:extLst>
            <a:ext uri="{FF2B5EF4-FFF2-40B4-BE49-F238E27FC236}">
              <a16:creationId xmlns:a16="http://schemas.microsoft.com/office/drawing/2014/main" id="{07EEC659-E5B4-47A3-A223-698DA4DEA0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2" name="Text Box 654">
          <a:extLst>
            <a:ext uri="{FF2B5EF4-FFF2-40B4-BE49-F238E27FC236}">
              <a16:creationId xmlns:a16="http://schemas.microsoft.com/office/drawing/2014/main" id="{465D128F-A48C-477B-B3B0-CBE1B00F97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3" name="Text Box 655">
          <a:extLst>
            <a:ext uri="{FF2B5EF4-FFF2-40B4-BE49-F238E27FC236}">
              <a16:creationId xmlns:a16="http://schemas.microsoft.com/office/drawing/2014/main" id="{6069596A-7957-4FD9-A43D-0D6D363534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4" name="Text Box 656">
          <a:extLst>
            <a:ext uri="{FF2B5EF4-FFF2-40B4-BE49-F238E27FC236}">
              <a16:creationId xmlns:a16="http://schemas.microsoft.com/office/drawing/2014/main" id="{0E59015B-F068-40FC-98B6-AE5C7F892E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5" name="Text Box 657">
          <a:extLst>
            <a:ext uri="{FF2B5EF4-FFF2-40B4-BE49-F238E27FC236}">
              <a16:creationId xmlns:a16="http://schemas.microsoft.com/office/drawing/2014/main" id="{B306AD67-21FE-43ED-8644-52440DC235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6" name="Text Box 658">
          <a:extLst>
            <a:ext uri="{FF2B5EF4-FFF2-40B4-BE49-F238E27FC236}">
              <a16:creationId xmlns:a16="http://schemas.microsoft.com/office/drawing/2014/main" id="{5599E327-B731-4827-A0D9-D6FAC9A1E5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7" name="Text Box 659">
          <a:extLst>
            <a:ext uri="{FF2B5EF4-FFF2-40B4-BE49-F238E27FC236}">
              <a16:creationId xmlns:a16="http://schemas.microsoft.com/office/drawing/2014/main" id="{33633F80-F1BC-48DE-86C9-B69B6F3A00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8" name="Text Box 660">
          <a:extLst>
            <a:ext uri="{FF2B5EF4-FFF2-40B4-BE49-F238E27FC236}">
              <a16:creationId xmlns:a16="http://schemas.microsoft.com/office/drawing/2014/main" id="{16D74443-532F-4CA5-9D95-6824637236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39" name="Text Box 661">
          <a:extLst>
            <a:ext uri="{FF2B5EF4-FFF2-40B4-BE49-F238E27FC236}">
              <a16:creationId xmlns:a16="http://schemas.microsoft.com/office/drawing/2014/main" id="{93E691E9-2391-41A3-B66D-542258FB74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0" name="Text Box 662">
          <a:extLst>
            <a:ext uri="{FF2B5EF4-FFF2-40B4-BE49-F238E27FC236}">
              <a16:creationId xmlns:a16="http://schemas.microsoft.com/office/drawing/2014/main" id="{09B794F2-C539-4E07-8DE4-6DFB4A5C2F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1" name="Text Box 663">
          <a:extLst>
            <a:ext uri="{FF2B5EF4-FFF2-40B4-BE49-F238E27FC236}">
              <a16:creationId xmlns:a16="http://schemas.microsoft.com/office/drawing/2014/main" id="{44077A79-18AB-4434-8852-6F59FCFB20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2" name="Text Box 664">
          <a:extLst>
            <a:ext uri="{FF2B5EF4-FFF2-40B4-BE49-F238E27FC236}">
              <a16:creationId xmlns:a16="http://schemas.microsoft.com/office/drawing/2014/main" id="{F1A511D4-F565-4EF7-B188-C7E1945DBB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3" name="Text Box 665">
          <a:extLst>
            <a:ext uri="{FF2B5EF4-FFF2-40B4-BE49-F238E27FC236}">
              <a16:creationId xmlns:a16="http://schemas.microsoft.com/office/drawing/2014/main" id="{DDDFB75A-08E8-4060-B511-A915EC5372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4" name="Text Box 666">
          <a:extLst>
            <a:ext uri="{FF2B5EF4-FFF2-40B4-BE49-F238E27FC236}">
              <a16:creationId xmlns:a16="http://schemas.microsoft.com/office/drawing/2014/main" id="{DEFA7C6A-D648-4F62-9AD6-079A4E95B4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5" name="Text Box 667">
          <a:extLst>
            <a:ext uri="{FF2B5EF4-FFF2-40B4-BE49-F238E27FC236}">
              <a16:creationId xmlns:a16="http://schemas.microsoft.com/office/drawing/2014/main" id="{C5D651BD-5220-4FCE-81F8-6D006B64D8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6" name="Text Box 668">
          <a:extLst>
            <a:ext uri="{FF2B5EF4-FFF2-40B4-BE49-F238E27FC236}">
              <a16:creationId xmlns:a16="http://schemas.microsoft.com/office/drawing/2014/main" id="{EFEFC503-9A58-4C51-8F96-4B3A3E5992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7" name="Text Box 669">
          <a:extLst>
            <a:ext uri="{FF2B5EF4-FFF2-40B4-BE49-F238E27FC236}">
              <a16:creationId xmlns:a16="http://schemas.microsoft.com/office/drawing/2014/main" id="{E62B16AA-AE18-49C0-B9AC-D0A8E19AC3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8" name="Text Box 670">
          <a:extLst>
            <a:ext uri="{FF2B5EF4-FFF2-40B4-BE49-F238E27FC236}">
              <a16:creationId xmlns:a16="http://schemas.microsoft.com/office/drawing/2014/main" id="{D1BEFC44-FF4B-4789-BF1C-D5921956C0D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49" name="Text Box 671">
          <a:extLst>
            <a:ext uri="{FF2B5EF4-FFF2-40B4-BE49-F238E27FC236}">
              <a16:creationId xmlns:a16="http://schemas.microsoft.com/office/drawing/2014/main" id="{3BCCD908-D469-4249-A3B8-4214677B51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0" name="Text Box 672">
          <a:extLst>
            <a:ext uri="{FF2B5EF4-FFF2-40B4-BE49-F238E27FC236}">
              <a16:creationId xmlns:a16="http://schemas.microsoft.com/office/drawing/2014/main" id="{75AAE273-FBD7-4BCC-B8D6-E9281EA41B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1" name="Text Box 673">
          <a:extLst>
            <a:ext uri="{FF2B5EF4-FFF2-40B4-BE49-F238E27FC236}">
              <a16:creationId xmlns:a16="http://schemas.microsoft.com/office/drawing/2014/main" id="{51B6FBFC-72F1-48A1-98DD-8BDBC99A79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2" name="Text Box 674">
          <a:extLst>
            <a:ext uri="{FF2B5EF4-FFF2-40B4-BE49-F238E27FC236}">
              <a16:creationId xmlns:a16="http://schemas.microsoft.com/office/drawing/2014/main" id="{207F6855-2418-4FE9-807E-3384DD0AD3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3" name="Text Box 675">
          <a:extLst>
            <a:ext uri="{FF2B5EF4-FFF2-40B4-BE49-F238E27FC236}">
              <a16:creationId xmlns:a16="http://schemas.microsoft.com/office/drawing/2014/main" id="{3A5BB650-1404-420E-A8D6-2AE83A8804C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54" name="Text Box 676">
          <a:extLst>
            <a:ext uri="{FF2B5EF4-FFF2-40B4-BE49-F238E27FC236}">
              <a16:creationId xmlns:a16="http://schemas.microsoft.com/office/drawing/2014/main" id="{0B048B3D-0FFA-4940-A572-775D4FDD13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5" name="Text Box 677">
          <a:extLst>
            <a:ext uri="{FF2B5EF4-FFF2-40B4-BE49-F238E27FC236}">
              <a16:creationId xmlns:a16="http://schemas.microsoft.com/office/drawing/2014/main" id="{FD07E328-4623-4A19-81D9-966AD4D93F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6" name="Text Box 678">
          <a:extLst>
            <a:ext uri="{FF2B5EF4-FFF2-40B4-BE49-F238E27FC236}">
              <a16:creationId xmlns:a16="http://schemas.microsoft.com/office/drawing/2014/main" id="{4D4A8DAB-66E0-4141-B6D5-0B00313F31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7" name="Text Box 679">
          <a:extLst>
            <a:ext uri="{FF2B5EF4-FFF2-40B4-BE49-F238E27FC236}">
              <a16:creationId xmlns:a16="http://schemas.microsoft.com/office/drawing/2014/main" id="{800FD02C-8238-4B4A-BF64-62B855D6EE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8" name="Text Box 680">
          <a:extLst>
            <a:ext uri="{FF2B5EF4-FFF2-40B4-BE49-F238E27FC236}">
              <a16:creationId xmlns:a16="http://schemas.microsoft.com/office/drawing/2014/main" id="{26569F39-E855-4002-8564-7C817EFEE9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59" name="Text Box 681">
          <a:extLst>
            <a:ext uri="{FF2B5EF4-FFF2-40B4-BE49-F238E27FC236}">
              <a16:creationId xmlns:a16="http://schemas.microsoft.com/office/drawing/2014/main" id="{5217ED27-205D-4F22-BCE9-C2646576F3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0" name="Text Box 682">
          <a:extLst>
            <a:ext uri="{FF2B5EF4-FFF2-40B4-BE49-F238E27FC236}">
              <a16:creationId xmlns:a16="http://schemas.microsoft.com/office/drawing/2014/main" id="{A17BBC20-89B3-4003-BFFA-4D0AC2D0FE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1" name="Text Box 683">
          <a:extLst>
            <a:ext uri="{FF2B5EF4-FFF2-40B4-BE49-F238E27FC236}">
              <a16:creationId xmlns:a16="http://schemas.microsoft.com/office/drawing/2014/main" id="{CB917A1C-B8C2-4E9B-8A12-10FD6BC7A0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2" name="Text Box 684">
          <a:extLst>
            <a:ext uri="{FF2B5EF4-FFF2-40B4-BE49-F238E27FC236}">
              <a16:creationId xmlns:a16="http://schemas.microsoft.com/office/drawing/2014/main" id="{33D23D61-0213-419E-B146-03CA6A44FF1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3" name="Text Box 685">
          <a:extLst>
            <a:ext uri="{FF2B5EF4-FFF2-40B4-BE49-F238E27FC236}">
              <a16:creationId xmlns:a16="http://schemas.microsoft.com/office/drawing/2014/main" id="{9AC98400-5943-4AC8-8A32-60E75A3BC68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4" name="Text Box 686">
          <a:extLst>
            <a:ext uri="{FF2B5EF4-FFF2-40B4-BE49-F238E27FC236}">
              <a16:creationId xmlns:a16="http://schemas.microsoft.com/office/drawing/2014/main" id="{77C2ADC2-3CC2-426D-A76F-381F7FF129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5" name="Text Box 687">
          <a:extLst>
            <a:ext uri="{FF2B5EF4-FFF2-40B4-BE49-F238E27FC236}">
              <a16:creationId xmlns:a16="http://schemas.microsoft.com/office/drawing/2014/main" id="{6107A513-1A07-4AE0-8DE0-B4A5F48F25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6" name="Text Box 688">
          <a:extLst>
            <a:ext uri="{FF2B5EF4-FFF2-40B4-BE49-F238E27FC236}">
              <a16:creationId xmlns:a16="http://schemas.microsoft.com/office/drawing/2014/main" id="{21F4BFA9-614A-4F84-8FF7-CEDAC2D763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7" name="Text Box 689">
          <a:extLst>
            <a:ext uri="{FF2B5EF4-FFF2-40B4-BE49-F238E27FC236}">
              <a16:creationId xmlns:a16="http://schemas.microsoft.com/office/drawing/2014/main" id="{814FCBF3-0997-4841-9CAD-11482BB787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8" name="Text Box 690">
          <a:extLst>
            <a:ext uri="{FF2B5EF4-FFF2-40B4-BE49-F238E27FC236}">
              <a16:creationId xmlns:a16="http://schemas.microsoft.com/office/drawing/2014/main" id="{AF99B06D-F3DD-4D6E-B32C-E7C10FDEDD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69" name="Text Box 691">
          <a:extLst>
            <a:ext uri="{FF2B5EF4-FFF2-40B4-BE49-F238E27FC236}">
              <a16:creationId xmlns:a16="http://schemas.microsoft.com/office/drawing/2014/main" id="{BA050546-03F0-48FE-B19A-D81763EA07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0" name="Text Box 692">
          <a:extLst>
            <a:ext uri="{FF2B5EF4-FFF2-40B4-BE49-F238E27FC236}">
              <a16:creationId xmlns:a16="http://schemas.microsoft.com/office/drawing/2014/main" id="{06FEFC1F-39E5-4DE0-BAEF-514590D323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1" name="Text Box 693">
          <a:extLst>
            <a:ext uri="{FF2B5EF4-FFF2-40B4-BE49-F238E27FC236}">
              <a16:creationId xmlns:a16="http://schemas.microsoft.com/office/drawing/2014/main" id="{B48F4E01-7D99-4C01-9A9D-D13A4F7C71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2" name="Text Box 694">
          <a:extLst>
            <a:ext uri="{FF2B5EF4-FFF2-40B4-BE49-F238E27FC236}">
              <a16:creationId xmlns:a16="http://schemas.microsoft.com/office/drawing/2014/main" id="{289844C2-7154-4FCF-8BE6-54098D4856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3" name="Text Box 695">
          <a:extLst>
            <a:ext uri="{FF2B5EF4-FFF2-40B4-BE49-F238E27FC236}">
              <a16:creationId xmlns:a16="http://schemas.microsoft.com/office/drawing/2014/main" id="{D0958604-2AC7-4EEA-8E74-1DBFF7DD00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4" name="Text Box 696">
          <a:extLst>
            <a:ext uri="{FF2B5EF4-FFF2-40B4-BE49-F238E27FC236}">
              <a16:creationId xmlns:a16="http://schemas.microsoft.com/office/drawing/2014/main" id="{BE8FA48E-8BCF-492D-9AB2-A8363682DF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5" name="Text Box 697">
          <a:extLst>
            <a:ext uri="{FF2B5EF4-FFF2-40B4-BE49-F238E27FC236}">
              <a16:creationId xmlns:a16="http://schemas.microsoft.com/office/drawing/2014/main" id="{DE25C204-D582-4D31-8DFA-186A1E5462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6" name="Text Box 698">
          <a:extLst>
            <a:ext uri="{FF2B5EF4-FFF2-40B4-BE49-F238E27FC236}">
              <a16:creationId xmlns:a16="http://schemas.microsoft.com/office/drawing/2014/main" id="{968AB329-9CDA-4860-956E-3523BA101E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7" name="Text Box 699">
          <a:extLst>
            <a:ext uri="{FF2B5EF4-FFF2-40B4-BE49-F238E27FC236}">
              <a16:creationId xmlns:a16="http://schemas.microsoft.com/office/drawing/2014/main" id="{4110D649-4BA9-488B-B129-6AB9D954B4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78" name="Text Box 700">
          <a:extLst>
            <a:ext uri="{FF2B5EF4-FFF2-40B4-BE49-F238E27FC236}">
              <a16:creationId xmlns:a16="http://schemas.microsoft.com/office/drawing/2014/main" id="{134E24C2-24D4-4494-9B76-22E31C9DB4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79" name="Text Box 701">
          <a:extLst>
            <a:ext uri="{FF2B5EF4-FFF2-40B4-BE49-F238E27FC236}">
              <a16:creationId xmlns:a16="http://schemas.microsoft.com/office/drawing/2014/main" id="{77DBA941-169F-4278-AC40-68EFBF67DDD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0" name="Text Box 702">
          <a:extLst>
            <a:ext uri="{FF2B5EF4-FFF2-40B4-BE49-F238E27FC236}">
              <a16:creationId xmlns:a16="http://schemas.microsoft.com/office/drawing/2014/main" id="{DC4B8CC6-8F76-4B0C-A823-5B269118A7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1" name="Text Box 703">
          <a:extLst>
            <a:ext uri="{FF2B5EF4-FFF2-40B4-BE49-F238E27FC236}">
              <a16:creationId xmlns:a16="http://schemas.microsoft.com/office/drawing/2014/main" id="{7B1F2E3D-B85D-4ADD-AC8A-03B80B6DAC3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2" name="Text Box 704">
          <a:extLst>
            <a:ext uri="{FF2B5EF4-FFF2-40B4-BE49-F238E27FC236}">
              <a16:creationId xmlns:a16="http://schemas.microsoft.com/office/drawing/2014/main" id="{5F9C6B32-36EE-4A68-8557-28E1526AE8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3" name="Text Box 705">
          <a:extLst>
            <a:ext uri="{FF2B5EF4-FFF2-40B4-BE49-F238E27FC236}">
              <a16:creationId xmlns:a16="http://schemas.microsoft.com/office/drawing/2014/main" id="{B40ADF08-16A5-4838-941B-A565EB9E83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4" name="Text Box 706">
          <a:extLst>
            <a:ext uri="{FF2B5EF4-FFF2-40B4-BE49-F238E27FC236}">
              <a16:creationId xmlns:a16="http://schemas.microsoft.com/office/drawing/2014/main" id="{D9589579-D0B5-477F-AD44-406D95743B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5" name="Text Box 707">
          <a:extLst>
            <a:ext uri="{FF2B5EF4-FFF2-40B4-BE49-F238E27FC236}">
              <a16:creationId xmlns:a16="http://schemas.microsoft.com/office/drawing/2014/main" id="{30569F62-53EF-43C4-8A12-5DC19C0BE9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6" name="Text Box 708">
          <a:extLst>
            <a:ext uri="{FF2B5EF4-FFF2-40B4-BE49-F238E27FC236}">
              <a16:creationId xmlns:a16="http://schemas.microsoft.com/office/drawing/2014/main" id="{500BD0C9-746C-40BE-83B1-C5E2245353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7" name="Text Box 709">
          <a:extLst>
            <a:ext uri="{FF2B5EF4-FFF2-40B4-BE49-F238E27FC236}">
              <a16:creationId xmlns:a16="http://schemas.microsoft.com/office/drawing/2014/main" id="{2D88410B-6F2B-422E-B358-A238FA1EB1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8" name="Text Box 710">
          <a:extLst>
            <a:ext uri="{FF2B5EF4-FFF2-40B4-BE49-F238E27FC236}">
              <a16:creationId xmlns:a16="http://schemas.microsoft.com/office/drawing/2014/main" id="{8AFA482E-FE7B-4829-8AF2-6E79C1CDD5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89" name="Text Box 711">
          <a:extLst>
            <a:ext uri="{FF2B5EF4-FFF2-40B4-BE49-F238E27FC236}">
              <a16:creationId xmlns:a16="http://schemas.microsoft.com/office/drawing/2014/main" id="{D7DEE349-F026-42A3-B20B-2492961DFD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0" name="Text Box 712">
          <a:extLst>
            <a:ext uri="{FF2B5EF4-FFF2-40B4-BE49-F238E27FC236}">
              <a16:creationId xmlns:a16="http://schemas.microsoft.com/office/drawing/2014/main" id="{D0765380-61B8-45B0-8D3C-E5D2133B30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1" name="Text Box 713">
          <a:extLst>
            <a:ext uri="{FF2B5EF4-FFF2-40B4-BE49-F238E27FC236}">
              <a16:creationId xmlns:a16="http://schemas.microsoft.com/office/drawing/2014/main" id="{53D52878-449B-4ED1-ADEB-F75ECB3958C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2" name="Text Box 714">
          <a:extLst>
            <a:ext uri="{FF2B5EF4-FFF2-40B4-BE49-F238E27FC236}">
              <a16:creationId xmlns:a16="http://schemas.microsoft.com/office/drawing/2014/main" id="{9A3695AE-A933-4AFA-9F25-3B721132DD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3" name="Text Box 715">
          <a:extLst>
            <a:ext uri="{FF2B5EF4-FFF2-40B4-BE49-F238E27FC236}">
              <a16:creationId xmlns:a16="http://schemas.microsoft.com/office/drawing/2014/main" id="{813C4996-310B-4982-8117-5742895FEF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4" name="Text Box 716">
          <a:extLst>
            <a:ext uri="{FF2B5EF4-FFF2-40B4-BE49-F238E27FC236}">
              <a16:creationId xmlns:a16="http://schemas.microsoft.com/office/drawing/2014/main" id="{E232FE80-A75B-44D3-B307-AE5377F080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5" name="Text Box 717">
          <a:extLst>
            <a:ext uri="{FF2B5EF4-FFF2-40B4-BE49-F238E27FC236}">
              <a16:creationId xmlns:a16="http://schemas.microsoft.com/office/drawing/2014/main" id="{F6B10E8B-C33E-4A71-AC6E-57669CA5EF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6" name="Text Box 718">
          <a:extLst>
            <a:ext uri="{FF2B5EF4-FFF2-40B4-BE49-F238E27FC236}">
              <a16:creationId xmlns:a16="http://schemas.microsoft.com/office/drawing/2014/main" id="{D4486527-F094-4FAB-90C6-9816C3E13D8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7" name="Text Box 719">
          <a:extLst>
            <a:ext uri="{FF2B5EF4-FFF2-40B4-BE49-F238E27FC236}">
              <a16:creationId xmlns:a16="http://schemas.microsoft.com/office/drawing/2014/main" id="{FEBF4272-0E66-4CBA-ACB9-CE232DC6FD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8" name="Text Box 720">
          <a:extLst>
            <a:ext uri="{FF2B5EF4-FFF2-40B4-BE49-F238E27FC236}">
              <a16:creationId xmlns:a16="http://schemas.microsoft.com/office/drawing/2014/main" id="{F94BD311-E34B-46A0-BC2C-30CB0762D07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99" name="Text Box 721">
          <a:extLst>
            <a:ext uri="{FF2B5EF4-FFF2-40B4-BE49-F238E27FC236}">
              <a16:creationId xmlns:a16="http://schemas.microsoft.com/office/drawing/2014/main" id="{BD1C8CAD-0774-40FE-A93C-32ED37CFA1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100" name="Text Box 722">
          <a:extLst>
            <a:ext uri="{FF2B5EF4-FFF2-40B4-BE49-F238E27FC236}">
              <a16:creationId xmlns:a16="http://schemas.microsoft.com/office/drawing/2014/main" id="{03C63622-BE4E-4FA8-BBD2-58AA858D3F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101" name="Text Box 723">
          <a:extLst>
            <a:ext uri="{FF2B5EF4-FFF2-40B4-BE49-F238E27FC236}">
              <a16:creationId xmlns:a16="http://schemas.microsoft.com/office/drawing/2014/main" id="{3B8919DA-2316-4F55-B67A-16BC1963B5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02" name="Text Box 516">
          <a:extLst>
            <a:ext uri="{FF2B5EF4-FFF2-40B4-BE49-F238E27FC236}">
              <a16:creationId xmlns:a16="http://schemas.microsoft.com/office/drawing/2014/main" id="{6DDF002E-9DF4-428A-B240-DF33DD0B51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03" name="Text Box 517">
          <a:extLst>
            <a:ext uri="{FF2B5EF4-FFF2-40B4-BE49-F238E27FC236}">
              <a16:creationId xmlns:a16="http://schemas.microsoft.com/office/drawing/2014/main" id="{4FDAF434-010D-45EE-AF67-BDA2D360BC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04" name="Text Box 518">
          <a:extLst>
            <a:ext uri="{FF2B5EF4-FFF2-40B4-BE49-F238E27FC236}">
              <a16:creationId xmlns:a16="http://schemas.microsoft.com/office/drawing/2014/main" id="{BFCF2874-0CB6-455F-BECC-2BAF57990E5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05" name="Text Box 519">
          <a:extLst>
            <a:ext uri="{FF2B5EF4-FFF2-40B4-BE49-F238E27FC236}">
              <a16:creationId xmlns:a16="http://schemas.microsoft.com/office/drawing/2014/main" id="{4FAEAB9B-200C-44C6-A96C-88BAC6AB5B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06" name="Text Box 520">
          <a:extLst>
            <a:ext uri="{FF2B5EF4-FFF2-40B4-BE49-F238E27FC236}">
              <a16:creationId xmlns:a16="http://schemas.microsoft.com/office/drawing/2014/main" id="{3B4AB351-E1E4-46C3-B59A-142716417C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07" name="Text Box 521">
          <a:extLst>
            <a:ext uri="{FF2B5EF4-FFF2-40B4-BE49-F238E27FC236}">
              <a16:creationId xmlns:a16="http://schemas.microsoft.com/office/drawing/2014/main" id="{1FDFB4F5-B480-4463-85AB-D85DAC3C03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08" name="Text Box 522">
          <a:extLst>
            <a:ext uri="{FF2B5EF4-FFF2-40B4-BE49-F238E27FC236}">
              <a16:creationId xmlns:a16="http://schemas.microsoft.com/office/drawing/2014/main" id="{67CE300F-E976-49DF-A10E-0DF27F6C26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09" name="Text Box 523">
          <a:extLst>
            <a:ext uri="{FF2B5EF4-FFF2-40B4-BE49-F238E27FC236}">
              <a16:creationId xmlns:a16="http://schemas.microsoft.com/office/drawing/2014/main" id="{015AD934-683D-4B2A-8B1A-1659FDBE94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0" name="Text Box 524">
          <a:extLst>
            <a:ext uri="{FF2B5EF4-FFF2-40B4-BE49-F238E27FC236}">
              <a16:creationId xmlns:a16="http://schemas.microsoft.com/office/drawing/2014/main" id="{B9FE7C3D-581B-45CA-8A87-8959074321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1" name="Text Box 525">
          <a:extLst>
            <a:ext uri="{FF2B5EF4-FFF2-40B4-BE49-F238E27FC236}">
              <a16:creationId xmlns:a16="http://schemas.microsoft.com/office/drawing/2014/main" id="{F823DC45-CD5E-4C2E-BDB2-A70F6C3040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2" name="Text Box 526">
          <a:extLst>
            <a:ext uri="{FF2B5EF4-FFF2-40B4-BE49-F238E27FC236}">
              <a16:creationId xmlns:a16="http://schemas.microsoft.com/office/drawing/2014/main" id="{7961CCF3-6072-44EF-AC90-289C36E597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3" name="Text Box 527">
          <a:extLst>
            <a:ext uri="{FF2B5EF4-FFF2-40B4-BE49-F238E27FC236}">
              <a16:creationId xmlns:a16="http://schemas.microsoft.com/office/drawing/2014/main" id="{439C9E3F-B929-4B44-B77F-A38D8F0F5D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14" name="Text Box 528">
          <a:extLst>
            <a:ext uri="{FF2B5EF4-FFF2-40B4-BE49-F238E27FC236}">
              <a16:creationId xmlns:a16="http://schemas.microsoft.com/office/drawing/2014/main" id="{7BA67A35-7381-441E-BBD7-F6518B74C6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5" name="Text Box 529">
          <a:extLst>
            <a:ext uri="{FF2B5EF4-FFF2-40B4-BE49-F238E27FC236}">
              <a16:creationId xmlns:a16="http://schemas.microsoft.com/office/drawing/2014/main" id="{E0AC0A2F-5E77-44E3-A127-0BA25010CC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6" name="Text Box 530">
          <a:extLst>
            <a:ext uri="{FF2B5EF4-FFF2-40B4-BE49-F238E27FC236}">
              <a16:creationId xmlns:a16="http://schemas.microsoft.com/office/drawing/2014/main" id="{FA16E3BC-61C0-4CB3-9117-A7D6AEF876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17" name="Text Box 531">
          <a:extLst>
            <a:ext uri="{FF2B5EF4-FFF2-40B4-BE49-F238E27FC236}">
              <a16:creationId xmlns:a16="http://schemas.microsoft.com/office/drawing/2014/main" id="{0C343977-95E4-4E54-AE45-6AA2FF584C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8" name="Text Box 532">
          <a:extLst>
            <a:ext uri="{FF2B5EF4-FFF2-40B4-BE49-F238E27FC236}">
              <a16:creationId xmlns:a16="http://schemas.microsoft.com/office/drawing/2014/main" id="{B3B8C3E9-3E54-4CA8-97F0-522AADF921A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19" name="Text Box 533">
          <a:extLst>
            <a:ext uri="{FF2B5EF4-FFF2-40B4-BE49-F238E27FC236}">
              <a16:creationId xmlns:a16="http://schemas.microsoft.com/office/drawing/2014/main" id="{1EBC9F7C-9AD3-4CCE-9B91-46BB134DBCD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0" name="Text Box 534">
          <a:extLst>
            <a:ext uri="{FF2B5EF4-FFF2-40B4-BE49-F238E27FC236}">
              <a16:creationId xmlns:a16="http://schemas.microsoft.com/office/drawing/2014/main" id="{0767EF0C-968F-4709-A3CD-6D044FA084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21" name="Text Box 535">
          <a:extLst>
            <a:ext uri="{FF2B5EF4-FFF2-40B4-BE49-F238E27FC236}">
              <a16:creationId xmlns:a16="http://schemas.microsoft.com/office/drawing/2014/main" id="{D34DB616-947A-4F0D-A0DE-8993071AF89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2" name="Text Box 536">
          <a:extLst>
            <a:ext uri="{FF2B5EF4-FFF2-40B4-BE49-F238E27FC236}">
              <a16:creationId xmlns:a16="http://schemas.microsoft.com/office/drawing/2014/main" id="{A8C53D12-F540-4848-8B68-ECB89B1A2C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3" name="Text Box 537">
          <a:extLst>
            <a:ext uri="{FF2B5EF4-FFF2-40B4-BE49-F238E27FC236}">
              <a16:creationId xmlns:a16="http://schemas.microsoft.com/office/drawing/2014/main" id="{CDFA8CCD-CEBA-46BC-BF0E-15BD71F683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24" name="Text Box 538">
          <a:extLst>
            <a:ext uri="{FF2B5EF4-FFF2-40B4-BE49-F238E27FC236}">
              <a16:creationId xmlns:a16="http://schemas.microsoft.com/office/drawing/2014/main" id="{2CB2A5A0-2005-4D6A-B989-51129377B0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25" name="Text Box 539">
          <a:extLst>
            <a:ext uri="{FF2B5EF4-FFF2-40B4-BE49-F238E27FC236}">
              <a16:creationId xmlns:a16="http://schemas.microsoft.com/office/drawing/2014/main" id="{BCBC3C85-4D84-42BC-A86A-7DE69DB913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6" name="Text Box 540">
          <a:extLst>
            <a:ext uri="{FF2B5EF4-FFF2-40B4-BE49-F238E27FC236}">
              <a16:creationId xmlns:a16="http://schemas.microsoft.com/office/drawing/2014/main" id="{702072CE-71B5-4A72-846F-8BFDC4B845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7" name="Text Box 541">
          <a:extLst>
            <a:ext uri="{FF2B5EF4-FFF2-40B4-BE49-F238E27FC236}">
              <a16:creationId xmlns:a16="http://schemas.microsoft.com/office/drawing/2014/main" id="{2395969F-647E-44CC-9B79-9EE8A88583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28" name="Text Box 542">
          <a:extLst>
            <a:ext uri="{FF2B5EF4-FFF2-40B4-BE49-F238E27FC236}">
              <a16:creationId xmlns:a16="http://schemas.microsoft.com/office/drawing/2014/main" id="{16CF9837-0ECF-4178-A2F3-408F3C12E2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29" name="Text Box 543">
          <a:extLst>
            <a:ext uri="{FF2B5EF4-FFF2-40B4-BE49-F238E27FC236}">
              <a16:creationId xmlns:a16="http://schemas.microsoft.com/office/drawing/2014/main" id="{EC563D37-3A0D-48FD-8F4A-004CBB659A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0" name="Text Box 544">
          <a:extLst>
            <a:ext uri="{FF2B5EF4-FFF2-40B4-BE49-F238E27FC236}">
              <a16:creationId xmlns:a16="http://schemas.microsoft.com/office/drawing/2014/main" id="{FB4E7DB7-A7EE-4139-ACD1-C04DF320F29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1" name="Text Box 545">
          <a:extLst>
            <a:ext uri="{FF2B5EF4-FFF2-40B4-BE49-F238E27FC236}">
              <a16:creationId xmlns:a16="http://schemas.microsoft.com/office/drawing/2014/main" id="{A98B573A-4BAF-4AD6-AD66-121253EA46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2" name="Text Box 546">
          <a:extLst>
            <a:ext uri="{FF2B5EF4-FFF2-40B4-BE49-F238E27FC236}">
              <a16:creationId xmlns:a16="http://schemas.microsoft.com/office/drawing/2014/main" id="{7231A4B9-3C4C-49C4-9517-6E00276422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3" name="Text Box 547">
          <a:extLst>
            <a:ext uri="{FF2B5EF4-FFF2-40B4-BE49-F238E27FC236}">
              <a16:creationId xmlns:a16="http://schemas.microsoft.com/office/drawing/2014/main" id="{872B9AC0-22B0-4865-AF2B-CB35608702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4" name="Text Box 548">
          <a:extLst>
            <a:ext uri="{FF2B5EF4-FFF2-40B4-BE49-F238E27FC236}">
              <a16:creationId xmlns:a16="http://schemas.microsoft.com/office/drawing/2014/main" id="{C7862BF5-A5F9-4D7F-86A8-3932B2D274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5" name="Text Box 549">
          <a:extLst>
            <a:ext uri="{FF2B5EF4-FFF2-40B4-BE49-F238E27FC236}">
              <a16:creationId xmlns:a16="http://schemas.microsoft.com/office/drawing/2014/main" id="{F4B9EA20-60D0-4F4E-B1E3-0C98F39A40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6" name="Text Box 550">
          <a:extLst>
            <a:ext uri="{FF2B5EF4-FFF2-40B4-BE49-F238E27FC236}">
              <a16:creationId xmlns:a16="http://schemas.microsoft.com/office/drawing/2014/main" id="{DDA3D07E-7DEC-498F-92B6-DAC4184A1D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7" name="Text Box 551">
          <a:extLst>
            <a:ext uri="{FF2B5EF4-FFF2-40B4-BE49-F238E27FC236}">
              <a16:creationId xmlns:a16="http://schemas.microsoft.com/office/drawing/2014/main" id="{4D06D93C-8F12-47AF-931F-A6BDE5CA068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8" name="Text Box 552">
          <a:extLst>
            <a:ext uri="{FF2B5EF4-FFF2-40B4-BE49-F238E27FC236}">
              <a16:creationId xmlns:a16="http://schemas.microsoft.com/office/drawing/2014/main" id="{DE520366-632D-4748-9734-21E824711A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39" name="Text Box 553">
          <a:extLst>
            <a:ext uri="{FF2B5EF4-FFF2-40B4-BE49-F238E27FC236}">
              <a16:creationId xmlns:a16="http://schemas.microsoft.com/office/drawing/2014/main" id="{442CD1FD-0B4A-403E-9D8F-5AD3AF8C43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0" name="Text Box 554">
          <a:extLst>
            <a:ext uri="{FF2B5EF4-FFF2-40B4-BE49-F238E27FC236}">
              <a16:creationId xmlns:a16="http://schemas.microsoft.com/office/drawing/2014/main" id="{06324542-D131-4FF6-87E0-C4EBB5B0BA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1" name="Text Box 555">
          <a:extLst>
            <a:ext uri="{FF2B5EF4-FFF2-40B4-BE49-F238E27FC236}">
              <a16:creationId xmlns:a16="http://schemas.microsoft.com/office/drawing/2014/main" id="{88578BFA-246C-433B-ADBA-98A2507448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2" name="Text Box 556">
          <a:extLst>
            <a:ext uri="{FF2B5EF4-FFF2-40B4-BE49-F238E27FC236}">
              <a16:creationId xmlns:a16="http://schemas.microsoft.com/office/drawing/2014/main" id="{001B31B6-F9AC-4869-9D21-DCC7E179A1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3" name="Text Box 557">
          <a:extLst>
            <a:ext uri="{FF2B5EF4-FFF2-40B4-BE49-F238E27FC236}">
              <a16:creationId xmlns:a16="http://schemas.microsoft.com/office/drawing/2014/main" id="{BE79C343-0670-43EC-B3FC-3093529971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4" name="Text Box 558">
          <a:extLst>
            <a:ext uri="{FF2B5EF4-FFF2-40B4-BE49-F238E27FC236}">
              <a16:creationId xmlns:a16="http://schemas.microsoft.com/office/drawing/2014/main" id="{2B725BC7-1B9C-4499-B095-5B1A0D94BF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5" name="Text Box 559">
          <a:extLst>
            <a:ext uri="{FF2B5EF4-FFF2-40B4-BE49-F238E27FC236}">
              <a16:creationId xmlns:a16="http://schemas.microsoft.com/office/drawing/2014/main" id="{1C96B49F-3009-4AD1-9A27-60D74835E6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6" name="Text Box 560">
          <a:extLst>
            <a:ext uri="{FF2B5EF4-FFF2-40B4-BE49-F238E27FC236}">
              <a16:creationId xmlns:a16="http://schemas.microsoft.com/office/drawing/2014/main" id="{081E2070-CB88-482F-B6FA-3FD06C6FAC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7" name="Text Box 561">
          <a:extLst>
            <a:ext uri="{FF2B5EF4-FFF2-40B4-BE49-F238E27FC236}">
              <a16:creationId xmlns:a16="http://schemas.microsoft.com/office/drawing/2014/main" id="{C83CEE73-2857-47D7-89D7-DE560FF722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8" name="Text Box 562">
          <a:extLst>
            <a:ext uri="{FF2B5EF4-FFF2-40B4-BE49-F238E27FC236}">
              <a16:creationId xmlns:a16="http://schemas.microsoft.com/office/drawing/2014/main" id="{1B2C1F2D-0CFE-4F32-827D-5B84A3E779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49" name="Text Box 563">
          <a:extLst>
            <a:ext uri="{FF2B5EF4-FFF2-40B4-BE49-F238E27FC236}">
              <a16:creationId xmlns:a16="http://schemas.microsoft.com/office/drawing/2014/main" id="{307E9A2A-E146-4AB6-8C4D-03C1E689AC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0" name="Text Box 564">
          <a:extLst>
            <a:ext uri="{FF2B5EF4-FFF2-40B4-BE49-F238E27FC236}">
              <a16:creationId xmlns:a16="http://schemas.microsoft.com/office/drawing/2014/main" id="{0D6906FC-F42B-4FFF-9EB7-780ABB7E3A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1" name="Text Box 565">
          <a:extLst>
            <a:ext uri="{FF2B5EF4-FFF2-40B4-BE49-F238E27FC236}">
              <a16:creationId xmlns:a16="http://schemas.microsoft.com/office/drawing/2014/main" id="{67D1576B-BA58-47F8-9E85-B8E54359137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2" name="Text Box 566">
          <a:extLst>
            <a:ext uri="{FF2B5EF4-FFF2-40B4-BE49-F238E27FC236}">
              <a16:creationId xmlns:a16="http://schemas.microsoft.com/office/drawing/2014/main" id="{02BC2319-33BD-4C86-A118-D7BEDED06E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3" name="Text Box 567">
          <a:extLst>
            <a:ext uri="{FF2B5EF4-FFF2-40B4-BE49-F238E27FC236}">
              <a16:creationId xmlns:a16="http://schemas.microsoft.com/office/drawing/2014/main" id="{507525C7-C2CB-49CC-8531-28AC66C8C3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54" name="Text Box 568">
          <a:extLst>
            <a:ext uri="{FF2B5EF4-FFF2-40B4-BE49-F238E27FC236}">
              <a16:creationId xmlns:a16="http://schemas.microsoft.com/office/drawing/2014/main" id="{A608C886-AA24-41DA-9922-801A004819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5" name="Text Box 569">
          <a:extLst>
            <a:ext uri="{FF2B5EF4-FFF2-40B4-BE49-F238E27FC236}">
              <a16:creationId xmlns:a16="http://schemas.microsoft.com/office/drawing/2014/main" id="{9684DDD6-58D0-402D-B1C0-84A1DB4CBD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56" name="Text Box 570">
          <a:extLst>
            <a:ext uri="{FF2B5EF4-FFF2-40B4-BE49-F238E27FC236}">
              <a16:creationId xmlns:a16="http://schemas.microsoft.com/office/drawing/2014/main" id="{C0C4D4C0-1D56-47CE-9DCC-6C78E1D123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57" name="Text Box 571">
          <a:extLst>
            <a:ext uri="{FF2B5EF4-FFF2-40B4-BE49-F238E27FC236}">
              <a16:creationId xmlns:a16="http://schemas.microsoft.com/office/drawing/2014/main" id="{26AC6E5B-5E73-4680-9CA1-89D1A7E7AA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8" name="Text Box 572">
          <a:extLst>
            <a:ext uri="{FF2B5EF4-FFF2-40B4-BE49-F238E27FC236}">
              <a16:creationId xmlns:a16="http://schemas.microsoft.com/office/drawing/2014/main" id="{FB4A0C69-D3B0-4039-813D-56825E9CEE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59" name="Text Box 573">
          <a:extLst>
            <a:ext uri="{FF2B5EF4-FFF2-40B4-BE49-F238E27FC236}">
              <a16:creationId xmlns:a16="http://schemas.microsoft.com/office/drawing/2014/main" id="{3B07CBCB-4164-49A8-B155-5A5D02A2DD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0" name="Text Box 574">
          <a:extLst>
            <a:ext uri="{FF2B5EF4-FFF2-40B4-BE49-F238E27FC236}">
              <a16:creationId xmlns:a16="http://schemas.microsoft.com/office/drawing/2014/main" id="{E0D4FC38-A62C-4236-AF4F-2BF3911800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1" name="Text Box 575">
          <a:extLst>
            <a:ext uri="{FF2B5EF4-FFF2-40B4-BE49-F238E27FC236}">
              <a16:creationId xmlns:a16="http://schemas.microsoft.com/office/drawing/2014/main" id="{665A8B28-F878-4528-B157-EA72428C8E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2" name="Text Box 576">
          <a:extLst>
            <a:ext uri="{FF2B5EF4-FFF2-40B4-BE49-F238E27FC236}">
              <a16:creationId xmlns:a16="http://schemas.microsoft.com/office/drawing/2014/main" id="{51B0B682-F160-4821-A13E-B8FAD8EC1A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63" name="Text Box 577">
          <a:extLst>
            <a:ext uri="{FF2B5EF4-FFF2-40B4-BE49-F238E27FC236}">
              <a16:creationId xmlns:a16="http://schemas.microsoft.com/office/drawing/2014/main" id="{124A3B33-F733-4F96-97C6-1589FCE244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4" name="Text Box 578">
          <a:extLst>
            <a:ext uri="{FF2B5EF4-FFF2-40B4-BE49-F238E27FC236}">
              <a16:creationId xmlns:a16="http://schemas.microsoft.com/office/drawing/2014/main" id="{02EAB685-37D1-437E-8C71-8A68755A8A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5" name="Text Box 579">
          <a:extLst>
            <a:ext uri="{FF2B5EF4-FFF2-40B4-BE49-F238E27FC236}">
              <a16:creationId xmlns:a16="http://schemas.microsoft.com/office/drawing/2014/main" id="{E04168B1-FB58-4E81-AA85-DDDA9BD88B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66" name="Text Box 580">
          <a:extLst>
            <a:ext uri="{FF2B5EF4-FFF2-40B4-BE49-F238E27FC236}">
              <a16:creationId xmlns:a16="http://schemas.microsoft.com/office/drawing/2014/main" id="{1F667335-98DE-4418-A82C-5422E83302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7" name="Text Box 581">
          <a:extLst>
            <a:ext uri="{FF2B5EF4-FFF2-40B4-BE49-F238E27FC236}">
              <a16:creationId xmlns:a16="http://schemas.microsoft.com/office/drawing/2014/main" id="{67BB22BC-0187-460C-8A7E-58B1ADB90B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8" name="Text Box 582">
          <a:extLst>
            <a:ext uri="{FF2B5EF4-FFF2-40B4-BE49-F238E27FC236}">
              <a16:creationId xmlns:a16="http://schemas.microsoft.com/office/drawing/2014/main" id="{A7CB444D-02E2-4301-BEA7-CAA5A210A1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69" name="Text Box 583">
          <a:extLst>
            <a:ext uri="{FF2B5EF4-FFF2-40B4-BE49-F238E27FC236}">
              <a16:creationId xmlns:a16="http://schemas.microsoft.com/office/drawing/2014/main" id="{01F59E3F-F7BD-451C-B7CE-1C58E04D21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0" name="Text Box 584">
          <a:extLst>
            <a:ext uri="{FF2B5EF4-FFF2-40B4-BE49-F238E27FC236}">
              <a16:creationId xmlns:a16="http://schemas.microsoft.com/office/drawing/2014/main" id="{9748E51F-1077-46AC-BCF4-2EC6235431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1" name="Text Box 585">
          <a:extLst>
            <a:ext uri="{FF2B5EF4-FFF2-40B4-BE49-F238E27FC236}">
              <a16:creationId xmlns:a16="http://schemas.microsoft.com/office/drawing/2014/main" id="{EA9F4D1B-D2C8-4DC0-9E8B-572524BAAA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2" name="Text Box 586">
          <a:extLst>
            <a:ext uri="{FF2B5EF4-FFF2-40B4-BE49-F238E27FC236}">
              <a16:creationId xmlns:a16="http://schemas.microsoft.com/office/drawing/2014/main" id="{D5BE33EB-A04B-406C-BF30-884C1907EC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3" name="Text Box 587">
          <a:extLst>
            <a:ext uri="{FF2B5EF4-FFF2-40B4-BE49-F238E27FC236}">
              <a16:creationId xmlns:a16="http://schemas.microsoft.com/office/drawing/2014/main" id="{5A1AE945-6266-4D3A-ADBA-787A1D459D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4" name="Text Box 588">
          <a:extLst>
            <a:ext uri="{FF2B5EF4-FFF2-40B4-BE49-F238E27FC236}">
              <a16:creationId xmlns:a16="http://schemas.microsoft.com/office/drawing/2014/main" id="{FE5BE244-EB56-4973-97D3-A673621869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5" name="Text Box 589">
          <a:extLst>
            <a:ext uri="{FF2B5EF4-FFF2-40B4-BE49-F238E27FC236}">
              <a16:creationId xmlns:a16="http://schemas.microsoft.com/office/drawing/2014/main" id="{3668FF41-CF03-402F-8F97-03837AC208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6" name="Text Box 590">
          <a:extLst>
            <a:ext uri="{FF2B5EF4-FFF2-40B4-BE49-F238E27FC236}">
              <a16:creationId xmlns:a16="http://schemas.microsoft.com/office/drawing/2014/main" id="{600A2FE8-0773-44A4-83EB-470E123986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7" name="Text Box 591">
          <a:extLst>
            <a:ext uri="{FF2B5EF4-FFF2-40B4-BE49-F238E27FC236}">
              <a16:creationId xmlns:a16="http://schemas.microsoft.com/office/drawing/2014/main" id="{5855F540-E435-4D11-A233-D4DDC3BE0DC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178" name="Text Box 592">
          <a:extLst>
            <a:ext uri="{FF2B5EF4-FFF2-40B4-BE49-F238E27FC236}">
              <a16:creationId xmlns:a16="http://schemas.microsoft.com/office/drawing/2014/main" id="{D91EF969-355D-4FA8-A6BA-CB6CF2B7119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79" name="Text Box 593">
          <a:extLst>
            <a:ext uri="{FF2B5EF4-FFF2-40B4-BE49-F238E27FC236}">
              <a16:creationId xmlns:a16="http://schemas.microsoft.com/office/drawing/2014/main" id="{A2D387CF-C39B-4DB3-A417-07D05B471D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0" name="Text Box 594">
          <a:extLst>
            <a:ext uri="{FF2B5EF4-FFF2-40B4-BE49-F238E27FC236}">
              <a16:creationId xmlns:a16="http://schemas.microsoft.com/office/drawing/2014/main" id="{8483AB60-41A8-4AC5-B06E-6164B4B651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1" name="Text Box 595">
          <a:extLst>
            <a:ext uri="{FF2B5EF4-FFF2-40B4-BE49-F238E27FC236}">
              <a16:creationId xmlns:a16="http://schemas.microsoft.com/office/drawing/2014/main" id="{FAB1C077-2B59-4004-8513-BA6FA67203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2" name="Text Box 596">
          <a:extLst>
            <a:ext uri="{FF2B5EF4-FFF2-40B4-BE49-F238E27FC236}">
              <a16:creationId xmlns:a16="http://schemas.microsoft.com/office/drawing/2014/main" id="{A96D8EFF-02F3-4AA8-A072-FE4C05354CA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3" name="Text Box 597">
          <a:extLst>
            <a:ext uri="{FF2B5EF4-FFF2-40B4-BE49-F238E27FC236}">
              <a16:creationId xmlns:a16="http://schemas.microsoft.com/office/drawing/2014/main" id="{6194978C-EA0E-4B69-BE5F-7C04D85193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4" name="Text Box 598">
          <a:extLst>
            <a:ext uri="{FF2B5EF4-FFF2-40B4-BE49-F238E27FC236}">
              <a16:creationId xmlns:a16="http://schemas.microsoft.com/office/drawing/2014/main" id="{07D97FB9-90F7-44E5-9830-3B7CF45075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5" name="Text Box 599">
          <a:extLst>
            <a:ext uri="{FF2B5EF4-FFF2-40B4-BE49-F238E27FC236}">
              <a16:creationId xmlns:a16="http://schemas.microsoft.com/office/drawing/2014/main" id="{92F7742F-A577-4135-8CD7-18558206EE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6" name="Text Box 600">
          <a:extLst>
            <a:ext uri="{FF2B5EF4-FFF2-40B4-BE49-F238E27FC236}">
              <a16:creationId xmlns:a16="http://schemas.microsoft.com/office/drawing/2014/main" id="{23E4D6BB-7246-4BE6-8312-4E3895C3E4B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7" name="Text Box 601">
          <a:extLst>
            <a:ext uri="{FF2B5EF4-FFF2-40B4-BE49-F238E27FC236}">
              <a16:creationId xmlns:a16="http://schemas.microsoft.com/office/drawing/2014/main" id="{EEABF851-700D-4C1E-9820-2DC9DE3682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8" name="Text Box 602">
          <a:extLst>
            <a:ext uri="{FF2B5EF4-FFF2-40B4-BE49-F238E27FC236}">
              <a16:creationId xmlns:a16="http://schemas.microsoft.com/office/drawing/2014/main" id="{541FF623-520D-4AB0-B459-9A65D46DA5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89" name="Text Box 603">
          <a:extLst>
            <a:ext uri="{FF2B5EF4-FFF2-40B4-BE49-F238E27FC236}">
              <a16:creationId xmlns:a16="http://schemas.microsoft.com/office/drawing/2014/main" id="{B0CBFCC4-2886-4519-B0F5-9283CEB7F35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0" name="Text Box 604">
          <a:extLst>
            <a:ext uri="{FF2B5EF4-FFF2-40B4-BE49-F238E27FC236}">
              <a16:creationId xmlns:a16="http://schemas.microsoft.com/office/drawing/2014/main" id="{8F3D94E9-CE88-476C-8B82-BF0BB363102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1" name="Text Box 605">
          <a:extLst>
            <a:ext uri="{FF2B5EF4-FFF2-40B4-BE49-F238E27FC236}">
              <a16:creationId xmlns:a16="http://schemas.microsoft.com/office/drawing/2014/main" id="{6F3FD56A-C9D6-423B-96E4-5E9828A1CD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2" name="Text Box 606">
          <a:extLst>
            <a:ext uri="{FF2B5EF4-FFF2-40B4-BE49-F238E27FC236}">
              <a16:creationId xmlns:a16="http://schemas.microsoft.com/office/drawing/2014/main" id="{A16B8928-79F8-4D20-84EB-48ADDA275C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3" name="Text Box 607">
          <a:extLst>
            <a:ext uri="{FF2B5EF4-FFF2-40B4-BE49-F238E27FC236}">
              <a16:creationId xmlns:a16="http://schemas.microsoft.com/office/drawing/2014/main" id="{F4FED002-173A-49EC-8CB6-4E44FE4680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4" name="Text Box 608">
          <a:extLst>
            <a:ext uri="{FF2B5EF4-FFF2-40B4-BE49-F238E27FC236}">
              <a16:creationId xmlns:a16="http://schemas.microsoft.com/office/drawing/2014/main" id="{A35EEF08-82DB-433E-8716-4D452D7929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5" name="Text Box 609">
          <a:extLst>
            <a:ext uri="{FF2B5EF4-FFF2-40B4-BE49-F238E27FC236}">
              <a16:creationId xmlns:a16="http://schemas.microsoft.com/office/drawing/2014/main" id="{5E51F7B6-3290-4CA8-86AA-583F58026A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6" name="Text Box 610">
          <a:extLst>
            <a:ext uri="{FF2B5EF4-FFF2-40B4-BE49-F238E27FC236}">
              <a16:creationId xmlns:a16="http://schemas.microsoft.com/office/drawing/2014/main" id="{3382837E-ABBB-4091-91B2-FDE4F5681D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7" name="Text Box 611">
          <a:extLst>
            <a:ext uri="{FF2B5EF4-FFF2-40B4-BE49-F238E27FC236}">
              <a16:creationId xmlns:a16="http://schemas.microsoft.com/office/drawing/2014/main" id="{2D5848E9-E10A-4F84-84E1-017651F7E6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8" name="Text Box 612">
          <a:extLst>
            <a:ext uri="{FF2B5EF4-FFF2-40B4-BE49-F238E27FC236}">
              <a16:creationId xmlns:a16="http://schemas.microsoft.com/office/drawing/2014/main" id="{F74C4CCD-F280-4EB0-BF34-B3951C4F63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199" name="Text Box 613">
          <a:extLst>
            <a:ext uri="{FF2B5EF4-FFF2-40B4-BE49-F238E27FC236}">
              <a16:creationId xmlns:a16="http://schemas.microsoft.com/office/drawing/2014/main" id="{0E7219DC-4747-41CB-828F-DEC928A602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0" name="Text Box 614">
          <a:extLst>
            <a:ext uri="{FF2B5EF4-FFF2-40B4-BE49-F238E27FC236}">
              <a16:creationId xmlns:a16="http://schemas.microsoft.com/office/drawing/2014/main" id="{81627D9A-632A-4CBE-AD47-13C5B1F02A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1" name="Text Box 516">
          <a:extLst>
            <a:ext uri="{FF2B5EF4-FFF2-40B4-BE49-F238E27FC236}">
              <a16:creationId xmlns:a16="http://schemas.microsoft.com/office/drawing/2014/main" id="{DAD30632-AF9C-4D09-9091-F1C9ECCF1F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2" name="Text Box 517">
          <a:extLst>
            <a:ext uri="{FF2B5EF4-FFF2-40B4-BE49-F238E27FC236}">
              <a16:creationId xmlns:a16="http://schemas.microsoft.com/office/drawing/2014/main" id="{D97FAF8A-EF1A-44D2-9E8C-FA4A543B46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03" name="Text Box 518">
          <a:extLst>
            <a:ext uri="{FF2B5EF4-FFF2-40B4-BE49-F238E27FC236}">
              <a16:creationId xmlns:a16="http://schemas.microsoft.com/office/drawing/2014/main" id="{1085553A-E51E-435A-908D-C12F4AD05B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4" name="Text Box 519">
          <a:extLst>
            <a:ext uri="{FF2B5EF4-FFF2-40B4-BE49-F238E27FC236}">
              <a16:creationId xmlns:a16="http://schemas.microsoft.com/office/drawing/2014/main" id="{C99C3514-5E9F-4386-8A1F-4A689071E8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05" name="Text Box 520">
          <a:extLst>
            <a:ext uri="{FF2B5EF4-FFF2-40B4-BE49-F238E27FC236}">
              <a16:creationId xmlns:a16="http://schemas.microsoft.com/office/drawing/2014/main" id="{49520E93-C603-47C6-8087-0884E478D1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06" name="Text Box 521">
          <a:extLst>
            <a:ext uri="{FF2B5EF4-FFF2-40B4-BE49-F238E27FC236}">
              <a16:creationId xmlns:a16="http://schemas.microsoft.com/office/drawing/2014/main" id="{14DFB670-452F-4734-A89A-54E167D2C8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07" name="Text Box 522">
          <a:extLst>
            <a:ext uri="{FF2B5EF4-FFF2-40B4-BE49-F238E27FC236}">
              <a16:creationId xmlns:a16="http://schemas.microsoft.com/office/drawing/2014/main" id="{FBD45A2F-A626-4D5B-8D15-173AE45469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8" name="Text Box 523">
          <a:extLst>
            <a:ext uri="{FF2B5EF4-FFF2-40B4-BE49-F238E27FC236}">
              <a16:creationId xmlns:a16="http://schemas.microsoft.com/office/drawing/2014/main" id="{2EECDC2D-2521-477B-853D-56B669C761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09" name="Text Box 524">
          <a:extLst>
            <a:ext uri="{FF2B5EF4-FFF2-40B4-BE49-F238E27FC236}">
              <a16:creationId xmlns:a16="http://schemas.microsoft.com/office/drawing/2014/main" id="{B529B0FE-580F-429C-B3DF-EFAE0648F2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0" name="Text Box 525">
          <a:extLst>
            <a:ext uri="{FF2B5EF4-FFF2-40B4-BE49-F238E27FC236}">
              <a16:creationId xmlns:a16="http://schemas.microsoft.com/office/drawing/2014/main" id="{F1867EBF-88EB-4F03-AE98-DB23876A97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1" name="Text Box 526">
          <a:extLst>
            <a:ext uri="{FF2B5EF4-FFF2-40B4-BE49-F238E27FC236}">
              <a16:creationId xmlns:a16="http://schemas.microsoft.com/office/drawing/2014/main" id="{19C88C32-D8E8-4CCA-B97C-32D1FE63B8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2" name="Text Box 527">
          <a:extLst>
            <a:ext uri="{FF2B5EF4-FFF2-40B4-BE49-F238E27FC236}">
              <a16:creationId xmlns:a16="http://schemas.microsoft.com/office/drawing/2014/main" id="{89D588A1-5B09-4070-9E36-9D4E84D67D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3" name="Text Box 528">
          <a:extLst>
            <a:ext uri="{FF2B5EF4-FFF2-40B4-BE49-F238E27FC236}">
              <a16:creationId xmlns:a16="http://schemas.microsoft.com/office/drawing/2014/main" id="{57441425-E224-4773-9C2D-C971BD2323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4" name="Text Box 529">
          <a:extLst>
            <a:ext uri="{FF2B5EF4-FFF2-40B4-BE49-F238E27FC236}">
              <a16:creationId xmlns:a16="http://schemas.microsoft.com/office/drawing/2014/main" id="{018F58EB-12E6-48D7-BCB8-0D858513DE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5" name="Text Box 530">
          <a:extLst>
            <a:ext uri="{FF2B5EF4-FFF2-40B4-BE49-F238E27FC236}">
              <a16:creationId xmlns:a16="http://schemas.microsoft.com/office/drawing/2014/main" id="{25CAE248-E7E5-4A27-9C1B-4EBB9DFF1A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6" name="Text Box 531">
          <a:extLst>
            <a:ext uri="{FF2B5EF4-FFF2-40B4-BE49-F238E27FC236}">
              <a16:creationId xmlns:a16="http://schemas.microsoft.com/office/drawing/2014/main" id="{C5C586FC-6A61-40E9-8756-402FBD163A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7" name="Text Box 532">
          <a:extLst>
            <a:ext uri="{FF2B5EF4-FFF2-40B4-BE49-F238E27FC236}">
              <a16:creationId xmlns:a16="http://schemas.microsoft.com/office/drawing/2014/main" id="{F27A2162-3255-4E0F-81F3-97749AC3C2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8" name="Text Box 533">
          <a:extLst>
            <a:ext uri="{FF2B5EF4-FFF2-40B4-BE49-F238E27FC236}">
              <a16:creationId xmlns:a16="http://schemas.microsoft.com/office/drawing/2014/main" id="{65747C4A-18DB-4756-87F3-C0EFF0FEA2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19" name="Text Box 534">
          <a:extLst>
            <a:ext uri="{FF2B5EF4-FFF2-40B4-BE49-F238E27FC236}">
              <a16:creationId xmlns:a16="http://schemas.microsoft.com/office/drawing/2014/main" id="{8AA81EAB-E4DD-4E35-8C4F-CA2D3EE948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0" name="Text Box 535">
          <a:extLst>
            <a:ext uri="{FF2B5EF4-FFF2-40B4-BE49-F238E27FC236}">
              <a16:creationId xmlns:a16="http://schemas.microsoft.com/office/drawing/2014/main" id="{0A1D43BE-1243-47B9-ADE8-5814643E7F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1" name="Text Box 536">
          <a:extLst>
            <a:ext uri="{FF2B5EF4-FFF2-40B4-BE49-F238E27FC236}">
              <a16:creationId xmlns:a16="http://schemas.microsoft.com/office/drawing/2014/main" id="{F28CCD7F-F556-4898-BBE3-1527AF913A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2" name="Text Box 537">
          <a:extLst>
            <a:ext uri="{FF2B5EF4-FFF2-40B4-BE49-F238E27FC236}">
              <a16:creationId xmlns:a16="http://schemas.microsoft.com/office/drawing/2014/main" id="{656D0219-B344-4C9E-93C9-E0ADB59C6E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3" name="Text Box 538">
          <a:extLst>
            <a:ext uri="{FF2B5EF4-FFF2-40B4-BE49-F238E27FC236}">
              <a16:creationId xmlns:a16="http://schemas.microsoft.com/office/drawing/2014/main" id="{E0AD6B10-286F-4991-9D21-02E1D29A99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4" name="Text Box 539">
          <a:extLst>
            <a:ext uri="{FF2B5EF4-FFF2-40B4-BE49-F238E27FC236}">
              <a16:creationId xmlns:a16="http://schemas.microsoft.com/office/drawing/2014/main" id="{5C9CF201-0EBA-4448-97D0-F3F71FA661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5" name="Text Box 540">
          <a:extLst>
            <a:ext uri="{FF2B5EF4-FFF2-40B4-BE49-F238E27FC236}">
              <a16:creationId xmlns:a16="http://schemas.microsoft.com/office/drawing/2014/main" id="{12FA985B-1ABC-4ADA-8792-B609ACE426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" name="Text Box 541">
          <a:extLst>
            <a:ext uri="{FF2B5EF4-FFF2-40B4-BE49-F238E27FC236}">
              <a16:creationId xmlns:a16="http://schemas.microsoft.com/office/drawing/2014/main" id="{62C84A1A-EE89-4F79-955F-3E6CDE4F5D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" name="Text Box 542">
          <a:extLst>
            <a:ext uri="{FF2B5EF4-FFF2-40B4-BE49-F238E27FC236}">
              <a16:creationId xmlns:a16="http://schemas.microsoft.com/office/drawing/2014/main" id="{24D3A6D8-E733-4AAC-B5F7-4480BEDB2D8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8" name="Text Box 543">
          <a:extLst>
            <a:ext uri="{FF2B5EF4-FFF2-40B4-BE49-F238E27FC236}">
              <a16:creationId xmlns:a16="http://schemas.microsoft.com/office/drawing/2014/main" id="{BDF911BA-F0C1-487C-8ABE-BCCB83D291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" name="Text Box 544">
          <a:extLst>
            <a:ext uri="{FF2B5EF4-FFF2-40B4-BE49-F238E27FC236}">
              <a16:creationId xmlns:a16="http://schemas.microsoft.com/office/drawing/2014/main" id="{FC0F4150-A3C0-4CE3-8FEC-581C9ADA44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" name="Text Box 545">
          <a:extLst>
            <a:ext uri="{FF2B5EF4-FFF2-40B4-BE49-F238E27FC236}">
              <a16:creationId xmlns:a16="http://schemas.microsoft.com/office/drawing/2014/main" id="{91E64D85-8676-4C5E-B830-1C22B1353E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" name="Text Box 546">
          <a:extLst>
            <a:ext uri="{FF2B5EF4-FFF2-40B4-BE49-F238E27FC236}">
              <a16:creationId xmlns:a16="http://schemas.microsoft.com/office/drawing/2014/main" id="{2FE2464F-45DC-42B0-898A-6C368BC736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" name="Text Box 547">
          <a:extLst>
            <a:ext uri="{FF2B5EF4-FFF2-40B4-BE49-F238E27FC236}">
              <a16:creationId xmlns:a16="http://schemas.microsoft.com/office/drawing/2014/main" id="{845281D9-E2AC-467F-9E3E-187E880E17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" name="Text Box 548">
          <a:extLst>
            <a:ext uri="{FF2B5EF4-FFF2-40B4-BE49-F238E27FC236}">
              <a16:creationId xmlns:a16="http://schemas.microsoft.com/office/drawing/2014/main" id="{BD13F363-3469-4FBF-8CDF-3B63508BC0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" name="Text Box 549">
          <a:extLst>
            <a:ext uri="{FF2B5EF4-FFF2-40B4-BE49-F238E27FC236}">
              <a16:creationId xmlns:a16="http://schemas.microsoft.com/office/drawing/2014/main" id="{79ABD834-6FA1-4C86-B08F-B92FB15720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" name="Text Box 550">
          <a:extLst>
            <a:ext uri="{FF2B5EF4-FFF2-40B4-BE49-F238E27FC236}">
              <a16:creationId xmlns:a16="http://schemas.microsoft.com/office/drawing/2014/main" id="{C4D8EF17-A8E8-406E-B9B8-C3E41F53DF8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" name="Text Box 551">
          <a:extLst>
            <a:ext uri="{FF2B5EF4-FFF2-40B4-BE49-F238E27FC236}">
              <a16:creationId xmlns:a16="http://schemas.microsoft.com/office/drawing/2014/main" id="{1D1BAFA4-A61A-4DB7-8D7A-677ED6FD57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" name="Text Box 552">
          <a:extLst>
            <a:ext uri="{FF2B5EF4-FFF2-40B4-BE49-F238E27FC236}">
              <a16:creationId xmlns:a16="http://schemas.microsoft.com/office/drawing/2014/main" id="{BABDAE10-9F71-4C4D-92E3-C7B4E68007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" name="Text Box 553">
          <a:extLst>
            <a:ext uri="{FF2B5EF4-FFF2-40B4-BE49-F238E27FC236}">
              <a16:creationId xmlns:a16="http://schemas.microsoft.com/office/drawing/2014/main" id="{0E1AB722-0F9B-4E2D-BC4E-4DC49A888F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" name="Text Box 554">
          <a:extLst>
            <a:ext uri="{FF2B5EF4-FFF2-40B4-BE49-F238E27FC236}">
              <a16:creationId xmlns:a16="http://schemas.microsoft.com/office/drawing/2014/main" id="{691FDBE7-5C1E-48F0-9A72-AEDB615171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" name="Text Box 555">
          <a:extLst>
            <a:ext uri="{FF2B5EF4-FFF2-40B4-BE49-F238E27FC236}">
              <a16:creationId xmlns:a16="http://schemas.microsoft.com/office/drawing/2014/main" id="{F84EF22D-B3E1-4218-B3ED-3A9E27E31FA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" name="Text Box 556">
          <a:extLst>
            <a:ext uri="{FF2B5EF4-FFF2-40B4-BE49-F238E27FC236}">
              <a16:creationId xmlns:a16="http://schemas.microsoft.com/office/drawing/2014/main" id="{C7852C4D-4A16-4D9D-BF36-3EF9815AE5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" name="Text Box 557">
          <a:extLst>
            <a:ext uri="{FF2B5EF4-FFF2-40B4-BE49-F238E27FC236}">
              <a16:creationId xmlns:a16="http://schemas.microsoft.com/office/drawing/2014/main" id="{4342B6DF-63A2-4DD3-BC4D-314DB97AE6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" name="Text Box 558">
          <a:extLst>
            <a:ext uri="{FF2B5EF4-FFF2-40B4-BE49-F238E27FC236}">
              <a16:creationId xmlns:a16="http://schemas.microsoft.com/office/drawing/2014/main" id="{DCF542C6-F992-4D6F-A45F-E541405D31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" name="Text Box 559">
          <a:extLst>
            <a:ext uri="{FF2B5EF4-FFF2-40B4-BE49-F238E27FC236}">
              <a16:creationId xmlns:a16="http://schemas.microsoft.com/office/drawing/2014/main" id="{011C7E66-3997-4A91-A58B-CE9ACE3945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" name="Text Box 560">
          <a:extLst>
            <a:ext uri="{FF2B5EF4-FFF2-40B4-BE49-F238E27FC236}">
              <a16:creationId xmlns:a16="http://schemas.microsoft.com/office/drawing/2014/main" id="{3F839A53-DE1F-4E8D-9BC7-FB3BDC4E82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" name="Text Box 561">
          <a:extLst>
            <a:ext uri="{FF2B5EF4-FFF2-40B4-BE49-F238E27FC236}">
              <a16:creationId xmlns:a16="http://schemas.microsoft.com/office/drawing/2014/main" id="{395D12BA-A945-4361-BF47-DE2C028521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" name="Text Box 562">
          <a:extLst>
            <a:ext uri="{FF2B5EF4-FFF2-40B4-BE49-F238E27FC236}">
              <a16:creationId xmlns:a16="http://schemas.microsoft.com/office/drawing/2014/main" id="{C09C1193-0CD1-4E6E-AF56-4EA7A24B0C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" name="Text Box 563">
          <a:extLst>
            <a:ext uri="{FF2B5EF4-FFF2-40B4-BE49-F238E27FC236}">
              <a16:creationId xmlns:a16="http://schemas.microsoft.com/office/drawing/2014/main" id="{10DB7202-D8A2-43C6-AD94-A02A0F4CC74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" name="Text Box 564">
          <a:extLst>
            <a:ext uri="{FF2B5EF4-FFF2-40B4-BE49-F238E27FC236}">
              <a16:creationId xmlns:a16="http://schemas.microsoft.com/office/drawing/2014/main" id="{46E5BB32-A5C2-4EAE-A1A6-D7E2A1AA51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" name="Text Box 565">
          <a:extLst>
            <a:ext uri="{FF2B5EF4-FFF2-40B4-BE49-F238E27FC236}">
              <a16:creationId xmlns:a16="http://schemas.microsoft.com/office/drawing/2014/main" id="{81B85E3B-D758-4C5D-A12E-843C888F5D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" name="Text Box 566">
          <a:extLst>
            <a:ext uri="{FF2B5EF4-FFF2-40B4-BE49-F238E27FC236}">
              <a16:creationId xmlns:a16="http://schemas.microsoft.com/office/drawing/2014/main" id="{CBBFA431-9AFC-4E4F-8D41-C3C3B4FA20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" name="Text Box 567">
          <a:extLst>
            <a:ext uri="{FF2B5EF4-FFF2-40B4-BE49-F238E27FC236}">
              <a16:creationId xmlns:a16="http://schemas.microsoft.com/office/drawing/2014/main" id="{2627DC52-5B0D-47B5-8714-42893581E9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3" name="Text Box 568">
          <a:extLst>
            <a:ext uri="{FF2B5EF4-FFF2-40B4-BE49-F238E27FC236}">
              <a16:creationId xmlns:a16="http://schemas.microsoft.com/office/drawing/2014/main" id="{7BCF6917-F373-488A-96EE-E8F9AE43485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" name="Text Box 569">
          <a:extLst>
            <a:ext uri="{FF2B5EF4-FFF2-40B4-BE49-F238E27FC236}">
              <a16:creationId xmlns:a16="http://schemas.microsoft.com/office/drawing/2014/main" id="{10FABC39-0085-4BFC-A81C-96909E8AE4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5" name="Text Box 570">
          <a:extLst>
            <a:ext uri="{FF2B5EF4-FFF2-40B4-BE49-F238E27FC236}">
              <a16:creationId xmlns:a16="http://schemas.microsoft.com/office/drawing/2014/main" id="{C80E16BF-BBC2-4624-A440-53BF2D9AE4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6" name="Text Box 571">
          <a:extLst>
            <a:ext uri="{FF2B5EF4-FFF2-40B4-BE49-F238E27FC236}">
              <a16:creationId xmlns:a16="http://schemas.microsoft.com/office/drawing/2014/main" id="{3159488D-4361-4DFD-9240-3355452142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7" name="Text Box 572">
          <a:extLst>
            <a:ext uri="{FF2B5EF4-FFF2-40B4-BE49-F238E27FC236}">
              <a16:creationId xmlns:a16="http://schemas.microsoft.com/office/drawing/2014/main" id="{6A68D184-7BA9-412C-9069-3ECCF80304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8" name="Text Box 573">
          <a:extLst>
            <a:ext uri="{FF2B5EF4-FFF2-40B4-BE49-F238E27FC236}">
              <a16:creationId xmlns:a16="http://schemas.microsoft.com/office/drawing/2014/main" id="{06F0CAF7-97DA-4681-8673-BD03D1FDDF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9" name="Text Box 574">
          <a:extLst>
            <a:ext uri="{FF2B5EF4-FFF2-40B4-BE49-F238E27FC236}">
              <a16:creationId xmlns:a16="http://schemas.microsoft.com/office/drawing/2014/main" id="{0CE8E05E-5D37-4805-870C-24EB35DD25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0" name="Text Box 575">
          <a:extLst>
            <a:ext uri="{FF2B5EF4-FFF2-40B4-BE49-F238E27FC236}">
              <a16:creationId xmlns:a16="http://schemas.microsoft.com/office/drawing/2014/main" id="{FD0F105C-762D-4533-A3D8-D9592EE0151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1" name="Text Box 576">
          <a:extLst>
            <a:ext uri="{FF2B5EF4-FFF2-40B4-BE49-F238E27FC236}">
              <a16:creationId xmlns:a16="http://schemas.microsoft.com/office/drawing/2014/main" id="{14C5B85A-E674-44EC-A26F-9A4937F473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2" name="Text Box 577">
          <a:extLst>
            <a:ext uri="{FF2B5EF4-FFF2-40B4-BE49-F238E27FC236}">
              <a16:creationId xmlns:a16="http://schemas.microsoft.com/office/drawing/2014/main" id="{176EAFA4-0E54-4CB5-90E8-C1F391B8FB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" name="Text Box 578">
          <a:extLst>
            <a:ext uri="{FF2B5EF4-FFF2-40B4-BE49-F238E27FC236}">
              <a16:creationId xmlns:a16="http://schemas.microsoft.com/office/drawing/2014/main" id="{4600725C-6BCF-4202-BCE1-420FE07F5A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" name="Text Box 579">
          <a:extLst>
            <a:ext uri="{FF2B5EF4-FFF2-40B4-BE49-F238E27FC236}">
              <a16:creationId xmlns:a16="http://schemas.microsoft.com/office/drawing/2014/main" id="{4B4C57A0-33C2-4AD0-B233-3D1B464F2F4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5" name="Text Box 580">
          <a:extLst>
            <a:ext uri="{FF2B5EF4-FFF2-40B4-BE49-F238E27FC236}">
              <a16:creationId xmlns:a16="http://schemas.microsoft.com/office/drawing/2014/main" id="{DEA83416-B0B6-49F4-8BA5-9857080A4D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" name="Text Box 581">
          <a:extLst>
            <a:ext uri="{FF2B5EF4-FFF2-40B4-BE49-F238E27FC236}">
              <a16:creationId xmlns:a16="http://schemas.microsoft.com/office/drawing/2014/main" id="{A2F46188-0AAB-4213-AA31-8792126C0D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" name="Text Box 582">
          <a:extLst>
            <a:ext uri="{FF2B5EF4-FFF2-40B4-BE49-F238E27FC236}">
              <a16:creationId xmlns:a16="http://schemas.microsoft.com/office/drawing/2014/main" id="{C14AB51D-263D-4433-845C-B70278BA84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" name="Text Box 583">
          <a:extLst>
            <a:ext uri="{FF2B5EF4-FFF2-40B4-BE49-F238E27FC236}">
              <a16:creationId xmlns:a16="http://schemas.microsoft.com/office/drawing/2014/main" id="{D5D2591D-0529-4579-835A-48E968C57E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9" name="Text Box 584">
          <a:extLst>
            <a:ext uri="{FF2B5EF4-FFF2-40B4-BE49-F238E27FC236}">
              <a16:creationId xmlns:a16="http://schemas.microsoft.com/office/drawing/2014/main" id="{CB0702A5-71F0-47F3-BF97-89EE65F5E7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" name="Text Box 585">
          <a:extLst>
            <a:ext uri="{FF2B5EF4-FFF2-40B4-BE49-F238E27FC236}">
              <a16:creationId xmlns:a16="http://schemas.microsoft.com/office/drawing/2014/main" id="{3F2F79A6-D4BA-4030-81D7-808F922966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" name="Text Box 586">
          <a:extLst>
            <a:ext uri="{FF2B5EF4-FFF2-40B4-BE49-F238E27FC236}">
              <a16:creationId xmlns:a16="http://schemas.microsoft.com/office/drawing/2014/main" id="{44854A34-9590-4FD1-AFC6-F173304F5B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2" name="Text Box 587">
          <a:extLst>
            <a:ext uri="{FF2B5EF4-FFF2-40B4-BE49-F238E27FC236}">
              <a16:creationId xmlns:a16="http://schemas.microsoft.com/office/drawing/2014/main" id="{62FBAB40-4D28-44EC-B6C4-355C171EE8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" name="Text Box 588">
          <a:extLst>
            <a:ext uri="{FF2B5EF4-FFF2-40B4-BE49-F238E27FC236}">
              <a16:creationId xmlns:a16="http://schemas.microsoft.com/office/drawing/2014/main" id="{F50847FC-ED0D-4044-B38D-23199553CF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" name="Text Box 589">
          <a:extLst>
            <a:ext uri="{FF2B5EF4-FFF2-40B4-BE49-F238E27FC236}">
              <a16:creationId xmlns:a16="http://schemas.microsoft.com/office/drawing/2014/main" id="{2AF258FD-D34F-4E7D-BC6A-F360DAFCA4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" name="Text Box 590">
          <a:extLst>
            <a:ext uri="{FF2B5EF4-FFF2-40B4-BE49-F238E27FC236}">
              <a16:creationId xmlns:a16="http://schemas.microsoft.com/office/drawing/2014/main" id="{77B7C000-6A7B-42A6-8503-43EB7F1D5E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" name="Text Box 591">
          <a:extLst>
            <a:ext uri="{FF2B5EF4-FFF2-40B4-BE49-F238E27FC236}">
              <a16:creationId xmlns:a16="http://schemas.microsoft.com/office/drawing/2014/main" id="{EF806804-BD92-4048-A899-00DF930F00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7" name="Text Box 592">
          <a:extLst>
            <a:ext uri="{FF2B5EF4-FFF2-40B4-BE49-F238E27FC236}">
              <a16:creationId xmlns:a16="http://schemas.microsoft.com/office/drawing/2014/main" id="{DD33E4B2-FA75-451C-93FB-8872721D6B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" name="Text Box 593">
          <a:extLst>
            <a:ext uri="{FF2B5EF4-FFF2-40B4-BE49-F238E27FC236}">
              <a16:creationId xmlns:a16="http://schemas.microsoft.com/office/drawing/2014/main" id="{F48F15C6-C36C-4048-BD21-C901672921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" name="Text Box 594">
          <a:extLst>
            <a:ext uri="{FF2B5EF4-FFF2-40B4-BE49-F238E27FC236}">
              <a16:creationId xmlns:a16="http://schemas.microsoft.com/office/drawing/2014/main" id="{774E1427-334E-4C22-A9D1-EAE27CAF57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" name="Text Box 595">
          <a:extLst>
            <a:ext uri="{FF2B5EF4-FFF2-40B4-BE49-F238E27FC236}">
              <a16:creationId xmlns:a16="http://schemas.microsoft.com/office/drawing/2014/main" id="{42FF6FAD-6B28-4146-A00E-29B43BAAA8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" name="Text Box 596">
          <a:extLst>
            <a:ext uri="{FF2B5EF4-FFF2-40B4-BE49-F238E27FC236}">
              <a16:creationId xmlns:a16="http://schemas.microsoft.com/office/drawing/2014/main" id="{9F01B10B-C507-4A44-B1EA-7FB5609E40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2" name="Text Box 597">
          <a:extLst>
            <a:ext uri="{FF2B5EF4-FFF2-40B4-BE49-F238E27FC236}">
              <a16:creationId xmlns:a16="http://schemas.microsoft.com/office/drawing/2014/main" id="{EFBBB773-21AF-4F43-AD37-2DD6519103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3" name="Text Box 598">
          <a:extLst>
            <a:ext uri="{FF2B5EF4-FFF2-40B4-BE49-F238E27FC236}">
              <a16:creationId xmlns:a16="http://schemas.microsoft.com/office/drawing/2014/main" id="{B4D62DCA-FC68-4CD6-AF4F-99ACDF8A73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4" name="Text Box 599">
          <a:extLst>
            <a:ext uri="{FF2B5EF4-FFF2-40B4-BE49-F238E27FC236}">
              <a16:creationId xmlns:a16="http://schemas.microsoft.com/office/drawing/2014/main" id="{B39140A7-9156-4C02-A27D-568B8872CD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5" name="Text Box 600">
          <a:extLst>
            <a:ext uri="{FF2B5EF4-FFF2-40B4-BE49-F238E27FC236}">
              <a16:creationId xmlns:a16="http://schemas.microsoft.com/office/drawing/2014/main" id="{DC8B6E59-C683-4C8A-AE72-7F8ADCCBEA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6" name="Text Box 601">
          <a:extLst>
            <a:ext uri="{FF2B5EF4-FFF2-40B4-BE49-F238E27FC236}">
              <a16:creationId xmlns:a16="http://schemas.microsoft.com/office/drawing/2014/main" id="{3C5B8BCC-3A59-47A0-83D2-948CE693A7F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7" name="Text Box 602">
          <a:extLst>
            <a:ext uri="{FF2B5EF4-FFF2-40B4-BE49-F238E27FC236}">
              <a16:creationId xmlns:a16="http://schemas.microsoft.com/office/drawing/2014/main" id="{C6F0E993-AB25-4D24-94CA-C2429E1F3E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8" name="Text Box 603">
          <a:extLst>
            <a:ext uri="{FF2B5EF4-FFF2-40B4-BE49-F238E27FC236}">
              <a16:creationId xmlns:a16="http://schemas.microsoft.com/office/drawing/2014/main" id="{DFEA261E-280D-40D4-B136-DCC2B4F671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9" name="Text Box 604">
          <a:extLst>
            <a:ext uri="{FF2B5EF4-FFF2-40B4-BE49-F238E27FC236}">
              <a16:creationId xmlns:a16="http://schemas.microsoft.com/office/drawing/2014/main" id="{CD1690A0-B12C-46B3-ABA5-CF3D1EF8A2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0" name="Text Box 605">
          <a:extLst>
            <a:ext uri="{FF2B5EF4-FFF2-40B4-BE49-F238E27FC236}">
              <a16:creationId xmlns:a16="http://schemas.microsoft.com/office/drawing/2014/main" id="{7F5F4B30-F045-46DE-BF62-E5DE83B1FD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1" name="Text Box 606">
          <a:extLst>
            <a:ext uri="{FF2B5EF4-FFF2-40B4-BE49-F238E27FC236}">
              <a16:creationId xmlns:a16="http://schemas.microsoft.com/office/drawing/2014/main" id="{52C24C1A-3E49-4B91-AEB5-13ACBC467F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2" name="Text Box 607">
          <a:extLst>
            <a:ext uri="{FF2B5EF4-FFF2-40B4-BE49-F238E27FC236}">
              <a16:creationId xmlns:a16="http://schemas.microsoft.com/office/drawing/2014/main" id="{B69CD887-E13F-437D-A633-DB1E61C28B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3" name="Text Box 608">
          <a:extLst>
            <a:ext uri="{FF2B5EF4-FFF2-40B4-BE49-F238E27FC236}">
              <a16:creationId xmlns:a16="http://schemas.microsoft.com/office/drawing/2014/main" id="{68661932-5857-4339-9F39-89F05004D7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4" name="Text Box 609">
          <a:extLst>
            <a:ext uri="{FF2B5EF4-FFF2-40B4-BE49-F238E27FC236}">
              <a16:creationId xmlns:a16="http://schemas.microsoft.com/office/drawing/2014/main" id="{3EC46153-A04A-44B1-B27E-F73EFE9AB3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5" name="Text Box 610">
          <a:extLst>
            <a:ext uri="{FF2B5EF4-FFF2-40B4-BE49-F238E27FC236}">
              <a16:creationId xmlns:a16="http://schemas.microsoft.com/office/drawing/2014/main" id="{AAE1B702-0F0D-4619-BAFF-8CFE14BCC8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6" name="Text Box 611">
          <a:extLst>
            <a:ext uri="{FF2B5EF4-FFF2-40B4-BE49-F238E27FC236}">
              <a16:creationId xmlns:a16="http://schemas.microsoft.com/office/drawing/2014/main" id="{25DCB097-E0D5-42C2-A025-0A638D1CDF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7" name="Text Box 612">
          <a:extLst>
            <a:ext uri="{FF2B5EF4-FFF2-40B4-BE49-F238E27FC236}">
              <a16:creationId xmlns:a16="http://schemas.microsoft.com/office/drawing/2014/main" id="{961D9E27-5D72-42CD-B9D4-C55B50660B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8" name="Text Box 613">
          <a:extLst>
            <a:ext uri="{FF2B5EF4-FFF2-40B4-BE49-F238E27FC236}">
              <a16:creationId xmlns:a16="http://schemas.microsoft.com/office/drawing/2014/main" id="{DB19602D-F7C1-4D7F-BFF5-253066A74F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99" name="Text Box 614">
          <a:extLst>
            <a:ext uri="{FF2B5EF4-FFF2-40B4-BE49-F238E27FC236}">
              <a16:creationId xmlns:a16="http://schemas.microsoft.com/office/drawing/2014/main" id="{5C88662C-5E99-4AEA-8734-AEE33DE47B4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0" name="Text Box 615">
          <a:extLst>
            <a:ext uri="{FF2B5EF4-FFF2-40B4-BE49-F238E27FC236}">
              <a16:creationId xmlns:a16="http://schemas.microsoft.com/office/drawing/2014/main" id="{0A8D0BCC-38A2-4F53-8FC5-3472656AA7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1" name="Text Box 616">
          <a:extLst>
            <a:ext uri="{FF2B5EF4-FFF2-40B4-BE49-F238E27FC236}">
              <a16:creationId xmlns:a16="http://schemas.microsoft.com/office/drawing/2014/main" id="{6A3B378B-8907-44BE-8A8C-8245FC70A3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2" name="Text Box 617">
          <a:extLst>
            <a:ext uri="{FF2B5EF4-FFF2-40B4-BE49-F238E27FC236}">
              <a16:creationId xmlns:a16="http://schemas.microsoft.com/office/drawing/2014/main" id="{EB05A46D-D287-43A5-AA01-99730A68DB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03" name="Text Box 516">
          <a:extLst>
            <a:ext uri="{FF2B5EF4-FFF2-40B4-BE49-F238E27FC236}">
              <a16:creationId xmlns:a16="http://schemas.microsoft.com/office/drawing/2014/main" id="{259D9BB7-9500-44FB-9143-8ADBE1D5E5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04" name="Text Box 517">
          <a:extLst>
            <a:ext uri="{FF2B5EF4-FFF2-40B4-BE49-F238E27FC236}">
              <a16:creationId xmlns:a16="http://schemas.microsoft.com/office/drawing/2014/main" id="{CBD3FADD-C32F-4F80-8A36-1567C188C2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5" name="Text Box 518">
          <a:extLst>
            <a:ext uri="{FF2B5EF4-FFF2-40B4-BE49-F238E27FC236}">
              <a16:creationId xmlns:a16="http://schemas.microsoft.com/office/drawing/2014/main" id="{3752032C-D598-4DF2-A986-106CE9A7EF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06" name="Text Box 519">
          <a:extLst>
            <a:ext uri="{FF2B5EF4-FFF2-40B4-BE49-F238E27FC236}">
              <a16:creationId xmlns:a16="http://schemas.microsoft.com/office/drawing/2014/main" id="{D461DD6F-8DAB-4AFC-88BF-D72658CA938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07" name="Text Box 520">
          <a:extLst>
            <a:ext uri="{FF2B5EF4-FFF2-40B4-BE49-F238E27FC236}">
              <a16:creationId xmlns:a16="http://schemas.microsoft.com/office/drawing/2014/main" id="{4CA841C4-0BDF-49D7-96D5-98F6DDD752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08" name="Text Box 521">
          <a:extLst>
            <a:ext uri="{FF2B5EF4-FFF2-40B4-BE49-F238E27FC236}">
              <a16:creationId xmlns:a16="http://schemas.microsoft.com/office/drawing/2014/main" id="{81B2DACF-2E05-49F1-B553-7FC3729EC4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09" name="Text Box 522">
          <a:extLst>
            <a:ext uri="{FF2B5EF4-FFF2-40B4-BE49-F238E27FC236}">
              <a16:creationId xmlns:a16="http://schemas.microsoft.com/office/drawing/2014/main" id="{576AECA8-D446-4251-AAB9-B521363F9A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0" name="Text Box 523">
          <a:extLst>
            <a:ext uri="{FF2B5EF4-FFF2-40B4-BE49-F238E27FC236}">
              <a16:creationId xmlns:a16="http://schemas.microsoft.com/office/drawing/2014/main" id="{92159356-2E5A-4479-92AA-CE73D83B46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1" name="Text Box 524">
          <a:extLst>
            <a:ext uri="{FF2B5EF4-FFF2-40B4-BE49-F238E27FC236}">
              <a16:creationId xmlns:a16="http://schemas.microsoft.com/office/drawing/2014/main" id="{51B56E80-4DEF-460E-A7B7-51DDD8FA97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2" name="Text Box 525">
          <a:extLst>
            <a:ext uri="{FF2B5EF4-FFF2-40B4-BE49-F238E27FC236}">
              <a16:creationId xmlns:a16="http://schemas.microsoft.com/office/drawing/2014/main" id="{822C7FBC-37A8-462D-959E-857DA6ACF3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3" name="Text Box 526">
          <a:extLst>
            <a:ext uri="{FF2B5EF4-FFF2-40B4-BE49-F238E27FC236}">
              <a16:creationId xmlns:a16="http://schemas.microsoft.com/office/drawing/2014/main" id="{46F8AF07-FC0D-4855-B494-1737F140C7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4" name="Text Box 527">
          <a:extLst>
            <a:ext uri="{FF2B5EF4-FFF2-40B4-BE49-F238E27FC236}">
              <a16:creationId xmlns:a16="http://schemas.microsoft.com/office/drawing/2014/main" id="{5C4386A3-6F19-4758-BE15-EFD537908C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15" name="Text Box 528">
          <a:extLst>
            <a:ext uri="{FF2B5EF4-FFF2-40B4-BE49-F238E27FC236}">
              <a16:creationId xmlns:a16="http://schemas.microsoft.com/office/drawing/2014/main" id="{6968B0BE-EF1C-4619-AA11-5A09932839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6" name="Text Box 529">
          <a:extLst>
            <a:ext uri="{FF2B5EF4-FFF2-40B4-BE49-F238E27FC236}">
              <a16:creationId xmlns:a16="http://schemas.microsoft.com/office/drawing/2014/main" id="{7B55D19F-C032-43DC-A55F-E49CC3AB80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7" name="Text Box 530">
          <a:extLst>
            <a:ext uri="{FF2B5EF4-FFF2-40B4-BE49-F238E27FC236}">
              <a16:creationId xmlns:a16="http://schemas.microsoft.com/office/drawing/2014/main" id="{05703A5B-3E7A-420E-8DDA-920D11A11F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18" name="Text Box 531">
          <a:extLst>
            <a:ext uri="{FF2B5EF4-FFF2-40B4-BE49-F238E27FC236}">
              <a16:creationId xmlns:a16="http://schemas.microsoft.com/office/drawing/2014/main" id="{A1F7998D-AF46-4349-92F6-3B4F462D35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19" name="Text Box 532">
          <a:extLst>
            <a:ext uri="{FF2B5EF4-FFF2-40B4-BE49-F238E27FC236}">
              <a16:creationId xmlns:a16="http://schemas.microsoft.com/office/drawing/2014/main" id="{A2D150EF-2B8F-4457-A8CC-17F9488F69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0" name="Text Box 533">
          <a:extLst>
            <a:ext uri="{FF2B5EF4-FFF2-40B4-BE49-F238E27FC236}">
              <a16:creationId xmlns:a16="http://schemas.microsoft.com/office/drawing/2014/main" id="{159E8D85-3143-451F-A3BA-B8FC3779FF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1" name="Text Box 534">
          <a:extLst>
            <a:ext uri="{FF2B5EF4-FFF2-40B4-BE49-F238E27FC236}">
              <a16:creationId xmlns:a16="http://schemas.microsoft.com/office/drawing/2014/main" id="{183424BA-4977-4CB1-80BF-F2D62294D4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22" name="Text Box 535">
          <a:extLst>
            <a:ext uri="{FF2B5EF4-FFF2-40B4-BE49-F238E27FC236}">
              <a16:creationId xmlns:a16="http://schemas.microsoft.com/office/drawing/2014/main" id="{45F544FC-81F2-4F3B-80B9-73B6FFA165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3" name="Text Box 536">
          <a:extLst>
            <a:ext uri="{FF2B5EF4-FFF2-40B4-BE49-F238E27FC236}">
              <a16:creationId xmlns:a16="http://schemas.microsoft.com/office/drawing/2014/main" id="{4BA70D2C-5386-4682-89B6-1235FA5248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4" name="Text Box 537">
          <a:extLst>
            <a:ext uri="{FF2B5EF4-FFF2-40B4-BE49-F238E27FC236}">
              <a16:creationId xmlns:a16="http://schemas.microsoft.com/office/drawing/2014/main" id="{85F36869-BB1C-4387-B625-DDD46F97421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25" name="Text Box 538">
          <a:extLst>
            <a:ext uri="{FF2B5EF4-FFF2-40B4-BE49-F238E27FC236}">
              <a16:creationId xmlns:a16="http://schemas.microsoft.com/office/drawing/2014/main" id="{59FEFDAA-AFB3-4C7B-A4D2-E1DFD19674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26" name="Text Box 539">
          <a:extLst>
            <a:ext uri="{FF2B5EF4-FFF2-40B4-BE49-F238E27FC236}">
              <a16:creationId xmlns:a16="http://schemas.microsoft.com/office/drawing/2014/main" id="{18CCCBDC-F85B-454D-842B-67F3B9D144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7" name="Text Box 540">
          <a:extLst>
            <a:ext uri="{FF2B5EF4-FFF2-40B4-BE49-F238E27FC236}">
              <a16:creationId xmlns:a16="http://schemas.microsoft.com/office/drawing/2014/main" id="{D342174D-176C-466E-BEAE-FC1D3BCC63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8" name="Text Box 541">
          <a:extLst>
            <a:ext uri="{FF2B5EF4-FFF2-40B4-BE49-F238E27FC236}">
              <a16:creationId xmlns:a16="http://schemas.microsoft.com/office/drawing/2014/main" id="{1EEA46DB-CBBD-4E53-98BF-3BB45236E1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29" name="Text Box 542">
          <a:extLst>
            <a:ext uri="{FF2B5EF4-FFF2-40B4-BE49-F238E27FC236}">
              <a16:creationId xmlns:a16="http://schemas.microsoft.com/office/drawing/2014/main" id="{1F80E1DE-5A81-416F-B4BA-329E4C77D8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30" name="Text Box 543">
          <a:extLst>
            <a:ext uri="{FF2B5EF4-FFF2-40B4-BE49-F238E27FC236}">
              <a16:creationId xmlns:a16="http://schemas.microsoft.com/office/drawing/2014/main" id="{D9AEB002-AD4B-4FDF-BA0D-D57A45A2214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1" name="Text Box 544">
          <a:extLst>
            <a:ext uri="{FF2B5EF4-FFF2-40B4-BE49-F238E27FC236}">
              <a16:creationId xmlns:a16="http://schemas.microsoft.com/office/drawing/2014/main" id="{56DD6E00-C577-47F8-ABE9-5A7BB7F833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2" name="Text Box 545">
          <a:extLst>
            <a:ext uri="{FF2B5EF4-FFF2-40B4-BE49-F238E27FC236}">
              <a16:creationId xmlns:a16="http://schemas.microsoft.com/office/drawing/2014/main" id="{7C7BF7B5-7427-43F5-9082-F1F6C52A301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3" name="Text Box 546">
          <a:extLst>
            <a:ext uri="{FF2B5EF4-FFF2-40B4-BE49-F238E27FC236}">
              <a16:creationId xmlns:a16="http://schemas.microsoft.com/office/drawing/2014/main" id="{9A9B750F-E838-47B2-9765-C988150BFE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4" name="Text Box 547">
          <a:extLst>
            <a:ext uri="{FF2B5EF4-FFF2-40B4-BE49-F238E27FC236}">
              <a16:creationId xmlns:a16="http://schemas.microsoft.com/office/drawing/2014/main" id="{9DBEEE85-293C-475B-9EF5-A5B8A5B381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5" name="Text Box 548">
          <a:extLst>
            <a:ext uri="{FF2B5EF4-FFF2-40B4-BE49-F238E27FC236}">
              <a16:creationId xmlns:a16="http://schemas.microsoft.com/office/drawing/2014/main" id="{EC67C33F-1330-4731-8FD7-607BD1BEDE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6" name="Text Box 549">
          <a:extLst>
            <a:ext uri="{FF2B5EF4-FFF2-40B4-BE49-F238E27FC236}">
              <a16:creationId xmlns:a16="http://schemas.microsoft.com/office/drawing/2014/main" id="{B5DD4CD4-E82E-4D5E-AF74-CF3A16603EA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7" name="Text Box 550">
          <a:extLst>
            <a:ext uri="{FF2B5EF4-FFF2-40B4-BE49-F238E27FC236}">
              <a16:creationId xmlns:a16="http://schemas.microsoft.com/office/drawing/2014/main" id="{EE05572E-E314-4445-904D-984808F472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8" name="Text Box 551">
          <a:extLst>
            <a:ext uri="{FF2B5EF4-FFF2-40B4-BE49-F238E27FC236}">
              <a16:creationId xmlns:a16="http://schemas.microsoft.com/office/drawing/2014/main" id="{ECB5BDE9-586E-4145-91D7-FC3CB68BBF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39" name="Text Box 552">
          <a:extLst>
            <a:ext uri="{FF2B5EF4-FFF2-40B4-BE49-F238E27FC236}">
              <a16:creationId xmlns:a16="http://schemas.microsoft.com/office/drawing/2014/main" id="{0BC4D9F3-6F01-4379-8254-A653A4699A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0" name="Text Box 553">
          <a:extLst>
            <a:ext uri="{FF2B5EF4-FFF2-40B4-BE49-F238E27FC236}">
              <a16:creationId xmlns:a16="http://schemas.microsoft.com/office/drawing/2014/main" id="{729B31D8-C923-47FD-BC81-EF54A24AF7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1" name="Text Box 554">
          <a:extLst>
            <a:ext uri="{FF2B5EF4-FFF2-40B4-BE49-F238E27FC236}">
              <a16:creationId xmlns:a16="http://schemas.microsoft.com/office/drawing/2014/main" id="{0911B9DF-6589-4261-A07D-6255705FC1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2" name="Text Box 555">
          <a:extLst>
            <a:ext uri="{FF2B5EF4-FFF2-40B4-BE49-F238E27FC236}">
              <a16:creationId xmlns:a16="http://schemas.microsoft.com/office/drawing/2014/main" id="{0214AD90-73B0-40C2-B6D4-EA587CA827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3" name="Text Box 556">
          <a:extLst>
            <a:ext uri="{FF2B5EF4-FFF2-40B4-BE49-F238E27FC236}">
              <a16:creationId xmlns:a16="http://schemas.microsoft.com/office/drawing/2014/main" id="{E3165111-DEDE-4582-96E4-C4762032B9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4" name="Text Box 557">
          <a:extLst>
            <a:ext uri="{FF2B5EF4-FFF2-40B4-BE49-F238E27FC236}">
              <a16:creationId xmlns:a16="http://schemas.microsoft.com/office/drawing/2014/main" id="{1ADA7C1F-4115-4AF9-9AC2-6EFEF884BE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5" name="Text Box 558">
          <a:extLst>
            <a:ext uri="{FF2B5EF4-FFF2-40B4-BE49-F238E27FC236}">
              <a16:creationId xmlns:a16="http://schemas.microsoft.com/office/drawing/2014/main" id="{C3BC3FE0-745E-4A1B-B380-C8A353A612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6" name="Text Box 559">
          <a:extLst>
            <a:ext uri="{FF2B5EF4-FFF2-40B4-BE49-F238E27FC236}">
              <a16:creationId xmlns:a16="http://schemas.microsoft.com/office/drawing/2014/main" id="{96207A92-0A08-4177-BC40-390C82A97C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7" name="Text Box 560">
          <a:extLst>
            <a:ext uri="{FF2B5EF4-FFF2-40B4-BE49-F238E27FC236}">
              <a16:creationId xmlns:a16="http://schemas.microsoft.com/office/drawing/2014/main" id="{67872DC9-74B6-4E80-BB60-DCC1CD76A1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8" name="Text Box 561">
          <a:extLst>
            <a:ext uri="{FF2B5EF4-FFF2-40B4-BE49-F238E27FC236}">
              <a16:creationId xmlns:a16="http://schemas.microsoft.com/office/drawing/2014/main" id="{B461CE81-755C-4929-B7C4-EF66ABC35A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49" name="Text Box 562">
          <a:extLst>
            <a:ext uri="{FF2B5EF4-FFF2-40B4-BE49-F238E27FC236}">
              <a16:creationId xmlns:a16="http://schemas.microsoft.com/office/drawing/2014/main" id="{26A3DF59-7B74-4F82-BEFA-987B5F8C54D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0" name="Text Box 563">
          <a:extLst>
            <a:ext uri="{FF2B5EF4-FFF2-40B4-BE49-F238E27FC236}">
              <a16:creationId xmlns:a16="http://schemas.microsoft.com/office/drawing/2014/main" id="{29533F4F-09ED-41B7-B4CF-2BA922DD89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1" name="Text Box 564">
          <a:extLst>
            <a:ext uri="{FF2B5EF4-FFF2-40B4-BE49-F238E27FC236}">
              <a16:creationId xmlns:a16="http://schemas.microsoft.com/office/drawing/2014/main" id="{C7B510EE-B6A3-49AC-ABD5-2685DC6102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2" name="Text Box 565">
          <a:extLst>
            <a:ext uri="{FF2B5EF4-FFF2-40B4-BE49-F238E27FC236}">
              <a16:creationId xmlns:a16="http://schemas.microsoft.com/office/drawing/2014/main" id="{2832A256-2CE1-4A2F-ADA8-00A9D7CD1C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3" name="Text Box 566">
          <a:extLst>
            <a:ext uri="{FF2B5EF4-FFF2-40B4-BE49-F238E27FC236}">
              <a16:creationId xmlns:a16="http://schemas.microsoft.com/office/drawing/2014/main" id="{0E83A4FD-E799-45C3-8535-869D241D07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4" name="Text Box 567">
          <a:extLst>
            <a:ext uri="{FF2B5EF4-FFF2-40B4-BE49-F238E27FC236}">
              <a16:creationId xmlns:a16="http://schemas.microsoft.com/office/drawing/2014/main" id="{F86340DF-B850-4A8D-9F3C-2CDA8D0F78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355" name="Text Box 568">
          <a:extLst>
            <a:ext uri="{FF2B5EF4-FFF2-40B4-BE49-F238E27FC236}">
              <a16:creationId xmlns:a16="http://schemas.microsoft.com/office/drawing/2014/main" id="{F25F518B-09AA-4FD3-A112-A158B28887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6" name="Text Box 569">
          <a:extLst>
            <a:ext uri="{FF2B5EF4-FFF2-40B4-BE49-F238E27FC236}">
              <a16:creationId xmlns:a16="http://schemas.microsoft.com/office/drawing/2014/main" id="{C700858E-CDE9-4A37-B9E9-A36620ED14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57" name="Text Box 570">
          <a:extLst>
            <a:ext uri="{FF2B5EF4-FFF2-40B4-BE49-F238E27FC236}">
              <a16:creationId xmlns:a16="http://schemas.microsoft.com/office/drawing/2014/main" id="{B13E7E17-48D5-4B8C-AFB5-C34244A563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58" name="Text Box 571">
          <a:extLst>
            <a:ext uri="{FF2B5EF4-FFF2-40B4-BE49-F238E27FC236}">
              <a16:creationId xmlns:a16="http://schemas.microsoft.com/office/drawing/2014/main" id="{B13EDB18-2E40-49CB-9D28-FA56BF6BD1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59" name="Text Box 572">
          <a:extLst>
            <a:ext uri="{FF2B5EF4-FFF2-40B4-BE49-F238E27FC236}">
              <a16:creationId xmlns:a16="http://schemas.microsoft.com/office/drawing/2014/main" id="{300A4607-0F3C-4107-8AC4-3C932CCA98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0" name="Text Box 573">
          <a:extLst>
            <a:ext uri="{FF2B5EF4-FFF2-40B4-BE49-F238E27FC236}">
              <a16:creationId xmlns:a16="http://schemas.microsoft.com/office/drawing/2014/main" id="{07C1770F-1A32-41C6-AD88-6482ACFCE7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1" name="Text Box 574">
          <a:extLst>
            <a:ext uri="{FF2B5EF4-FFF2-40B4-BE49-F238E27FC236}">
              <a16:creationId xmlns:a16="http://schemas.microsoft.com/office/drawing/2014/main" id="{EA740983-11F5-406A-AE81-1A84C35B21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2" name="Text Box 575">
          <a:extLst>
            <a:ext uri="{FF2B5EF4-FFF2-40B4-BE49-F238E27FC236}">
              <a16:creationId xmlns:a16="http://schemas.microsoft.com/office/drawing/2014/main" id="{7FCBE43C-7D6C-4328-8BD0-A028629207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3" name="Text Box 576">
          <a:extLst>
            <a:ext uri="{FF2B5EF4-FFF2-40B4-BE49-F238E27FC236}">
              <a16:creationId xmlns:a16="http://schemas.microsoft.com/office/drawing/2014/main" id="{DAA64FCE-4C14-4C54-8FEC-A89DAC7F11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64" name="Text Box 577">
          <a:extLst>
            <a:ext uri="{FF2B5EF4-FFF2-40B4-BE49-F238E27FC236}">
              <a16:creationId xmlns:a16="http://schemas.microsoft.com/office/drawing/2014/main" id="{A0E555A0-F4B1-4F10-BF8F-B4BAB62C31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5" name="Text Box 578">
          <a:extLst>
            <a:ext uri="{FF2B5EF4-FFF2-40B4-BE49-F238E27FC236}">
              <a16:creationId xmlns:a16="http://schemas.microsoft.com/office/drawing/2014/main" id="{E914BE0C-11DD-43B3-A6A9-1E1593375C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6" name="Text Box 579">
          <a:extLst>
            <a:ext uri="{FF2B5EF4-FFF2-40B4-BE49-F238E27FC236}">
              <a16:creationId xmlns:a16="http://schemas.microsoft.com/office/drawing/2014/main" id="{8ADD4D37-65DD-475C-8403-15941E6D28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67" name="Text Box 580">
          <a:extLst>
            <a:ext uri="{FF2B5EF4-FFF2-40B4-BE49-F238E27FC236}">
              <a16:creationId xmlns:a16="http://schemas.microsoft.com/office/drawing/2014/main" id="{6ECB426B-1A33-41E2-858E-13F5B936371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8" name="Text Box 581">
          <a:extLst>
            <a:ext uri="{FF2B5EF4-FFF2-40B4-BE49-F238E27FC236}">
              <a16:creationId xmlns:a16="http://schemas.microsoft.com/office/drawing/2014/main" id="{86E5F6D9-3B8F-4B0D-9E61-56C475265E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69" name="Text Box 582">
          <a:extLst>
            <a:ext uri="{FF2B5EF4-FFF2-40B4-BE49-F238E27FC236}">
              <a16:creationId xmlns:a16="http://schemas.microsoft.com/office/drawing/2014/main" id="{BBC5FC4E-6341-4C71-B09A-4B8CF6F078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0" name="Text Box 583">
          <a:extLst>
            <a:ext uri="{FF2B5EF4-FFF2-40B4-BE49-F238E27FC236}">
              <a16:creationId xmlns:a16="http://schemas.microsoft.com/office/drawing/2014/main" id="{41DFB02A-4DFC-45EB-BB8F-1682CAF5ED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71" name="Text Box 584">
          <a:extLst>
            <a:ext uri="{FF2B5EF4-FFF2-40B4-BE49-F238E27FC236}">
              <a16:creationId xmlns:a16="http://schemas.microsoft.com/office/drawing/2014/main" id="{B569C874-7C2D-4B92-868C-7DE873C116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2" name="Text Box 585">
          <a:extLst>
            <a:ext uri="{FF2B5EF4-FFF2-40B4-BE49-F238E27FC236}">
              <a16:creationId xmlns:a16="http://schemas.microsoft.com/office/drawing/2014/main" id="{81D0DF7B-D77C-4658-9855-32CA8A235D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3" name="Text Box 586">
          <a:extLst>
            <a:ext uri="{FF2B5EF4-FFF2-40B4-BE49-F238E27FC236}">
              <a16:creationId xmlns:a16="http://schemas.microsoft.com/office/drawing/2014/main" id="{9B28FC33-4F3A-4E53-BCBB-7624F6D30B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74" name="Text Box 587">
          <a:extLst>
            <a:ext uri="{FF2B5EF4-FFF2-40B4-BE49-F238E27FC236}">
              <a16:creationId xmlns:a16="http://schemas.microsoft.com/office/drawing/2014/main" id="{998AA8C8-7353-4B56-A9D3-EA8D1DF33C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75" name="Text Box 588">
          <a:extLst>
            <a:ext uri="{FF2B5EF4-FFF2-40B4-BE49-F238E27FC236}">
              <a16:creationId xmlns:a16="http://schemas.microsoft.com/office/drawing/2014/main" id="{4759765A-370F-46DD-BE55-66A3152A4F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6" name="Text Box 589">
          <a:extLst>
            <a:ext uri="{FF2B5EF4-FFF2-40B4-BE49-F238E27FC236}">
              <a16:creationId xmlns:a16="http://schemas.microsoft.com/office/drawing/2014/main" id="{B4CBDC8F-1E91-4237-A1BD-F64A1D06EE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7" name="Text Box 590">
          <a:extLst>
            <a:ext uri="{FF2B5EF4-FFF2-40B4-BE49-F238E27FC236}">
              <a16:creationId xmlns:a16="http://schemas.microsoft.com/office/drawing/2014/main" id="{61C7FDCE-BB0D-47A8-8365-2B403610AD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78" name="Text Box 591">
          <a:extLst>
            <a:ext uri="{FF2B5EF4-FFF2-40B4-BE49-F238E27FC236}">
              <a16:creationId xmlns:a16="http://schemas.microsoft.com/office/drawing/2014/main" id="{69F58115-050B-43EE-B59A-CF2B799A09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379" name="Text Box 592">
          <a:extLst>
            <a:ext uri="{FF2B5EF4-FFF2-40B4-BE49-F238E27FC236}">
              <a16:creationId xmlns:a16="http://schemas.microsoft.com/office/drawing/2014/main" id="{0D926645-3F02-43E4-978A-0AB0C0B2C0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0" name="Text Box 593">
          <a:extLst>
            <a:ext uri="{FF2B5EF4-FFF2-40B4-BE49-F238E27FC236}">
              <a16:creationId xmlns:a16="http://schemas.microsoft.com/office/drawing/2014/main" id="{E257A43D-75EB-4981-AA74-D92F067BDF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1" name="Text Box 594">
          <a:extLst>
            <a:ext uri="{FF2B5EF4-FFF2-40B4-BE49-F238E27FC236}">
              <a16:creationId xmlns:a16="http://schemas.microsoft.com/office/drawing/2014/main" id="{46C630EC-D524-4E1B-8495-19F83496C9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2" name="Text Box 595">
          <a:extLst>
            <a:ext uri="{FF2B5EF4-FFF2-40B4-BE49-F238E27FC236}">
              <a16:creationId xmlns:a16="http://schemas.microsoft.com/office/drawing/2014/main" id="{08B0C9D0-9A44-431C-8701-11261CDA2B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3" name="Text Box 596">
          <a:extLst>
            <a:ext uri="{FF2B5EF4-FFF2-40B4-BE49-F238E27FC236}">
              <a16:creationId xmlns:a16="http://schemas.microsoft.com/office/drawing/2014/main" id="{74807076-8F22-49E4-BD3F-15C1F31F52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4" name="Text Box 597">
          <a:extLst>
            <a:ext uri="{FF2B5EF4-FFF2-40B4-BE49-F238E27FC236}">
              <a16:creationId xmlns:a16="http://schemas.microsoft.com/office/drawing/2014/main" id="{A5C86B02-F737-4D30-B085-67C3C28B0E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5" name="Text Box 598">
          <a:extLst>
            <a:ext uri="{FF2B5EF4-FFF2-40B4-BE49-F238E27FC236}">
              <a16:creationId xmlns:a16="http://schemas.microsoft.com/office/drawing/2014/main" id="{85320FEF-5794-42D5-B999-7F96B11034D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6" name="Text Box 599">
          <a:extLst>
            <a:ext uri="{FF2B5EF4-FFF2-40B4-BE49-F238E27FC236}">
              <a16:creationId xmlns:a16="http://schemas.microsoft.com/office/drawing/2014/main" id="{D3B6FC48-8D1B-43AF-AB63-B033CDE631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7" name="Text Box 600">
          <a:extLst>
            <a:ext uri="{FF2B5EF4-FFF2-40B4-BE49-F238E27FC236}">
              <a16:creationId xmlns:a16="http://schemas.microsoft.com/office/drawing/2014/main" id="{D97E7A23-6BB4-48BA-B419-7AA1A36A9A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8" name="Text Box 601">
          <a:extLst>
            <a:ext uri="{FF2B5EF4-FFF2-40B4-BE49-F238E27FC236}">
              <a16:creationId xmlns:a16="http://schemas.microsoft.com/office/drawing/2014/main" id="{61DC4148-A143-406C-B9B3-908D652226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89" name="Text Box 602">
          <a:extLst>
            <a:ext uri="{FF2B5EF4-FFF2-40B4-BE49-F238E27FC236}">
              <a16:creationId xmlns:a16="http://schemas.microsoft.com/office/drawing/2014/main" id="{B4B20628-0827-4C21-A445-DFCD3F5A42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0" name="Text Box 603">
          <a:extLst>
            <a:ext uri="{FF2B5EF4-FFF2-40B4-BE49-F238E27FC236}">
              <a16:creationId xmlns:a16="http://schemas.microsoft.com/office/drawing/2014/main" id="{B681F2B9-8E19-4F5F-8916-69B36BA079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1" name="Text Box 604">
          <a:extLst>
            <a:ext uri="{FF2B5EF4-FFF2-40B4-BE49-F238E27FC236}">
              <a16:creationId xmlns:a16="http://schemas.microsoft.com/office/drawing/2014/main" id="{72E4B484-EE6C-43BA-885D-BD71E3CB97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2" name="Text Box 605">
          <a:extLst>
            <a:ext uri="{FF2B5EF4-FFF2-40B4-BE49-F238E27FC236}">
              <a16:creationId xmlns:a16="http://schemas.microsoft.com/office/drawing/2014/main" id="{323D18BC-AACD-4832-B97D-E5754FFA5D9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3" name="Text Box 606">
          <a:extLst>
            <a:ext uri="{FF2B5EF4-FFF2-40B4-BE49-F238E27FC236}">
              <a16:creationId xmlns:a16="http://schemas.microsoft.com/office/drawing/2014/main" id="{3841BD02-695B-43EA-A1F0-73514C8253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4" name="Text Box 607">
          <a:extLst>
            <a:ext uri="{FF2B5EF4-FFF2-40B4-BE49-F238E27FC236}">
              <a16:creationId xmlns:a16="http://schemas.microsoft.com/office/drawing/2014/main" id="{D2E50423-64DA-4C99-857A-F0F90FBF02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5" name="Text Box 608">
          <a:extLst>
            <a:ext uri="{FF2B5EF4-FFF2-40B4-BE49-F238E27FC236}">
              <a16:creationId xmlns:a16="http://schemas.microsoft.com/office/drawing/2014/main" id="{FE620A17-CAAC-43DB-8DAB-B2CBFC2BFA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6" name="Text Box 609">
          <a:extLst>
            <a:ext uri="{FF2B5EF4-FFF2-40B4-BE49-F238E27FC236}">
              <a16:creationId xmlns:a16="http://schemas.microsoft.com/office/drawing/2014/main" id="{60367113-F8E7-4EE3-9F65-13B3F5BF0A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7" name="Text Box 610">
          <a:extLst>
            <a:ext uri="{FF2B5EF4-FFF2-40B4-BE49-F238E27FC236}">
              <a16:creationId xmlns:a16="http://schemas.microsoft.com/office/drawing/2014/main" id="{88A469EC-DB6B-43EA-9DA3-A5341ABC47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8" name="Text Box 611">
          <a:extLst>
            <a:ext uri="{FF2B5EF4-FFF2-40B4-BE49-F238E27FC236}">
              <a16:creationId xmlns:a16="http://schemas.microsoft.com/office/drawing/2014/main" id="{7D31D49A-3197-4ED2-BD97-F00EB54C80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399" name="Text Box 612">
          <a:extLst>
            <a:ext uri="{FF2B5EF4-FFF2-40B4-BE49-F238E27FC236}">
              <a16:creationId xmlns:a16="http://schemas.microsoft.com/office/drawing/2014/main" id="{F48C26A7-7691-4BD9-BA7A-9D577EB401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00" name="Text Box 613">
          <a:extLst>
            <a:ext uri="{FF2B5EF4-FFF2-40B4-BE49-F238E27FC236}">
              <a16:creationId xmlns:a16="http://schemas.microsoft.com/office/drawing/2014/main" id="{491A6D38-46C1-439F-926A-ABFC87C004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01" name="Text Box 614">
          <a:extLst>
            <a:ext uri="{FF2B5EF4-FFF2-40B4-BE49-F238E27FC236}">
              <a16:creationId xmlns:a16="http://schemas.microsoft.com/office/drawing/2014/main" id="{0BC5C915-1AA7-46CD-9856-D5105CDAF2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02" name="Text Box 615">
          <a:extLst>
            <a:ext uri="{FF2B5EF4-FFF2-40B4-BE49-F238E27FC236}">
              <a16:creationId xmlns:a16="http://schemas.microsoft.com/office/drawing/2014/main" id="{F617FB99-CCE3-4E2B-9ECD-4919E1BC9F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03" name="Text Box 616">
          <a:extLst>
            <a:ext uri="{FF2B5EF4-FFF2-40B4-BE49-F238E27FC236}">
              <a16:creationId xmlns:a16="http://schemas.microsoft.com/office/drawing/2014/main" id="{CC2726FC-EE2D-47C5-874D-697E64D06F8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04" name="Text Box 617">
          <a:extLst>
            <a:ext uri="{FF2B5EF4-FFF2-40B4-BE49-F238E27FC236}">
              <a16:creationId xmlns:a16="http://schemas.microsoft.com/office/drawing/2014/main" id="{C5F990FC-51C9-4BD0-B081-06B023F0AA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405" name="Text Box 485">
          <a:extLst>
            <a:ext uri="{FF2B5EF4-FFF2-40B4-BE49-F238E27FC236}">
              <a16:creationId xmlns:a16="http://schemas.microsoft.com/office/drawing/2014/main" id="{7DDE497D-7A2F-4756-A8DE-855D6961CB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406" name="Text Box 486">
          <a:extLst>
            <a:ext uri="{FF2B5EF4-FFF2-40B4-BE49-F238E27FC236}">
              <a16:creationId xmlns:a16="http://schemas.microsoft.com/office/drawing/2014/main" id="{33D89C12-CED3-4E5B-87F7-A10AADE4CC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407" name="Text Box 487">
          <a:extLst>
            <a:ext uri="{FF2B5EF4-FFF2-40B4-BE49-F238E27FC236}">
              <a16:creationId xmlns:a16="http://schemas.microsoft.com/office/drawing/2014/main" id="{18C6EE65-FE47-4E0C-A3AE-1D735CB814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408" name="Text Box 488">
          <a:extLst>
            <a:ext uri="{FF2B5EF4-FFF2-40B4-BE49-F238E27FC236}">
              <a16:creationId xmlns:a16="http://schemas.microsoft.com/office/drawing/2014/main" id="{55E627D5-8B80-4298-B1A7-3246FA84E3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09" name="Text Box 415">
          <a:extLst>
            <a:ext uri="{FF2B5EF4-FFF2-40B4-BE49-F238E27FC236}">
              <a16:creationId xmlns:a16="http://schemas.microsoft.com/office/drawing/2014/main" id="{34B569D3-CFC3-4920-972E-DC9AC1C6EB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0" name="Text Box 416">
          <a:extLst>
            <a:ext uri="{FF2B5EF4-FFF2-40B4-BE49-F238E27FC236}">
              <a16:creationId xmlns:a16="http://schemas.microsoft.com/office/drawing/2014/main" id="{A8A7A6B6-3ACB-42BE-8518-37743E1CDC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1" name="Text Box 417">
          <a:extLst>
            <a:ext uri="{FF2B5EF4-FFF2-40B4-BE49-F238E27FC236}">
              <a16:creationId xmlns:a16="http://schemas.microsoft.com/office/drawing/2014/main" id="{0EB1266F-AC6E-4611-89DF-D6848F65EB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2" name="Text Box 418">
          <a:extLst>
            <a:ext uri="{FF2B5EF4-FFF2-40B4-BE49-F238E27FC236}">
              <a16:creationId xmlns:a16="http://schemas.microsoft.com/office/drawing/2014/main" id="{81FFD54E-E8FE-4DB7-BDF3-A17AD02A6C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3" name="Text Box 419">
          <a:extLst>
            <a:ext uri="{FF2B5EF4-FFF2-40B4-BE49-F238E27FC236}">
              <a16:creationId xmlns:a16="http://schemas.microsoft.com/office/drawing/2014/main" id="{8598A257-61C7-4C22-AFC1-DDF81AEDE8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4" name="Text Box 420">
          <a:extLst>
            <a:ext uri="{FF2B5EF4-FFF2-40B4-BE49-F238E27FC236}">
              <a16:creationId xmlns:a16="http://schemas.microsoft.com/office/drawing/2014/main" id="{CFF4840D-897D-4A7B-A105-D6B4AA1FFD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5" name="Text Box 421">
          <a:extLst>
            <a:ext uri="{FF2B5EF4-FFF2-40B4-BE49-F238E27FC236}">
              <a16:creationId xmlns:a16="http://schemas.microsoft.com/office/drawing/2014/main" id="{91BB31AC-D7F4-4616-82FC-19DC1D2644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6" name="Text Box 422">
          <a:extLst>
            <a:ext uri="{FF2B5EF4-FFF2-40B4-BE49-F238E27FC236}">
              <a16:creationId xmlns:a16="http://schemas.microsoft.com/office/drawing/2014/main" id="{91757FF3-3243-4439-B28B-F7B12AFA50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7" name="Text Box 423">
          <a:extLst>
            <a:ext uri="{FF2B5EF4-FFF2-40B4-BE49-F238E27FC236}">
              <a16:creationId xmlns:a16="http://schemas.microsoft.com/office/drawing/2014/main" id="{604CA5D8-C8C5-4F91-8CD9-E3D4C6BBF8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8" name="Text Box 424">
          <a:extLst>
            <a:ext uri="{FF2B5EF4-FFF2-40B4-BE49-F238E27FC236}">
              <a16:creationId xmlns:a16="http://schemas.microsoft.com/office/drawing/2014/main" id="{BCACCADA-630C-499D-8BC4-ECABEF1EB3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19" name="Text Box 425">
          <a:extLst>
            <a:ext uri="{FF2B5EF4-FFF2-40B4-BE49-F238E27FC236}">
              <a16:creationId xmlns:a16="http://schemas.microsoft.com/office/drawing/2014/main" id="{2FCA839D-016B-4CA1-A675-24F17E0AA4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0" name="Text Box 426">
          <a:extLst>
            <a:ext uri="{FF2B5EF4-FFF2-40B4-BE49-F238E27FC236}">
              <a16:creationId xmlns:a16="http://schemas.microsoft.com/office/drawing/2014/main" id="{E6E23CA4-09C1-4692-973E-77165F233B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1" name="Text Box 427">
          <a:extLst>
            <a:ext uri="{FF2B5EF4-FFF2-40B4-BE49-F238E27FC236}">
              <a16:creationId xmlns:a16="http://schemas.microsoft.com/office/drawing/2014/main" id="{A667511C-93E6-4181-8BAF-B084D292EE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2" name="Text Box 428">
          <a:extLst>
            <a:ext uri="{FF2B5EF4-FFF2-40B4-BE49-F238E27FC236}">
              <a16:creationId xmlns:a16="http://schemas.microsoft.com/office/drawing/2014/main" id="{EB786384-63EF-44F4-A768-5877FA3998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3" name="Text Box 429">
          <a:extLst>
            <a:ext uri="{FF2B5EF4-FFF2-40B4-BE49-F238E27FC236}">
              <a16:creationId xmlns:a16="http://schemas.microsoft.com/office/drawing/2014/main" id="{6BD811E8-0265-4493-ACA4-329011087D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4" name="Text Box 430">
          <a:extLst>
            <a:ext uri="{FF2B5EF4-FFF2-40B4-BE49-F238E27FC236}">
              <a16:creationId xmlns:a16="http://schemas.microsoft.com/office/drawing/2014/main" id="{A7C34BC0-5A71-4503-86B9-1C17BAF8A1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5" name="Text Box 431">
          <a:extLst>
            <a:ext uri="{FF2B5EF4-FFF2-40B4-BE49-F238E27FC236}">
              <a16:creationId xmlns:a16="http://schemas.microsoft.com/office/drawing/2014/main" id="{00D792D2-DC9A-463C-89DD-241BC7B0E08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6" name="Text Box 432">
          <a:extLst>
            <a:ext uri="{FF2B5EF4-FFF2-40B4-BE49-F238E27FC236}">
              <a16:creationId xmlns:a16="http://schemas.microsoft.com/office/drawing/2014/main" id="{157AA6DD-42B9-443C-B4A6-54E94A8DB6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7" name="Text Box 433">
          <a:extLst>
            <a:ext uri="{FF2B5EF4-FFF2-40B4-BE49-F238E27FC236}">
              <a16:creationId xmlns:a16="http://schemas.microsoft.com/office/drawing/2014/main" id="{3CAE0047-7E89-4C8C-A370-103AF85576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8" name="Text Box 434">
          <a:extLst>
            <a:ext uri="{FF2B5EF4-FFF2-40B4-BE49-F238E27FC236}">
              <a16:creationId xmlns:a16="http://schemas.microsoft.com/office/drawing/2014/main" id="{2E7D4349-0FE6-4E7B-A4B7-139AB69A87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29" name="Text Box 435">
          <a:extLst>
            <a:ext uri="{FF2B5EF4-FFF2-40B4-BE49-F238E27FC236}">
              <a16:creationId xmlns:a16="http://schemas.microsoft.com/office/drawing/2014/main" id="{DD3DEF5B-9009-40F6-811E-2F972CCE19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30" name="Text Box 436">
          <a:extLst>
            <a:ext uri="{FF2B5EF4-FFF2-40B4-BE49-F238E27FC236}">
              <a16:creationId xmlns:a16="http://schemas.microsoft.com/office/drawing/2014/main" id="{EF93F5CC-D824-491C-9CAF-EF5606167E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31" name="Text Box 437">
          <a:extLst>
            <a:ext uri="{FF2B5EF4-FFF2-40B4-BE49-F238E27FC236}">
              <a16:creationId xmlns:a16="http://schemas.microsoft.com/office/drawing/2014/main" id="{9FCD85E1-41CD-44B1-A4E6-B0DFF8D00F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32" name="Text Box 438">
          <a:extLst>
            <a:ext uri="{FF2B5EF4-FFF2-40B4-BE49-F238E27FC236}">
              <a16:creationId xmlns:a16="http://schemas.microsoft.com/office/drawing/2014/main" id="{4C073412-548D-4F1F-A6F7-C28BF2CA07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3" name="Text Box 485">
          <a:extLst>
            <a:ext uri="{FF2B5EF4-FFF2-40B4-BE49-F238E27FC236}">
              <a16:creationId xmlns:a16="http://schemas.microsoft.com/office/drawing/2014/main" id="{2D3C6B02-9157-470D-AB10-30B56025A41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4" name="Text Box 486">
          <a:extLst>
            <a:ext uri="{FF2B5EF4-FFF2-40B4-BE49-F238E27FC236}">
              <a16:creationId xmlns:a16="http://schemas.microsoft.com/office/drawing/2014/main" id="{7FAA7723-D762-4907-AC14-292360750A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5" name="Text Box 487">
          <a:extLst>
            <a:ext uri="{FF2B5EF4-FFF2-40B4-BE49-F238E27FC236}">
              <a16:creationId xmlns:a16="http://schemas.microsoft.com/office/drawing/2014/main" id="{F1003D74-9698-40D3-AF51-E0A25177C8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6" name="Text Box 488">
          <a:extLst>
            <a:ext uri="{FF2B5EF4-FFF2-40B4-BE49-F238E27FC236}">
              <a16:creationId xmlns:a16="http://schemas.microsoft.com/office/drawing/2014/main" id="{3F9307B6-9660-4723-9CC6-BB353C9E80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7" name="Text Box 427">
          <a:extLst>
            <a:ext uri="{FF2B5EF4-FFF2-40B4-BE49-F238E27FC236}">
              <a16:creationId xmlns:a16="http://schemas.microsoft.com/office/drawing/2014/main" id="{81105BEA-AF5D-4398-A1F4-B94FA2ADD1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8" name="Text Box 428">
          <a:extLst>
            <a:ext uri="{FF2B5EF4-FFF2-40B4-BE49-F238E27FC236}">
              <a16:creationId xmlns:a16="http://schemas.microsoft.com/office/drawing/2014/main" id="{2F751834-ADF7-4735-963B-9E52491E90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39" name="Text Box 429">
          <a:extLst>
            <a:ext uri="{FF2B5EF4-FFF2-40B4-BE49-F238E27FC236}">
              <a16:creationId xmlns:a16="http://schemas.microsoft.com/office/drawing/2014/main" id="{8EAAC4BD-4C7E-4156-9921-244532E947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0" name="Text Box 430">
          <a:extLst>
            <a:ext uri="{FF2B5EF4-FFF2-40B4-BE49-F238E27FC236}">
              <a16:creationId xmlns:a16="http://schemas.microsoft.com/office/drawing/2014/main" id="{90EA0D05-C2E9-493C-8E9C-E54153FF54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1" name="Text Box 431">
          <a:extLst>
            <a:ext uri="{FF2B5EF4-FFF2-40B4-BE49-F238E27FC236}">
              <a16:creationId xmlns:a16="http://schemas.microsoft.com/office/drawing/2014/main" id="{BB0D3F9C-6363-4A41-99F1-DF7C4FAEBE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2" name="Text Box 432">
          <a:extLst>
            <a:ext uri="{FF2B5EF4-FFF2-40B4-BE49-F238E27FC236}">
              <a16:creationId xmlns:a16="http://schemas.microsoft.com/office/drawing/2014/main" id="{B68D5C3A-8C81-472C-99C8-FCFFE7CA6B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3" name="Text Box 433">
          <a:extLst>
            <a:ext uri="{FF2B5EF4-FFF2-40B4-BE49-F238E27FC236}">
              <a16:creationId xmlns:a16="http://schemas.microsoft.com/office/drawing/2014/main" id="{3849D8CF-6D3C-4EB3-B516-7E651F3E9C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4" name="Text Box 434">
          <a:extLst>
            <a:ext uri="{FF2B5EF4-FFF2-40B4-BE49-F238E27FC236}">
              <a16:creationId xmlns:a16="http://schemas.microsoft.com/office/drawing/2014/main" id="{3328D0F1-8AA7-4E22-905D-EE1BE0BF85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5" name="Text Box 435">
          <a:extLst>
            <a:ext uri="{FF2B5EF4-FFF2-40B4-BE49-F238E27FC236}">
              <a16:creationId xmlns:a16="http://schemas.microsoft.com/office/drawing/2014/main" id="{23D80CDA-DD5B-4BA4-B4E8-A61A3866AF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6" name="Text Box 436">
          <a:extLst>
            <a:ext uri="{FF2B5EF4-FFF2-40B4-BE49-F238E27FC236}">
              <a16:creationId xmlns:a16="http://schemas.microsoft.com/office/drawing/2014/main" id="{B444E11A-4D82-4BDA-A57E-A82A5DB871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7" name="Text Box 437">
          <a:extLst>
            <a:ext uri="{FF2B5EF4-FFF2-40B4-BE49-F238E27FC236}">
              <a16:creationId xmlns:a16="http://schemas.microsoft.com/office/drawing/2014/main" id="{B33F6189-75C2-4546-BA03-845B6255DE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448" name="Text Box 438">
          <a:extLst>
            <a:ext uri="{FF2B5EF4-FFF2-40B4-BE49-F238E27FC236}">
              <a16:creationId xmlns:a16="http://schemas.microsoft.com/office/drawing/2014/main" id="{45D2FBCC-69EF-42DD-B65F-BAF46E269B1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49" name="Text Box 427">
          <a:extLst>
            <a:ext uri="{FF2B5EF4-FFF2-40B4-BE49-F238E27FC236}">
              <a16:creationId xmlns:a16="http://schemas.microsoft.com/office/drawing/2014/main" id="{023CC0A6-32E7-45C4-B219-D925DF2B51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0" name="Text Box 428">
          <a:extLst>
            <a:ext uri="{FF2B5EF4-FFF2-40B4-BE49-F238E27FC236}">
              <a16:creationId xmlns:a16="http://schemas.microsoft.com/office/drawing/2014/main" id="{602C3660-CE7D-48A8-8196-4043F2ADDB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1" name="Text Box 429">
          <a:extLst>
            <a:ext uri="{FF2B5EF4-FFF2-40B4-BE49-F238E27FC236}">
              <a16:creationId xmlns:a16="http://schemas.microsoft.com/office/drawing/2014/main" id="{D8F2CAFB-2AFE-43F2-9688-808E6560BE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2" name="Text Box 430">
          <a:extLst>
            <a:ext uri="{FF2B5EF4-FFF2-40B4-BE49-F238E27FC236}">
              <a16:creationId xmlns:a16="http://schemas.microsoft.com/office/drawing/2014/main" id="{CFA968C4-D13A-43B2-8015-5CB685FD78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3" name="Text Box 431">
          <a:extLst>
            <a:ext uri="{FF2B5EF4-FFF2-40B4-BE49-F238E27FC236}">
              <a16:creationId xmlns:a16="http://schemas.microsoft.com/office/drawing/2014/main" id="{FFB53224-6810-4D30-8BF9-F8D93C5E32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4" name="Text Box 432">
          <a:extLst>
            <a:ext uri="{FF2B5EF4-FFF2-40B4-BE49-F238E27FC236}">
              <a16:creationId xmlns:a16="http://schemas.microsoft.com/office/drawing/2014/main" id="{5E48D87F-9DCF-4ED4-9D5F-ED2DC78E9C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5" name="Text Box 433">
          <a:extLst>
            <a:ext uri="{FF2B5EF4-FFF2-40B4-BE49-F238E27FC236}">
              <a16:creationId xmlns:a16="http://schemas.microsoft.com/office/drawing/2014/main" id="{0EE020A9-C430-48B5-8B5B-EC416DC96B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6" name="Text Box 434">
          <a:extLst>
            <a:ext uri="{FF2B5EF4-FFF2-40B4-BE49-F238E27FC236}">
              <a16:creationId xmlns:a16="http://schemas.microsoft.com/office/drawing/2014/main" id="{3A223973-9DC9-4661-BB3E-5EEE78897D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7" name="Text Box 435">
          <a:extLst>
            <a:ext uri="{FF2B5EF4-FFF2-40B4-BE49-F238E27FC236}">
              <a16:creationId xmlns:a16="http://schemas.microsoft.com/office/drawing/2014/main" id="{6AC88EF8-8B1C-4239-8EAE-17701061F0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8" name="Text Box 436">
          <a:extLst>
            <a:ext uri="{FF2B5EF4-FFF2-40B4-BE49-F238E27FC236}">
              <a16:creationId xmlns:a16="http://schemas.microsoft.com/office/drawing/2014/main" id="{EE184BF8-A762-4925-BE57-44A9F63E7AC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59" name="Text Box 437">
          <a:extLst>
            <a:ext uri="{FF2B5EF4-FFF2-40B4-BE49-F238E27FC236}">
              <a16:creationId xmlns:a16="http://schemas.microsoft.com/office/drawing/2014/main" id="{A5F1F8D9-F28E-4EF9-B5C1-A69A0186AC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460" name="Text Box 438">
          <a:extLst>
            <a:ext uri="{FF2B5EF4-FFF2-40B4-BE49-F238E27FC236}">
              <a16:creationId xmlns:a16="http://schemas.microsoft.com/office/drawing/2014/main" id="{1F43C463-BB6C-44BB-950C-64BA610E7D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1" name="Text Box 516">
          <a:extLst>
            <a:ext uri="{FF2B5EF4-FFF2-40B4-BE49-F238E27FC236}">
              <a16:creationId xmlns:a16="http://schemas.microsoft.com/office/drawing/2014/main" id="{B10C4BF6-AA8A-425C-8465-E3EB8CB8BC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2" name="Text Box 517">
          <a:extLst>
            <a:ext uri="{FF2B5EF4-FFF2-40B4-BE49-F238E27FC236}">
              <a16:creationId xmlns:a16="http://schemas.microsoft.com/office/drawing/2014/main" id="{5F552898-393D-4A62-845D-0E7C4884D7D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63" name="Text Box 518">
          <a:extLst>
            <a:ext uri="{FF2B5EF4-FFF2-40B4-BE49-F238E27FC236}">
              <a16:creationId xmlns:a16="http://schemas.microsoft.com/office/drawing/2014/main" id="{19590309-1000-4BDB-9847-89FD356AC3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4" name="Text Box 519">
          <a:extLst>
            <a:ext uri="{FF2B5EF4-FFF2-40B4-BE49-F238E27FC236}">
              <a16:creationId xmlns:a16="http://schemas.microsoft.com/office/drawing/2014/main" id="{44958C7B-B9D4-41B7-B181-2FD0D84AB1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65" name="Text Box 520">
          <a:extLst>
            <a:ext uri="{FF2B5EF4-FFF2-40B4-BE49-F238E27FC236}">
              <a16:creationId xmlns:a16="http://schemas.microsoft.com/office/drawing/2014/main" id="{E92D9984-C848-495C-A610-635F81B036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66" name="Text Box 521">
          <a:extLst>
            <a:ext uri="{FF2B5EF4-FFF2-40B4-BE49-F238E27FC236}">
              <a16:creationId xmlns:a16="http://schemas.microsoft.com/office/drawing/2014/main" id="{F247DACC-037D-4AF9-A7B6-9A684FD629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467" name="Text Box 522">
          <a:extLst>
            <a:ext uri="{FF2B5EF4-FFF2-40B4-BE49-F238E27FC236}">
              <a16:creationId xmlns:a16="http://schemas.microsoft.com/office/drawing/2014/main" id="{6633C5C6-7400-4BD6-B5D5-4FC0EA6F8D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8" name="Text Box 523">
          <a:extLst>
            <a:ext uri="{FF2B5EF4-FFF2-40B4-BE49-F238E27FC236}">
              <a16:creationId xmlns:a16="http://schemas.microsoft.com/office/drawing/2014/main" id="{BDC42AC7-167D-478F-B33D-2A18974128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69" name="Text Box 524">
          <a:extLst>
            <a:ext uri="{FF2B5EF4-FFF2-40B4-BE49-F238E27FC236}">
              <a16:creationId xmlns:a16="http://schemas.microsoft.com/office/drawing/2014/main" id="{A224B575-3F05-41D1-863B-074FD70828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0" name="Text Box 525">
          <a:extLst>
            <a:ext uri="{FF2B5EF4-FFF2-40B4-BE49-F238E27FC236}">
              <a16:creationId xmlns:a16="http://schemas.microsoft.com/office/drawing/2014/main" id="{262F41A5-B199-4A3D-93B5-AC48665822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1" name="Text Box 526">
          <a:extLst>
            <a:ext uri="{FF2B5EF4-FFF2-40B4-BE49-F238E27FC236}">
              <a16:creationId xmlns:a16="http://schemas.microsoft.com/office/drawing/2014/main" id="{2A87AE91-82E7-4A30-9B09-318827C6B0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2" name="Text Box 527">
          <a:extLst>
            <a:ext uri="{FF2B5EF4-FFF2-40B4-BE49-F238E27FC236}">
              <a16:creationId xmlns:a16="http://schemas.microsoft.com/office/drawing/2014/main" id="{48B2AC4F-6266-46EA-8200-BF81C96256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73" name="Text Box 528">
          <a:extLst>
            <a:ext uri="{FF2B5EF4-FFF2-40B4-BE49-F238E27FC236}">
              <a16:creationId xmlns:a16="http://schemas.microsoft.com/office/drawing/2014/main" id="{761D7424-DEF7-41F0-9D96-EDD365ABFE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4" name="Text Box 529">
          <a:extLst>
            <a:ext uri="{FF2B5EF4-FFF2-40B4-BE49-F238E27FC236}">
              <a16:creationId xmlns:a16="http://schemas.microsoft.com/office/drawing/2014/main" id="{378DB7BA-FEA3-43E3-B3D4-2D2ECA750C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5" name="Text Box 530">
          <a:extLst>
            <a:ext uri="{FF2B5EF4-FFF2-40B4-BE49-F238E27FC236}">
              <a16:creationId xmlns:a16="http://schemas.microsoft.com/office/drawing/2014/main" id="{874AC66E-BD8A-4513-BDB3-62BEC13E17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76" name="Text Box 531">
          <a:extLst>
            <a:ext uri="{FF2B5EF4-FFF2-40B4-BE49-F238E27FC236}">
              <a16:creationId xmlns:a16="http://schemas.microsoft.com/office/drawing/2014/main" id="{2BE62574-DA27-45F8-997F-9BED6D94D2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7" name="Text Box 532">
          <a:extLst>
            <a:ext uri="{FF2B5EF4-FFF2-40B4-BE49-F238E27FC236}">
              <a16:creationId xmlns:a16="http://schemas.microsoft.com/office/drawing/2014/main" id="{17C9D334-A304-4378-A85B-DD39826B11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8" name="Text Box 533">
          <a:extLst>
            <a:ext uri="{FF2B5EF4-FFF2-40B4-BE49-F238E27FC236}">
              <a16:creationId xmlns:a16="http://schemas.microsoft.com/office/drawing/2014/main" id="{59DF456D-F2B7-47C7-8559-E8F59D0A09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79" name="Text Box 534">
          <a:extLst>
            <a:ext uri="{FF2B5EF4-FFF2-40B4-BE49-F238E27FC236}">
              <a16:creationId xmlns:a16="http://schemas.microsoft.com/office/drawing/2014/main" id="{48439362-93E4-4415-8218-C8BDFD744C3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80" name="Text Box 535">
          <a:extLst>
            <a:ext uri="{FF2B5EF4-FFF2-40B4-BE49-F238E27FC236}">
              <a16:creationId xmlns:a16="http://schemas.microsoft.com/office/drawing/2014/main" id="{68173922-F5D0-4005-8213-2939157FA5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1" name="Text Box 536">
          <a:extLst>
            <a:ext uri="{FF2B5EF4-FFF2-40B4-BE49-F238E27FC236}">
              <a16:creationId xmlns:a16="http://schemas.microsoft.com/office/drawing/2014/main" id="{C55E5636-25EB-4460-B0BE-66358C6CD44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2" name="Text Box 537">
          <a:extLst>
            <a:ext uri="{FF2B5EF4-FFF2-40B4-BE49-F238E27FC236}">
              <a16:creationId xmlns:a16="http://schemas.microsoft.com/office/drawing/2014/main" id="{214B05CF-8D1D-45AD-B293-CE72B9950C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83" name="Text Box 538">
          <a:extLst>
            <a:ext uri="{FF2B5EF4-FFF2-40B4-BE49-F238E27FC236}">
              <a16:creationId xmlns:a16="http://schemas.microsoft.com/office/drawing/2014/main" id="{DD1A9AD6-72CD-41E7-B4D9-CC7FA27E81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84" name="Text Box 539">
          <a:extLst>
            <a:ext uri="{FF2B5EF4-FFF2-40B4-BE49-F238E27FC236}">
              <a16:creationId xmlns:a16="http://schemas.microsoft.com/office/drawing/2014/main" id="{5AF03DBF-DD9B-4A1E-8593-B3CF94C216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5" name="Text Box 540">
          <a:extLst>
            <a:ext uri="{FF2B5EF4-FFF2-40B4-BE49-F238E27FC236}">
              <a16:creationId xmlns:a16="http://schemas.microsoft.com/office/drawing/2014/main" id="{0AFEC91C-BAD8-436A-ADAD-EE31FB5B7D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6" name="Text Box 541">
          <a:extLst>
            <a:ext uri="{FF2B5EF4-FFF2-40B4-BE49-F238E27FC236}">
              <a16:creationId xmlns:a16="http://schemas.microsoft.com/office/drawing/2014/main" id="{EC7420B3-0D14-4ACF-862E-0C86BEC664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7" name="Text Box 542">
          <a:extLst>
            <a:ext uri="{FF2B5EF4-FFF2-40B4-BE49-F238E27FC236}">
              <a16:creationId xmlns:a16="http://schemas.microsoft.com/office/drawing/2014/main" id="{7688C4BA-CD1C-4DCE-AEF7-072FEB8851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488" name="Text Box 543">
          <a:extLst>
            <a:ext uri="{FF2B5EF4-FFF2-40B4-BE49-F238E27FC236}">
              <a16:creationId xmlns:a16="http://schemas.microsoft.com/office/drawing/2014/main" id="{C84C8205-7E37-4639-83DC-6EA989DB73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89" name="Text Box 544">
          <a:extLst>
            <a:ext uri="{FF2B5EF4-FFF2-40B4-BE49-F238E27FC236}">
              <a16:creationId xmlns:a16="http://schemas.microsoft.com/office/drawing/2014/main" id="{3F410DA8-EC84-4E2A-8EFF-6E3148D0A1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0" name="Text Box 545">
          <a:extLst>
            <a:ext uri="{FF2B5EF4-FFF2-40B4-BE49-F238E27FC236}">
              <a16:creationId xmlns:a16="http://schemas.microsoft.com/office/drawing/2014/main" id="{6AF9639A-E2FE-4EDC-A4D8-0C6383A4D9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1" name="Text Box 546">
          <a:extLst>
            <a:ext uri="{FF2B5EF4-FFF2-40B4-BE49-F238E27FC236}">
              <a16:creationId xmlns:a16="http://schemas.microsoft.com/office/drawing/2014/main" id="{BA27F0F5-5F45-4005-B138-ED691C4D8B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2" name="Text Box 547">
          <a:extLst>
            <a:ext uri="{FF2B5EF4-FFF2-40B4-BE49-F238E27FC236}">
              <a16:creationId xmlns:a16="http://schemas.microsoft.com/office/drawing/2014/main" id="{8F977926-EB75-4F1F-BFC6-CB2C4BD98F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3" name="Text Box 548">
          <a:extLst>
            <a:ext uri="{FF2B5EF4-FFF2-40B4-BE49-F238E27FC236}">
              <a16:creationId xmlns:a16="http://schemas.microsoft.com/office/drawing/2014/main" id="{9C86BD60-A98B-43AA-9E30-7D45B13CF7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4" name="Text Box 549">
          <a:extLst>
            <a:ext uri="{FF2B5EF4-FFF2-40B4-BE49-F238E27FC236}">
              <a16:creationId xmlns:a16="http://schemas.microsoft.com/office/drawing/2014/main" id="{76B98633-3EB0-4670-B0FD-7D0C9878B1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5" name="Text Box 550">
          <a:extLst>
            <a:ext uri="{FF2B5EF4-FFF2-40B4-BE49-F238E27FC236}">
              <a16:creationId xmlns:a16="http://schemas.microsoft.com/office/drawing/2014/main" id="{AB91B524-E9A4-40C1-8741-212BFEB55C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6" name="Text Box 551">
          <a:extLst>
            <a:ext uri="{FF2B5EF4-FFF2-40B4-BE49-F238E27FC236}">
              <a16:creationId xmlns:a16="http://schemas.microsoft.com/office/drawing/2014/main" id="{4DA99820-9CAF-4449-A128-925FDEAE98D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7" name="Text Box 552">
          <a:extLst>
            <a:ext uri="{FF2B5EF4-FFF2-40B4-BE49-F238E27FC236}">
              <a16:creationId xmlns:a16="http://schemas.microsoft.com/office/drawing/2014/main" id="{6A6F06BE-6AE8-40DF-80C3-FFDEDDC0B15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8" name="Text Box 553">
          <a:extLst>
            <a:ext uri="{FF2B5EF4-FFF2-40B4-BE49-F238E27FC236}">
              <a16:creationId xmlns:a16="http://schemas.microsoft.com/office/drawing/2014/main" id="{3E84CA86-2725-4DFB-99F3-AA24C56398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499" name="Text Box 554">
          <a:extLst>
            <a:ext uri="{FF2B5EF4-FFF2-40B4-BE49-F238E27FC236}">
              <a16:creationId xmlns:a16="http://schemas.microsoft.com/office/drawing/2014/main" id="{F02D412F-17D3-4951-A4A3-039EBCA365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0" name="Text Box 555">
          <a:extLst>
            <a:ext uri="{FF2B5EF4-FFF2-40B4-BE49-F238E27FC236}">
              <a16:creationId xmlns:a16="http://schemas.microsoft.com/office/drawing/2014/main" id="{306A3C54-39EC-43CA-8CE4-57438D4A108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1" name="Text Box 556">
          <a:extLst>
            <a:ext uri="{FF2B5EF4-FFF2-40B4-BE49-F238E27FC236}">
              <a16:creationId xmlns:a16="http://schemas.microsoft.com/office/drawing/2014/main" id="{51BD2403-3D1B-4473-93E1-F50C83BBEC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2" name="Text Box 557">
          <a:extLst>
            <a:ext uri="{FF2B5EF4-FFF2-40B4-BE49-F238E27FC236}">
              <a16:creationId xmlns:a16="http://schemas.microsoft.com/office/drawing/2014/main" id="{C5EEEDA4-5D86-40D5-A50D-B7D9496C91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3" name="Text Box 558">
          <a:extLst>
            <a:ext uri="{FF2B5EF4-FFF2-40B4-BE49-F238E27FC236}">
              <a16:creationId xmlns:a16="http://schemas.microsoft.com/office/drawing/2014/main" id="{FA0569CA-2E1A-41A3-804A-DCC00D847D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4" name="Text Box 559">
          <a:extLst>
            <a:ext uri="{FF2B5EF4-FFF2-40B4-BE49-F238E27FC236}">
              <a16:creationId xmlns:a16="http://schemas.microsoft.com/office/drawing/2014/main" id="{118A0C87-5074-4B6F-9A11-674B22793D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5" name="Text Box 560">
          <a:extLst>
            <a:ext uri="{FF2B5EF4-FFF2-40B4-BE49-F238E27FC236}">
              <a16:creationId xmlns:a16="http://schemas.microsoft.com/office/drawing/2014/main" id="{319B90B4-2EC2-4197-AC93-1835724F1B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6" name="Text Box 561">
          <a:extLst>
            <a:ext uri="{FF2B5EF4-FFF2-40B4-BE49-F238E27FC236}">
              <a16:creationId xmlns:a16="http://schemas.microsoft.com/office/drawing/2014/main" id="{EF39C94E-FAD1-45FD-AE72-18529D6C72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7" name="Text Box 562">
          <a:extLst>
            <a:ext uri="{FF2B5EF4-FFF2-40B4-BE49-F238E27FC236}">
              <a16:creationId xmlns:a16="http://schemas.microsoft.com/office/drawing/2014/main" id="{E918F271-4790-47C0-8804-A0084060A2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8" name="Text Box 563">
          <a:extLst>
            <a:ext uri="{FF2B5EF4-FFF2-40B4-BE49-F238E27FC236}">
              <a16:creationId xmlns:a16="http://schemas.microsoft.com/office/drawing/2014/main" id="{C726C84E-8343-43EC-B136-6C6D45376C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09" name="Text Box 564">
          <a:extLst>
            <a:ext uri="{FF2B5EF4-FFF2-40B4-BE49-F238E27FC236}">
              <a16:creationId xmlns:a16="http://schemas.microsoft.com/office/drawing/2014/main" id="{127B27E7-3EB6-4051-958C-691608F1CA2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0" name="Text Box 565">
          <a:extLst>
            <a:ext uri="{FF2B5EF4-FFF2-40B4-BE49-F238E27FC236}">
              <a16:creationId xmlns:a16="http://schemas.microsoft.com/office/drawing/2014/main" id="{308DB25B-D70B-4FCA-A98C-42063AE587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1" name="Text Box 566">
          <a:extLst>
            <a:ext uri="{FF2B5EF4-FFF2-40B4-BE49-F238E27FC236}">
              <a16:creationId xmlns:a16="http://schemas.microsoft.com/office/drawing/2014/main" id="{32F5A7CD-3392-4945-8541-94E4966507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2" name="Text Box 567">
          <a:extLst>
            <a:ext uri="{FF2B5EF4-FFF2-40B4-BE49-F238E27FC236}">
              <a16:creationId xmlns:a16="http://schemas.microsoft.com/office/drawing/2014/main" id="{416C6A24-C0B9-4E02-A100-F77E6407F9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513" name="Text Box 568">
          <a:extLst>
            <a:ext uri="{FF2B5EF4-FFF2-40B4-BE49-F238E27FC236}">
              <a16:creationId xmlns:a16="http://schemas.microsoft.com/office/drawing/2014/main" id="{F91C07A2-0B97-4B91-8E92-69DAB10BC4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4" name="Text Box 569">
          <a:extLst>
            <a:ext uri="{FF2B5EF4-FFF2-40B4-BE49-F238E27FC236}">
              <a16:creationId xmlns:a16="http://schemas.microsoft.com/office/drawing/2014/main" id="{E91D390F-1808-4E7E-9507-2BBDFC9DE4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15" name="Text Box 570">
          <a:extLst>
            <a:ext uri="{FF2B5EF4-FFF2-40B4-BE49-F238E27FC236}">
              <a16:creationId xmlns:a16="http://schemas.microsoft.com/office/drawing/2014/main" id="{53A3AEE0-6284-460B-A578-8074AAA42C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16" name="Text Box 571">
          <a:extLst>
            <a:ext uri="{FF2B5EF4-FFF2-40B4-BE49-F238E27FC236}">
              <a16:creationId xmlns:a16="http://schemas.microsoft.com/office/drawing/2014/main" id="{D4DF4D3A-FCCC-4A52-BBBD-1804CABA0C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7" name="Text Box 572">
          <a:extLst>
            <a:ext uri="{FF2B5EF4-FFF2-40B4-BE49-F238E27FC236}">
              <a16:creationId xmlns:a16="http://schemas.microsoft.com/office/drawing/2014/main" id="{BDB1F9FB-1808-41CB-80D6-1BECFC3A88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8" name="Text Box 573">
          <a:extLst>
            <a:ext uri="{FF2B5EF4-FFF2-40B4-BE49-F238E27FC236}">
              <a16:creationId xmlns:a16="http://schemas.microsoft.com/office/drawing/2014/main" id="{CFE4E426-04C5-4921-B957-7157F626CF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19" name="Text Box 574">
          <a:extLst>
            <a:ext uri="{FF2B5EF4-FFF2-40B4-BE49-F238E27FC236}">
              <a16:creationId xmlns:a16="http://schemas.microsoft.com/office/drawing/2014/main" id="{4CA09DB5-E822-4409-A620-6C33A92643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0" name="Text Box 575">
          <a:extLst>
            <a:ext uri="{FF2B5EF4-FFF2-40B4-BE49-F238E27FC236}">
              <a16:creationId xmlns:a16="http://schemas.microsoft.com/office/drawing/2014/main" id="{8F8FD1BE-58E4-4EA8-B6A5-94ADC10EA8D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1" name="Text Box 576">
          <a:extLst>
            <a:ext uri="{FF2B5EF4-FFF2-40B4-BE49-F238E27FC236}">
              <a16:creationId xmlns:a16="http://schemas.microsoft.com/office/drawing/2014/main" id="{AD028C06-24A2-424A-BF86-BD08EE8EED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22" name="Text Box 577">
          <a:extLst>
            <a:ext uri="{FF2B5EF4-FFF2-40B4-BE49-F238E27FC236}">
              <a16:creationId xmlns:a16="http://schemas.microsoft.com/office/drawing/2014/main" id="{1A3A9D9C-19A5-4E6E-B5FC-DB14F50811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3" name="Text Box 578">
          <a:extLst>
            <a:ext uri="{FF2B5EF4-FFF2-40B4-BE49-F238E27FC236}">
              <a16:creationId xmlns:a16="http://schemas.microsoft.com/office/drawing/2014/main" id="{97761031-03FC-4F40-AE3F-368DAA21D7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4" name="Text Box 579">
          <a:extLst>
            <a:ext uri="{FF2B5EF4-FFF2-40B4-BE49-F238E27FC236}">
              <a16:creationId xmlns:a16="http://schemas.microsoft.com/office/drawing/2014/main" id="{F7AA6E98-8459-4857-850B-00176504DC7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25" name="Text Box 580">
          <a:extLst>
            <a:ext uri="{FF2B5EF4-FFF2-40B4-BE49-F238E27FC236}">
              <a16:creationId xmlns:a16="http://schemas.microsoft.com/office/drawing/2014/main" id="{6E522293-D09A-44A5-A578-EEEAF5C76C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6" name="Text Box 581">
          <a:extLst>
            <a:ext uri="{FF2B5EF4-FFF2-40B4-BE49-F238E27FC236}">
              <a16:creationId xmlns:a16="http://schemas.microsoft.com/office/drawing/2014/main" id="{5AE97B51-EEA3-46AF-9BDA-B7F2494C06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7" name="Text Box 582">
          <a:extLst>
            <a:ext uri="{FF2B5EF4-FFF2-40B4-BE49-F238E27FC236}">
              <a16:creationId xmlns:a16="http://schemas.microsoft.com/office/drawing/2014/main" id="{60E9D9DA-224D-4D38-893A-6DA55F12B6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28" name="Text Box 583">
          <a:extLst>
            <a:ext uri="{FF2B5EF4-FFF2-40B4-BE49-F238E27FC236}">
              <a16:creationId xmlns:a16="http://schemas.microsoft.com/office/drawing/2014/main" id="{5A6534E3-7B6B-41D6-AE53-654F227E8E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29" name="Text Box 584">
          <a:extLst>
            <a:ext uri="{FF2B5EF4-FFF2-40B4-BE49-F238E27FC236}">
              <a16:creationId xmlns:a16="http://schemas.microsoft.com/office/drawing/2014/main" id="{5D331F9B-35F7-4D27-9CC2-035FC00534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0" name="Text Box 585">
          <a:extLst>
            <a:ext uri="{FF2B5EF4-FFF2-40B4-BE49-F238E27FC236}">
              <a16:creationId xmlns:a16="http://schemas.microsoft.com/office/drawing/2014/main" id="{B9EEAE84-AD65-4289-9AB6-7AC3E85440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1" name="Text Box 586">
          <a:extLst>
            <a:ext uri="{FF2B5EF4-FFF2-40B4-BE49-F238E27FC236}">
              <a16:creationId xmlns:a16="http://schemas.microsoft.com/office/drawing/2014/main" id="{C6FF23D0-8089-44AB-8F2D-384E2E8D65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32" name="Text Box 587">
          <a:extLst>
            <a:ext uri="{FF2B5EF4-FFF2-40B4-BE49-F238E27FC236}">
              <a16:creationId xmlns:a16="http://schemas.microsoft.com/office/drawing/2014/main" id="{4AAECA98-20EF-405F-A506-7B9134B35C6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33" name="Text Box 588">
          <a:extLst>
            <a:ext uri="{FF2B5EF4-FFF2-40B4-BE49-F238E27FC236}">
              <a16:creationId xmlns:a16="http://schemas.microsoft.com/office/drawing/2014/main" id="{018E9D9F-4B51-48C6-9CA5-D5DA0FF4DC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4" name="Text Box 589">
          <a:extLst>
            <a:ext uri="{FF2B5EF4-FFF2-40B4-BE49-F238E27FC236}">
              <a16:creationId xmlns:a16="http://schemas.microsoft.com/office/drawing/2014/main" id="{38AE8AD2-E489-4CED-ABED-F138BBA67B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5" name="Text Box 590">
          <a:extLst>
            <a:ext uri="{FF2B5EF4-FFF2-40B4-BE49-F238E27FC236}">
              <a16:creationId xmlns:a16="http://schemas.microsoft.com/office/drawing/2014/main" id="{CE0690D4-9A5A-4BCB-8ACB-A32CE0026B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6" name="Text Box 591">
          <a:extLst>
            <a:ext uri="{FF2B5EF4-FFF2-40B4-BE49-F238E27FC236}">
              <a16:creationId xmlns:a16="http://schemas.microsoft.com/office/drawing/2014/main" id="{300FC215-1649-44E3-8BB7-1512D1DE58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37" name="Text Box 592">
          <a:extLst>
            <a:ext uri="{FF2B5EF4-FFF2-40B4-BE49-F238E27FC236}">
              <a16:creationId xmlns:a16="http://schemas.microsoft.com/office/drawing/2014/main" id="{3EB93C64-08B2-4BD9-8DF8-A5436CB5ED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8" name="Text Box 593">
          <a:extLst>
            <a:ext uri="{FF2B5EF4-FFF2-40B4-BE49-F238E27FC236}">
              <a16:creationId xmlns:a16="http://schemas.microsoft.com/office/drawing/2014/main" id="{15F0034C-2304-48B4-BDC1-69862A3949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39" name="Text Box 594">
          <a:extLst>
            <a:ext uri="{FF2B5EF4-FFF2-40B4-BE49-F238E27FC236}">
              <a16:creationId xmlns:a16="http://schemas.microsoft.com/office/drawing/2014/main" id="{94709122-01FA-4D8A-B66C-6A970656B14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0" name="Text Box 595">
          <a:extLst>
            <a:ext uri="{FF2B5EF4-FFF2-40B4-BE49-F238E27FC236}">
              <a16:creationId xmlns:a16="http://schemas.microsoft.com/office/drawing/2014/main" id="{85D954C8-3215-45BD-B49A-96BDC30D10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1" name="Text Box 596">
          <a:extLst>
            <a:ext uri="{FF2B5EF4-FFF2-40B4-BE49-F238E27FC236}">
              <a16:creationId xmlns:a16="http://schemas.microsoft.com/office/drawing/2014/main" id="{2FD759EC-6BAD-4F79-A213-56EBF2E5C9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2" name="Text Box 597">
          <a:extLst>
            <a:ext uri="{FF2B5EF4-FFF2-40B4-BE49-F238E27FC236}">
              <a16:creationId xmlns:a16="http://schemas.microsoft.com/office/drawing/2014/main" id="{FA16B49E-5BB4-4AD3-A613-82A40DC745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3" name="Text Box 598">
          <a:extLst>
            <a:ext uri="{FF2B5EF4-FFF2-40B4-BE49-F238E27FC236}">
              <a16:creationId xmlns:a16="http://schemas.microsoft.com/office/drawing/2014/main" id="{54CDC11A-352D-42F8-9236-6DBC1C68EDE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4" name="Text Box 599">
          <a:extLst>
            <a:ext uri="{FF2B5EF4-FFF2-40B4-BE49-F238E27FC236}">
              <a16:creationId xmlns:a16="http://schemas.microsoft.com/office/drawing/2014/main" id="{AE3BB8E9-831E-44BE-A425-46892E0D2A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5" name="Text Box 600">
          <a:extLst>
            <a:ext uri="{FF2B5EF4-FFF2-40B4-BE49-F238E27FC236}">
              <a16:creationId xmlns:a16="http://schemas.microsoft.com/office/drawing/2014/main" id="{22500117-64DC-469D-8B61-62FA038972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6" name="Text Box 601">
          <a:extLst>
            <a:ext uri="{FF2B5EF4-FFF2-40B4-BE49-F238E27FC236}">
              <a16:creationId xmlns:a16="http://schemas.microsoft.com/office/drawing/2014/main" id="{DA96E250-34B4-4AF9-A34A-B9E4D268E0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7" name="Text Box 602">
          <a:extLst>
            <a:ext uri="{FF2B5EF4-FFF2-40B4-BE49-F238E27FC236}">
              <a16:creationId xmlns:a16="http://schemas.microsoft.com/office/drawing/2014/main" id="{DE6E4D7F-6959-4EA5-8396-D9C471D87D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8" name="Text Box 603">
          <a:extLst>
            <a:ext uri="{FF2B5EF4-FFF2-40B4-BE49-F238E27FC236}">
              <a16:creationId xmlns:a16="http://schemas.microsoft.com/office/drawing/2014/main" id="{4ECA0FCF-E93C-40D1-BBDD-55965D6A2F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49" name="Text Box 604">
          <a:extLst>
            <a:ext uri="{FF2B5EF4-FFF2-40B4-BE49-F238E27FC236}">
              <a16:creationId xmlns:a16="http://schemas.microsoft.com/office/drawing/2014/main" id="{A3F0D7D3-99E9-41A7-984A-D0B5A7A5F8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0" name="Text Box 605">
          <a:extLst>
            <a:ext uri="{FF2B5EF4-FFF2-40B4-BE49-F238E27FC236}">
              <a16:creationId xmlns:a16="http://schemas.microsoft.com/office/drawing/2014/main" id="{8964A182-23A1-4A8F-B421-7B66E25F8B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1" name="Text Box 606">
          <a:extLst>
            <a:ext uri="{FF2B5EF4-FFF2-40B4-BE49-F238E27FC236}">
              <a16:creationId xmlns:a16="http://schemas.microsoft.com/office/drawing/2014/main" id="{E24A5AC0-6E23-499F-B729-01255BCDB3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2" name="Text Box 607">
          <a:extLst>
            <a:ext uri="{FF2B5EF4-FFF2-40B4-BE49-F238E27FC236}">
              <a16:creationId xmlns:a16="http://schemas.microsoft.com/office/drawing/2014/main" id="{F510F174-7E3A-4D9F-A5C9-0D15E37E910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3" name="Text Box 608">
          <a:extLst>
            <a:ext uri="{FF2B5EF4-FFF2-40B4-BE49-F238E27FC236}">
              <a16:creationId xmlns:a16="http://schemas.microsoft.com/office/drawing/2014/main" id="{C715E397-61F2-4813-A486-834CC818D8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4" name="Text Box 609">
          <a:extLst>
            <a:ext uri="{FF2B5EF4-FFF2-40B4-BE49-F238E27FC236}">
              <a16:creationId xmlns:a16="http://schemas.microsoft.com/office/drawing/2014/main" id="{703916AA-B712-4E66-9E61-61F67C6BD4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5" name="Text Box 610">
          <a:extLst>
            <a:ext uri="{FF2B5EF4-FFF2-40B4-BE49-F238E27FC236}">
              <a16:creationId xmlns:a16="http://schemas.microsoft.com/office/drawing/2014/main" id="{2D643980-72D7-498A-AE10-6CFCDEB724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6" name="Text Box 611">
          <a:extLst>
            <a:ext uri="{FF2B5EF4-FFF2-40B4-BE49-F238E27FC236}">
              <a16:creationId xmlns:a16="http://schemas.microsoft.com/office/drawing/2014/main" id="{1A9AD85E-1C20-4971-926B-7F1C04BD9A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7" name="Text Box 612">
          <a:extLst>
            <a:ext uri="{FF2B5EF4-FFF2-40B4-BE49-F238E27FC236}">
              <a16:creationId xmlns:a16="http://schemas.microsoft.com/office/drawing/2014/main" id="{17617D1D-681D-44BC-896A-73E18BAC67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8" name="Text Box 613">
          <a:extLst>
            <a:ext uri="{FF2B5EF4-FFF2-40B4-BE49-F238E27FC236}">
              <a16:creationId xmlns:a16="http://schemas.microsoft.com/office/drawing/2014/main" id="{5189FD8C-9C6E-47DD-B14A-1AABCEF5D4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59" name="Text Box 614">
          <a:extLst>
            <a:ext uri="{FF2B5EF4-FFF2-40B4-BE49-F238E27FC236}">
              <a16:creationId xmlns:a16="http://schemas.microsoft.com/office/drawing/2014/main" id="{52DF46F2-6BC9-4651-858E-13EE895E49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560" name="Text Box 615">
          <a:extLst>
            <a:ext uri="{FF2B5EF4-FFF2-40B4-BE49-F238E27FC236}">
              <a16:creationId xmlns:a16="http://schemas.microsoft.com/office/drawing/2014/main" id="{B56E6C29-CDDA-4208-B8FB-73059466DB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61" name="Text Box 485">
          <a:extLst>
            <a:ext uri="{FF2B5EF4-FFF2-40B4-BE49-F238E27FC236}">
              <a16:creationId xmlns:a16="http://schemas.microsoft.com/office/drawing/2014/main" id="{ED2280D3-377E-4D99-AABB-B9119EDB2A21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62" name="Text Box 486">
          <a:extLst>
            <a:ext uri="{FF2B5EF4-FFF2-40B4-BE49-F238E27FC236}">
              <a16:creationId xmlns:a16="http://schemas.microsoft.com/office/drawing/2014/main" id="{4924435D-64F8-482D-9FE3-8C16CAD5E26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63" name="Text Box 487">
          <a:extLst>
            <a:ext uri="{FF2B5EF4-FFF2-40B4-BE49-F238E27FC236}">
              <a16:creationId xmlns:a16="http://schemas.microsoft.com/office/drawing/2014/main" id="{2BC2F0DF-7CBC-4D57-BE2D-DB8EF155069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64" name="Text Box 488">
          <a:extLst>
            <a:ext uri="{FF2B5EF4-FFF2-40B4-BE49-F238E27FC236}">
              <a16:creationId xmlns:a16="http://schemas.microsoft.com/office/drawing/2014/main" id="{5E0296D1-FA51-4057-B999-71858F98F9C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65" name="Text Box 516">
          <a:extLst>
            <a:ext uri="{FF2B5EF4-FFF2-40B4-BE49-F238E27FC236}">
              <a16:creationId xmlns:a16="http://schemas.microsoft.com/office/drawing/2014/main" id="{81A8DC0A-39FE-42E0-8B2C-C1A4F43A9E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66" name="Text Box 517">
          <a:extLst>
            <a:ext uri="{FF2B5EF4-FFF2-40B4-BE49-F238E27FC236}">
              <a16:creationId xmlns:a16="http://schemas.microsoft.com/office/drawing/2014/main" id="{DFAB4180-E64F-4E2A-BEBA-1A732C6DDB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567" name="Text Box 518">
          <a:extLst>
            <a:ext uri="{FF2B5EF4-FFF2-40B4-BE49-F238E27FC236}">
              <a16:creationId xmlns:a16="http://schemas.microsoft.com/office/drawing/2014/main" id="{9DE0DDC9-0C61-485B-8A02-53D34DD57F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68" name="Text Box 519">
          <a:extLst>
            <a:ext uri="{FF2B5EF4-FFF2-40B4-BE49-F238E27FC236}">
              <a16:creationId xmlns:a16="http://schemas.microsoft.com/office/drawing/2014/main" id="{E5AC6E1D-0621-4660-9FF8-DC7D8AD17F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69" name="Text Box 520">
          <a:extLst>
            <a:ext uri="{FF2B5EF4-FFF2-40B4-BE49-F238E27FC236}">
              <a16:creationId xmlns:a16="http://schemas.microsoft.com/office/drawing/2014/main" id="{E7261A9F-8623-4BB2-BBA3-25B0F0CF2C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70" name="Text Box 521">
          <a:extLst>
            <a:ext uri="{FF2B5EF4-FFF2-40B4-BE49-F238E27FC236}">
              <a16:creationId xmlns:a16="http://schemas.microsoft.com/office/drawing/2014/main" id="{6D369E3A-96D5-46A1-A8E8-90F3F9C68B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571" name="Text Box 522">
          <a:extLst>
            <a:ext uri="{FF2B5EF4-FFF2-40B4-BE49-F238E27FC236}">
              <a16:creationId xmlns:a16="http://schemas.microsoft.com/office/drawing/2014/main" id="{BB7DA253-B82C-4211-AB0F-04D4FA0138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2" name="Text Box 523">
          <a:extLst>
            <a:ext uri="{FF2B5EF4-FFF2-40B4-BE49-F238E27FC236}">
              <a16:creationId xmlns:a16="http://schemas.microsoft.com/office/drawing/2014/main" id="{32EBCCA7-B2E7-4830-A3C9-61782A5699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3" name="Text Box 524">
          <a:extLst>
            <a:ext uri="{FF2B5EF4-FFF2-40B4-BE49-F238E27FC236}">
              <a16:creationId xmlns:a16="http://schemas.microsoft.com/office/drawing/2014/main" id="{7B3059DF-199F-43BD-84CA-86F974DAA9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4" name="Text Box 525">
          <a:extLst>
            <a:ext uri="{FF2B5EF4-FFF2-40B4-BE49-F238E27FC236}">
              <a16:creationId xmlns:a16="http://schemas.microsoft.com/office/drawing/2014/main" id="{077AF83A-18C0-4766-99D5-BF1F2F812C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5" name="Text Box 526">
          <a:extLst>
            <a:ext uri="{FF2B5EF4-FFF2-40B4-BE49-F238E27FC236}">
              <a16:creationId xmlns:a16="http://schemas.microsoft.com/office/drawing/2014/main" id="{CC45C06F-F275-4DE5-8EBE-27C26A1441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6" name="Text Box 527">
          <a:extLst>
            <a:ext uri="{FF2B5EF4-FFF2-40B4-BE49-F238E27FC236}">
              <a16:creationId xmlns:a16="http://schemas.microsoft.com/office/drawing/2014/main" id="{FE9B6298-CDE5-4D2F-B955-5D50094E2D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77" name="Text Box 528">
          <a:extLst>
            <a:ext uri="{FF2B5EF4-FFF2-40B4-BE49-F238E27FC236}">
              <a16:creationId xmlns:a16="http://schemas.microsoft.com/office/drawing/2014/main" id="{1C109AAB-F209-44C6-8532-1BFCEFB2BE3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8" name="Text Box 529">
          <a:extLst>
            <a:ext uri="{FF2B5EF4-FFF2-40B4-BE49-F238E27FC236}">
              <a16:creationId xmlns:a16="http://schemas.microsoft.com/office/drawing/2014/main" id="{6A24581E-B4D5-4DC4-8C45-22B56C3463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79" name="Text Box 530">
          <a:extLst>
            <a:ext uri="{FF2B5EF4-FFF2-40B4-BE49-F238E27FC236}">
              <a16:creationId xmlns:a16="http://schemas.microsoft.com/office/drawing/2014/main" id="{E2248FB0-F6CE-463D-802B-38539DEBA5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80" name="Text Box 531">
          <a:extLst>
            <a:ext uri="{FF2B5EF4-FFF2-40B4-BE49-F238E27FC236}">
              <a16:creationId xmlns:a16="http://schemas.microsoft.com/office/drawing/2014/main" id="{63418C3E-81F7-4DB9-AA65-B79FEBD590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1" name="Text Box 532">
          <a:extLst>
            <a:ext uri="{FF2B5EF4-FFF2-40B4-BE49-F238E27FC236}">
              <a16:creationId xmlns:a16="http://schemas.microsoft.com/office/drawing/2014/main" id="{BC8EF72F-8BC6-4449-B337-0CDC2694D7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2" name="Text Box 533">
          <a:extLst>
            <a:ext uri="{FF2B5EF4-FFF2-40B4-BE49-F238E27FC236}">
              <a16:creationId xmlns:a16="http://schemas.microsoft.com/office/drawing/2014/main" id="{95BD1D1E-FC5F-400D-A4DA-E7211A5F48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3" name="Text Box 534">
          <a:extLst>
            <a:ext uri="{FF2B5EF4-FFF2-40B4-BE49-F238E27FC236}">
              <a16:creationId xmlns:a16="http://schemas.microsoft.com/office/drawing/2014/main" id="{45F44D21-2C71-4CFE-878A-1A3201B23E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84" name="Text Box 535">
          <a:extLst>
            <a:ext uri="{FF2B5EF4-FFF2-40B4-BE49-F238E27FC236}">
              <a16:creationId xmlns:a16="http://schemas.microsoft.com/office/drawing/2014/main" id="{E49AB271-F505-44D7-A5C4-905DD14B88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5" name="Text Box 536">
          <a:extLst>
            <a:ext uri="{FF2B5EF4-FFF2-40B4-BE49-F238E27FC236}">
              <a16:creationId xmlns:a16="http://schemas.microsoft.com/office/drawing/2014/main" id="{DC10A011-C469-4C9B-A33A-42BF84A049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6" name="Text Box 537">
          <a:extLst>
            <a:ext uri="{FF2B5EF4-FFF2-40B4-BE49-F238E27FC236}">
              <a16:creationId xmlns:a16="http://schemas.microsoft.com/office/drawing/2014/main" id="{C3C97729-9BFE-4EB2-8D90-DA3D579BD9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87" name="Text Box 538">
          <a:extLst>
            <a:ext uri="{FF2B5EF4-FFF2-40B4-BE49-F238E27FC236}">
              <a16:creationId xmlns:a16="http://schemas.microsoft.com/office/drawing/2014/main" id="{FCD9C1F1-1165-4643-A224-26153CC6A7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88" name="Text Box 539">
          <a:extLst>
            <a:ext uri="{FF2B5EF4-FFF2-40B4-BE49-F238E27FC236}">
              <a16:creationId xmlns:a16="http://schemas.microsoft.com/office/drawing/2014/main" id="{8BFEFC94-5D53-4EB1-B79D-4F613C5335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89" name="Text Box 540">
          <a:extLst>
            <a:ext uri="{FF2B5EF4-FFF2-40B4-BE49-F238E27FC236}">
              <a16:creationId xmlns:a16="http://schemas.microsoft.com/office/drawing/2014/main" id="{3798A2AE-22BE-4C03-A2E8-D37AA326DC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0" name="Text Box 541">
          <a:extLst>
            <a:ext uri="{FF2B5EF4-FFF2-40B4-BE49-F238E27FC236}">
              <a16:creationId xmlns:a16="http://schemas.microsoft.com/office/drawing/2014/main" id="{C6AB2FB1-9621-4777-92FB-17E763BA34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1" name="Text Box 542">
          <a:extLst>
            <a:ext uri="{FF2B5EF4-FFF2-40B4-BE49-F238E27FC236}">
              <a16:creationId xmlns:a16="http://schemas.microsoft.com/office/drawing/2014/main" id="{817D19C0-065A-495B-94DD-2C84298A3E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592" name="Text Box 543">
          <a:extLst>
            <a:ext uri="{FF2B5EF4-FFF2-40B4-BE49-F238E27FC236}">
              <a16:creationId xmlns:a16="http://schemas.microsoft.com/office/drawing/2014/main" id="{B2A630E2-ACA4-472C-B0D6-281DAD55B9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3" name="Text Box 544">
          <a:extLst>
            <a:ext uri="{FF2B5EF4-FFF2-40B4-BE49-F238E27FC236}">
              <a16:creationId xmlns:a16="http://schemas.microsoft.com/office/drawing/2014/main" id="{05601359-FFDD-4C83-BE73-EA571ABB42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4" name="Text Box 545">
          <a:extLst>
            <a:ext uri="{FF2B5EF4-FFF2-40B4-BE49-F238E27FC236}">
              <a16:creationId xmlns:a16="http://schemas.microsoft.com/office/drawing/2014/main" id="{21E50828-4869-4537-A100-D3C354EFEB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5" name="Text Box 546">
          <a:extLst>
            <a:ext uri="{FF2B5EF4-FFF2-40B4-BE49-F238E27FC236}">
              <a16:creationId xmlns:a16="http://schemas.microsoft.com/office/drawing/2014/main" id="{8A9A04A8-2604-45B3-B51F-0AD808B3D2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6" name="Text Box 547">
          <a:extLst>
            <a:ext uri="{FF2B5EF4-FFF2-40B4-BE49-F238E27FC236}">
              <a16:creationId xmlns:a16="http://schemas.microsoft.com/office/drawing/2014/main" id="{EDA0A7BC-7765-47D1-9000-AAB7EEDEE4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7" name="Text Box 548">
          <a:extLst>
            <a:ext uri="{FF2B5EF4-FFF2-40B4-BE49-F238E27FC236}">
              <a16:creationId xmlns:a16="http://schemas.microsoft.com/office/drawing/2014/main" id="{2F8260B8-853B-4BA5-AE0E-94FF568527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8" name="Text Box 549">
          <a:extLst>
            <a:ext uri="{FF2B5EF4-FFF2-40B4-BE49-F238E27FC236}">
              <a16:creationId xmlns:a16="http://schemas.microsoft.com/office/drawing/2014/main" id="{81362058-0210-4D6E-BD30-CC675A1B43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599" name="Text Box 550">
          <a:extLst>
            <a:ext uri="{FF2B5EF4-FFF2-40B4-BE49-F238E27FC236}">
              <a16:creationId xmlns:a16="http://schemas.microsoft.com/office/drawing/2014/main" id="{BFB10981-E03E-446E-8A23-060BD798DA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0" name="Text Box 551">
          <a:extLst>
            <a:ext uri="{FF2B5EF4-FFF2-40B4-BE49-F238E27FC236}">
              <a16:creationId xmlns:a16="http://schemas.microsoft.com/office/drawing/2014/main" id="{D415312A-0605-4F4B-B1BF-02B3BE6278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1" name="Text Box 552">
          <a:extLst>
            <a:ext uri="{FF2B5EF4-FFF2-40B4-BE49-F238E27FC236}">
              <a16:creationId xmlns:a16="http://schemas.microsoft.com/office/drawing/2014/main" id="{EFA98D4B-784A-44A7-A6C9-3182A42A07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2" name="Text Box 553">
          <a:extLst>
            <a:ext uri="{FF2B5EF4-FFF2-40B4-BE49-F238E27FC236}">
              <a16:creationId xmlns:a16="http://schemas.microsoft.com/office/drawing/2014/main" id="{B461E63D-E785-443F-8D19-586CF60EDA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3" name="Text Box 554">
          <a:extLst>
            <a:ext uri="{FF2B5EF4-FFF2-40B4-BE49-F238E27FC236}">
              <a16:creationId xmlns:a16="http://schemas.microsoft.com/office/drawing/2014/main" id="{06C881E5-B5FD-4E7B-A225-5310F298DF2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4" name="Text Box 555">
          <a:extLst>
            <a:ext uri="{FF2B5EF4-FFF2-40B4-BE49-F238E27FC236}">
              <a16:creationId xmlns:a16="http://schemas.microsoft.com/office/drawing/2014/main" id="{08FBEF76-6A24-4247-A5C2-52C11D5C61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5" name="Text Box 556">
          <a:extLst>
            <a:ext uri="{FF2B5EF4-FFF2-40B4-BE49-F238E27FC236}">
              <a16:creationId xmlns:a16="http://schemas.microsoft.com/office/drawing/2014/main" id="{9CE6C2C8-74EF-4EE9-B4C9-B4E0DFBE82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6" name="Text Box 557">
          <a:extLst>
            <a:ext uri="{FF2B5EF4-FFF2-40B4-BE49-F238E27FC236}">
              <a16:creationId xmlns:a16="http://schemas.microsoft.com/office/drawing/2014/main" id="{0C32B4BD-B99E-418F-9607-21154B502D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7" name="Text Box 558">
          <a:extLst>
            <a:ext uri="{FF2B5EF4-FFF2-40B4-BE49-F238E27FC236}">
              <a16:creationId xmlns:a16="http://schemas.microsoft.com/office/drawing/2014/main" id="{6F75EB9B-7CD3-4D70-9961-CB60FEC6CF7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8" name="Text Box 559">
          <a:extLst>
            <a:ext uri="{FF2B5EF4-FFF2-40B4-BE49-F238E27FC236}">
              <a16:creationId xmlns:a16="http://schemas.microsoft.com/office/drawing/2014/main" id="{859C7789-2E83-4046-A88C-0F8F809901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09" name="Text Box 560">
          <a:extLst>
            <a:ext uri="{FF2B5EF4-FFF2-40B4-BE49-F238E27FC236}">
              <a16:creationId xmlns:a16="http://schemas.microsoft.com/office/drawing/2014/main" id="{BD8FF9A1-3CC9-4495-9D7A-6AEF61E1F3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0" name="Text Box 561">
          <a:extLst>
            <a:ext uri="{FF2B5EF4-FFF2-40B4-BE49-F238E27FC236}">
              <a16:creationId xmlns:a16="http://schemas.microsoft.com/office/drawing/2014/main" id="{93846A1C-0A8E-4FBE-9E08-29EB536755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1" name="Text Box 562">
          <a:extLst>
            <a:ext uri="{FF2B5EF4-FFF2-40B4-BE49-F238E27FC236}">
              <a16:creationId xmlns:a16="http://schemas.microsoft.com/office/drawing/2014/main" id="{4012F53E-1C9A-434B-AC6F-B1BCBFC432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2" name="Text Box 563">
          <a:extLst>
            <a:ext uri="{FF2B5EF4-FFF2-40B4-BE49-F238E27FC236}">
              <a16:creationId xmlns:a16="http://schemas.microsoft.com/office/drawing/2014/main" id="{8D308295-034D-449B-89A8-8E61A4ADF4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3" name="Text Box 564">
          <a:extLst>
            <a:ext uri="{FF2B5EF4-FFF2-40B4-BE49-F238E27FC236}">
              <a16:creationId xmlns:a16="http://schemas.microsoft.com/office/drawing/2014/main" id="{F845EB9D-A2A7-4054-A5E1-420CF37921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4" name="Text Box 565">
          <a:extLst>
            <a:ext uri="{FF2B5EF4-FFF2-40B4-BE49-F238E27FC236}">
              <a16:creationId xmlns:a16="http://schemas.microsoft.com/office/drawing/2014/main" id="{0BB7DE68-BC12-4436-8E0D-2A319CFA4E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5" name="Text Box 566">
          <a:extLst>
            <a:ext uri="{FF2B5EF4-FFF2-40B4-BE49-F238E27FC236}">
              <a16:creationId xmlns:a16="http://schemas.microsoft.com/office/drawing/2014/main" id="{65A662B6-F722-454D-B250-64BFE144FB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6" name="Text Box 567">
          <a:extLst>
            <a:ext uri="{FF2B5EF4-FFF2-40B4-BE49-F238E27FC236}">
              <a16:creationId xmlns:a16="http://schemas.microsoft.com/office/drawing/2014/main" id="{29560400-C448-4245-A13D-3FF84D9B3C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617" name="Text Box 568">
          <a:extLst>
            <a:ext uri="{FF2B5EF4-FFF2-40B4-BE49-F238E27FC236}">
              <a16:creationId xmlns:a16="http://schemas.microsoft.com/office/drawing/2014/main" id="{459A3582-8266-471F-9798-01A4B0468D9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18" name="Text Box 569">
          <a:extLst>
            <a:ext uri="{FF2B5EF4-FFF2-40B4-BE49-F238E27FC236}">
              <a16:creationId xmlns:a16="http://schemas.microsoft.com/office/drawing/2014/main" id="{C2387FEF-F126-4AE1-AE76-E2F4052803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19" name="Text Box 570">
          <a:extLst>
            <a:ext uri="{FF2B5EF4-FFF2-40B4-BE49-F238E27FC236}">
              <a16:creationId xmlns:a16="http://schemas.microsoft.com/office/drawing/2014/main" id="{D1B2334D-9163-4059-A078-AF32E20754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20" name="Text Box 571">
          <a:extLst>
            <a:ext uri="{FF2B5EF4-FFF2-40B4-BE49-F238E27FC236}">
              <a16:creationId xmlns:a16="http://schemas.microsoft.com/office/drawing/2014/main" id="{9625A793-6286-4D7F-A0CE-CEEFD865BE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1" name="Text Box 572">
          <a:extLst>
            <a:ext uri="{FF2B5EF4-FFF2-40B4-BE49-F238E27FC236}">
              <a16:creationId xmlns:a16="http://schemas.microsoft.com/office/drawing/2014/main" id="{0F944046-F4A6-4115-90E2-914D85991D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2" name="Text Box 573">
          <a:extLst>
            <a:ext uri="{FF2B5EF4-FFF2-40B4-BE49-F238E27FC236}">
              <a16:creationId xmlns:a16="http://schemas.microsoft.com/office/drawing/2014/main" id="{BEA4FB60-301E-4B25-984A-67344C6C0F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3" name="Text Box 574">
          <a:extLst>
            <a:ext uri="{FF2B5EF4-FFF2-40B4-BE49-F238E27FC236}">
              <a16:creationId xmlns:a16="http://schemas.microsoft.com/office/drawing/2014/main" id="{9392FAE7-AF96-4183-8F20-73F35DD4D9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4" name="Text Box 575">
          <a:extLst>
            <a:ext uri="{FF2B5EF4-FFF2-40B4-BE49-F238E27FC236}">
              <a16:creationId xmlns:a16="http://schemas.microsoft.com/office/drawing/2014/main" id="{9BDC43E4-5BDF-49C5-9544-44065671BB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5" name="Text Box 576">
          <a:extLst>
            <a:ext uri="{FF2B5EF4-FFF2-40B4-BE49-F238E27FC236}">
              <a16:creationId xmlns:a16="http://schemas.microsoft.com/office/drawing/2014/main" id="{B0C05D5B-BFCB-4105-B4D1-E1D6F5D590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26" name="Text Box 577">
          <a:extLst>
            <a:ext uri="{FF2B5EF4-FFF2-40B4-BE49-F238E27FC236}">
              <a16:creationId xmlns:a16="http://schemas.microsoft.com/office/drawing/2014/main" id="{C22D1324-240A-4F11-96FD-5858198F0C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7" name="Text Box 578">
          <a:extLst>
            <a:ext uri="{FF2B5EF4-FFF2-40B4-BE49-F238E27FC236}">
              <a16:creationId xmlns:a16="http://schemas.microsoft.com/office/drawing/2014/main" id="{F92486A5-FA02-4EEF-B607-C3528E1F35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28" name="Text Box 579">
          <a:extLst>
            <a:ext uri="{FF2B5EF4-FFF2-40B4-BE49-F238E27FC236}">
              <a16:creationId xmlns:a16="http://schemas.microsoft.com/office/drawing/2014/main" id="{322F8A6B-62B6-4B52-9A78-093BEC0D868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29" name="Text Box 580">
          <a:extLst>
            <a:ext uri="{FF2B5EF4-FFF2-40B4-BE49-F238E27FC236}">
              <a16:creationId xmlns:a16="http://schemas.microsoft.com/office/drawing/2014/main" id="{02D600D5-F6DB-4AF5-BFEF-0810AA0C37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0" name="Text Box 581">
          <a:extLst>
            <a:ext uri="{FF2B5EF4-FFF2-40B4-BE49-F238E27FC236}">
              <a16:creationId xmlns:a16="http://schemas.microsoft.com/office/drawing/2014/main" id="{CFEAE6AB-CAD8-47CF-87F9-B7E496A0C7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1" name="Text Box 582">
          <a:extLst>
            <a:ext uri="{FF2B5EF4-FFF2-40B4-BE49-F238E27FC236}">
              <a16:creationId xmlns:a16="http://schemas.microsoft.com/office/drawing/2014/main" id="{1C336465-57A9-4410-B35B-B78F366F40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2" name="Text Box 583">
          <a:extLst>
            <a:ext uri="{FF2B5EF4-FFF2-40B4-BE49-F238E27FC236}">
              <a16:creationId xmlns:a16="http://schemas.microsoft.com/office/drawing/2014/main" id="{245467F6-088B-4879-A066-FD93B86862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33" name="Text Box 584">
          <a:extLst>
            <a:ext uri="{FF2B5EF4-FFF2-40B4-BE49-F238E27FC236}">
              <a16:creationId xmlns:a16="http://schemas.microsoft.com/office/drawing/2014/main" id="{AB67F6EA-7D2B-4E58-84E5-843737019E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4" name="Text Box 585">
          <a:extLst>
            <a:ext uri="{FF2B5EF4-FFF2-40B4-BE49-F238E27FC236}">
              <a16:creationId xmlns:a16="http://schemas.microsoft.com/office/drawing/2014/main" id="{9B9A049E-A433-4589-B193-79CCAE3D03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5" name="Text Box 586">
          <a:extLst>
            <a:ext uri="{FF2B5EF4-FFF2-40B4-BE49-F238E27FC236}">
              <a16:creationId xmlns:a16="http://schemas.microsoft.com/office/drawing/2014/main" id="{A561F3BD-C01D-4C1B-BCE3-C96AAFF097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36" name="Text Box 587">
          <a:extLst>
            <a:ext uri="{FF2B5EF4-FFF2-40B4-BE49-F238E27FC236}">
              <a16:creationId xmlns:a16="http://schemas.microsoft.com/office/drawing/2014/main" id="{79038E30-B830-4EA6-9506-E1A437670F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37" name="Text Box 588">
          <a:extLst>
            <a:ext uri="{FF2B5EF4-FFF2-40B4-BE49-F238E27FC236}">
              <a16:creationId xmlns:a16="http://schemas.microsoft.com/office/drawing/2014/main" id="{403CC136-F374-4801-A377-22353A313A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8" name="Text Box 589">
          <a:extLst>
            <a:ext uri="{FF2B5EF4-FFF2-40B4-BE49-F238E27FC236}">
              <a16:creationId xmlns:a16="http://schemas.microsoft.com/office/drawing/2014/main" id="{C4D8CD67-021E-492D-A0D0-80E80A9C800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39" name="Text Box 590">
          <a:extLst>
            <a:ext uri="{FF2B5EF4-FFF2-40B4-BE49-F238E27FC236}">
              <a16:creationId xmlns:a16="http://schemas.microsoft.com/office/drawing/2014/main" id="{B9367913-85E5-4E3D-B1E9-A7E0C49D8E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0" name="Text Box 591">
          <a:extLst>
            <a:ext uri="{FF2B5EF4-FFF2-40B4-BE49-F238E27FC236}">
              <a16:creationId xmlns:a16="http://schemas.microsoft.com/office/drawing/2014/main" id="{CD9E4728-8556-4D10-8171-F3728CFB4AF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641" name="Text Box 592">
          <a:extLst>
            <a:ext uri="{FF2B5EF4-FFF2-40B4-BE49-F238E27FC236}">
              <a16:creationId xmlns:a16="http://schemas.microsoft.com/office/drawing/2014/main" id="{D1E806D7-B9F9-4342-84BA-CE8FFC3DF5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2" name="Text Box 593">
          <a:extLst>
            <a:ext uri="{FF2B5EF4-FFF2-40B4-BE49-F238E27FC236}">
              <a16:creationId xmlns:a16="http://schemas.microsoft.com/office/drawing/2014/main" id="{3360950B-5D03-4F9C-BA61-70528BE988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3" name="Text Box 594">
          <a:extLst>
            <a:ext uri="{FF2B5EF4-FFF2-40B4-BE49-F238E27FC236}">
              <a16:creationId xmlns:a16="http://schemas.microsoft.com/office/drawing/2014/main" id="{18E1B69E-D57A-4EBB-917A-ECD43A3794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4" name="Text Box 595">
          <a:extLst>
            <a:ext uri="{FF2B5EF4-FFF2-40B4-BE49-F238E27FC236}">
              <a16:creationId xmlns:a16="http://schemas.microsoft.com/office/drawing/2014/main" id="{017859CC-682C-405D-ABDA-D0DFDE949C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5" name="Text Box 596">
          <a:extLst>
            <a:ext uri="{FF2B5EF4-FFF2-40B4-BE49-F238E27FC236}">
              <a16:creationId xmlns:a16="http://schemas.microsoft.com/office/drawing/2014/main" id="{84266D0F-E401-42A5-AC6B-041DFE58CA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6" name="Text Box 597">
          <a:extLst>
            <a:ext uri="{FF2B5EF4-FFF2-40B4-BE49-F238E27FC236}">
              <a16:creationId xmlns:a16="http://schemas.microsoft.com/office/drawing/2014/main" id="{60F8E766-DDF7-429B-AFF0-D505A39BCB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7" name="Text Box 598">
          <a:extLst>
            <a:ext uri="{FF2B5EF4-FFF2-40B4-BE49-F238E27FC236}">
              <a16:creationId xmlns:a16="http://schemas.microsoft.com/office/drawing/2014/main" id="{DF1A8CA2-5340-4FE6-B079-B7923E7E88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8" name="Text Box 599">
          <a:extLst>
            <a:ext uri="{FF2B5EF4-FFF2-40B4-BE49-F238E27FC236}">
              <a16:creationId xmlns:a16="http://schemas.microsoft.com/office/drawing/2014/main" id="{B9AAC5E7-97E7-4671-A479-B4DF814037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49" name="Text Box 600">
          <a:extLst>
            <a:ext uri="{FF2B5EF4-FFF2-40B4-BE49-F238E27FC236}">
              <a16:creationId xmlns:a16="http://schemas.microsoft.com/office/drawing/2014/main" id="{3F112735-9063-4EB0-A6FE-2C62D57BA4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0" name="Text Box 601">
          <a:extLst>
            <a:ext uri="{FF2B5EF4-FFF2-40B4-BE49-F238E27FC236}">
              <a16:creationId xmlns:a16="http://schemas.microsoft.com/office/drawing/2014/main" id="{1B848086-33C0-495B-8DA3-698F16C53C2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1" name="Text Box 602">
          <a:extLst>
            <a:ext uri="{FF2B5EF4-FFF2-40B4-BE49-F238E27FC236}">
              <a16:creationId xmlns:a16="http://schemas.microsoft.com/office/drawing/2014/main" id="{E724A80C-89B7-4702-83E9-94C3833EE64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2" name="Text Box 603">
          <a:extLst>
            <a:ext uri="{FF2B5EF4-FFF2-40B4-BE49-F238E27FC236}">
              <a16:creationId xmlns:a16="http://schemas.microsoft.com/office/drawing/2014/main" id="{15B4DB13-0EE8-494C-AE47-39A2E8F5D9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3" name="Text Box 604">
          <a:extLst>
            <a:ext uri="{FF2B5EF4-FFF2-40B4-BE49-F238E27FC236}">
              <a16:creationId xmlns:a16="http://schemas.microsoft.com/office/drawing/2014/main" id="{0B36C318-1382-40DE-9321-823D19DB15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4" name="Text Box 605">
          <a:extLst>
            <a:ext uri="{FF2B5EF4-FFF2-40B4-BE49-F238E27FC236}">
              <a16:creationId xmlns:a16="http://schemas.microsoft.com/office/drawing/2014/main" id="{B97269AA-F818-48A3-956E-17B7699867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5" name="Text Box 606">
          <a:extLst>
            <a:ext uri="{FF2B5EF4-FFF2-40B4-BE49-F238E27FC236}">
              <a16:creationId xmlns:a16="http://schemas.microsoft.com/office/drawing/2014/main" id="{93B428D5-86E8-4482-AFCD-7F17C728C3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6" name="Text Box 607">
          <a:extLst>
            <a:ext uri="{FF2B5EF4-FFF2-40B4-BE49-F238E27FC236}">
              <a16:creationId xmlns:a16="http://schemas.microsoft.com/office/drawing/2014/main" id="{F7B38449-A3B2-4AFF-A666-E1B4DF87C9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7" name="Text Box 608">
          <a:extLst>
            <a:ext uri="{FF2B5EF4-FFF2-40B4-BE49-F238E27FC236}">
              <a16:creationId xmlns:a16="http://schemas.microsoft.com/office/drawing/2014/main" id="{A60B5471-6EC1-4B87-9EE3-AC2EA0344F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8" name="Text Box 609">
          <a:extLst>
            <a:ext uri="{FF2B5EF4-FFF2-40B4-BE49-F238E27FC236}">
              <a16:creationId xmlns:a16="http://schemas.microsoft.com/office/drawing/2014/main" id="{2FBD05A5-0279-419A-9891-E668D3F281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59" name="Text Box 610">
          <a:extLst>
            <a:ext uri="{FF2B5EF4-FFF2-40B4-BE49-F238E27FC236}">
              <a16:creationId xmlns:a16="http://schemas.microsoft.com/office/drawing/2014/main" id="{81FCF867-03B1-4BCA-91B1-3BB29512087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60" name="Text Box 611">
          <a:extLst>
            <a:ext uri="{FF2B5EF4-FFF2-40B4-BE49-F238E27FC236}">
              <a16:creationId xmlns:a16="http://schemas.microsoft.com/office/drawing/2014/main" id="{11C35494-AFD9-4329-88F8-52D6AE260E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61" name="Text Box 612">
          <a:extLst>
            <a:ext uri="{FF2B5EF4-FFF2-40B4-BE49-F238E27FC236}">
              <a16:creationId xmlns:a16="http://schemas.microsoft.com/office/drawing/2014/main" id="{FB398023-2CDE-4C2E-97F8-F97BC9A191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62" name="Text Box 613">
          <a:extLst>
            <a:ext uri="{FF2B5EF4-FFF2-40B4-BE49-F238E27FC236}">
              <a16:creationId xmlns:a16="http://schemas.microsoft.com/office/drawing/2014/main" id="{363E74BA-C0C4-4E2E-8B8E-90242AE4B7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663" name="Text Box 614">
          <a:extLst>
            <a:ext uri="{FF2B5EF4-FFF2-40B4-BE49-F238E27FC236}">
              <a16:creationId xmlns:a16="http://schemas.microsoft.com/office/drawing/2014/main" id="{EA71A77E-9F9F-436D-9A5D-6298669D1B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4" name="Text Box 415">
          <a:extLst>
            <a:ext uri="{FF2B5EF4-FFF2-40B4-BE49-F238E27FC236}">
              <a16:creationId xmlns:a16="http://schemas.microsoft.com/office/drawing/2014/main" id="{ECD0E48B-96F2-4DA6-A64A-E2A0208E53B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5" name="Text Box 416">
          <a:extLst>
            <a:ext uri="{FF2B5EF4-FFF2-40B4-BE49-F238E27FC236}">
              <a16:creationId xmlns:a16="http://schemas.microsoft.com/office/drawing/2014/main" id="{F7D1E281-3B21-4716-93CA-5C0C1560CE5C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6" name="Text Box 417">
          <a:extLst>
            <a:ext uri="{FF2B5EF4-FFF2-40B4-BE49-F238E27FC236}">
              <a16:creationId xmlns:a16="http://schemas.microsoft.com/office/drawing/2014/main" id="{27AF79B6-9855-4511-A3A7-1FDC256F04D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7" name="Text Box 418">
          <a:extLst>
            <a:ext uri="{FF2B5EF4-FFF2-40B4-BE49-F238E27FC236}">
              <a16:creationId xmlns:a16="http://schemas.microsoft.com/office/drawing/2014/main" id="{D38D35E3-8C63-4A4B-81EF-836794DFF05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8" name="Text Box 419">
          <a:extLst>
            <a:ext uri="{FF2B5EF4-FFF2-40B4-BE49-F238E27FC236}">
              <a16:creationId xmlns:a16="http://schemas.microsoft.com/office/drawing/2014/main" id="{AE33FA56-2607-47F5-A37B-98122E1ED19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69" name="Text Box 420">
          <a:extLst>
            <a:ext uri="{FF2B5EF4-FFF2-40B4-BE49-F238E27FC236}">
              <a16:creationId xmlns:a16="http://schemas.microsoft.com/office/drawing/2014/main" id="{91EBEBFD-9C8F-41CB-AA4E-834B435729FA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0" name="Text Box 421">
          <a:extLst>
            <a:ext uri="{FF2B5EF4-FFF2-40B4-BE49-F238E27FC236}">
              <a16:creationId xmlns:a16="http://schemas.microsoft.com/office/drawing/2014/main" id="{7C76D12C-FEDD-47A6-BEFF-10B61395634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1" name="Text Box 422">
          <a:extLst>
            <a:ext uri="{FF2B5EF4-FFF2-40B4-BE49-F238E27FC236}">
              <a16:creationId xmlns:a16="http://schemas.microsoft.com/office/drawing/2014/main" id="{B1AA45BE-54C3-40B4-8FFA-D96D4964201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2" name="Text Box 423">
          <a:extLst>
            <a:ext uri="{FF2B5EF4-FFF2-40B4-BE49-F238E27FC236}">
              <a16:creationId xmlns:a16="http://schemas.microsoft.com/office/drawing/2014/main" id="{25E93C96-1BEC-4911-8A3F-FC5EA421F64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3" name="Text Box 424">
          <a:extLst>
            <a:ext uri="{FF2B5EF4-FFF2-40B4-BE49-F238E27FC236}">
              <a16:creationId xmlns:a16="http://schemas.microsoft.com/office/drawing/2014/main" id="{9DA0A643-5A48-4049-A3AB-31F46F50BB4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4" name="Text Box 425">
          <a:extLst>
            <a:ext uri="{FF2B5EF4-FFF2-40B4-BE49-F238E27FC236}">
              <a16:creationId xmlns:a16="http://schemas.microsoft.com/office/drawing/2014/main" id="{85B101B4-12A2-44C8-A211-04C807B827B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5" name="Text Box 426">
          <a:extLst>
            <a:ext uri="{FF2B5EF4-FFF2-40B4-BE49-F238E27FC236}">
              <a16:creationId xmlns:a16="http://schemas.microsoft.com/office/drawing/2014/main" id="{5E1FA979-7AED-4B1A-A45E-AED89296C8EA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6" name="Text Box 427">
          <a:extLst>
            <a:ext uri="{FF2B5EF4-FFF2-40B4-BE49-F238E27FC236}">
              <a16:creationId xmlns:a16="http://schemas.microsoft.com/office/drawing/2014/main" id="{95F86AB1-E787-4889-BA82-8D5326D697C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7" name="Text Box 428">
          <a:extLst>
            <a:ext uri="{FF2B5EF4-FFF2-40B4-BE49-F238E27FC236}">
              <a16:creationId xmlns:a16="http://schemas.microsoft.com/office/drawing/2014/main" id="{65FB7058-5D53-4AD9-9334-98E8FCCF64F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8" name="Text Box 429">
          <a:extLst>
            <a:ext uri="{FF2B5EF4-FFF2-40B4-BE49-F238E27FC236}">
              <a16:creationId xmlns:a16="http://schemas.microsoft.com/office/drawing/2014/main" id="{54EE6506-B7A7-4900-9DC9-6D77E0851F8C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79" name="Text Box 430">
          <a:extLst>
            <a:ext uri="{FF2B5EF4-FFF2-40B4-BE49-F238E27FC236}">
              <a16:creationId xmlns:a16="http://schemas.microsoft.com/office/drawing/2014/main" id="{C613A4C0-66DF-4153-9B5D-907A05206AC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0" name="Text Box 431">
          <a:extLst>
            <a:ext uri="{FF2B5EF4-FFF2-40B4-BE49-F238E27FC236}">
              <a16:creationId xmlns:a16="http://schemas.microsoft.com/office/drawing/2014/main" id="{DE86DDC5-A0C6-4E9B-86A0-AACCD09D9F0C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1" name="Text Box 432">
          <a:extLst>
            <a:ext uri="{FF2B5EF4-FFF2-40B4-BE49-F238E27FC236}">
              <a16:creationId xmlns:a16="http://schemas.microsoft.com/office/drawing/2014/main" id="{8F4774A9-C3D3-4F2F-A923-F1BE6117BEA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2" name="Text Box 433">
          <a:extLst>
            <a:ext uri="{FF2B5EF4-FFF2-40B4-BE49-F238E27FC236}">
              <a16:creationId xmlns:a16="http://schemas.microsoft.com/office/drawing/2014/main" id="{4D079838-4C5E-4383-AE36-45462F3EDF0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3" name="Text Box 434">
          <a:extLst>
            <a:ext uri="{FF2B5EF4-FFF2-40B4-BE49-F238E27FC236}">
              <a16:creationId xmlns:a16="http://schemas.microsoft.com/office/drawing/2014/main" id="{BD92A436-2F38-40BA-8E55-4F344221784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4" name="Text Box 435">
          <a:extLst>
            <a:ext uri="{FF2B5EF4-FFF2-40B4-BE49-F238E27FC236}">
              <a16:creationId xmlns:a16="http://schemas.microsoft.com/office/drawing/2014/main" id="{A8008EBA-2906-4F69-ADC2-C14FCF88CED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5" name="Text Box 436">
          <a:extLst>
            <a:ext uri="{FF2B5EF4-FFF2-40B4-BE49-F238E27FC236}">
              <a16:creationId xmlns:a16="http://schemas.microsoft.com/office/drawing/2014/main" id="{CADF06F7-48CE-46EA-AF19-83C16C8C6AB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6" name="Text Box 437">
          <a:extLst>
            <a:ext uri="{FF2B5EF4-FFF2-40B4-BE49-F238E27FC236}">
              <a16:creationId xmlns:a16="http://schemas.microsoft.com/office/drawing/2014/main" id="{13FDE717-DED9-4B2E-9FA6-8341A3E012B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687" name="Text Box 438">
          <a:extLst>
            <a:ext uri="{FF2B5EF4-FFF2-40B4-BE49-F238E27FC236}">
              <a16:creationId xmlns:a16="http://schemas.microsoft.com/office/drawing/2014/main" id="{8AC8B337-FC2F-418D-953C-693162AD99F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88" name="Text Box 427">
          <a:extLst>
            <a:ext uri="{FF2B5EF4-FFF2-40B4-BE49-F238E27FC236}">
              <a16:creationId xmlns:a16="http://schemas.microsoft.com/office/drawing/2014/main" id="{AD731C70-87C3-4DAB-A9C1-34E688A85EA1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89" name="Text Box 428">
          <a:extLst>
            <a:ext uri="{FF2B5EF4-FFF2-40B4-BE49-F238E27FC236}">
              <a16:creationId xmlns:a16="http://schemas.microsoft.com/office/drawing/2014/main" id="{BC7FBB32-60E2-4C23-921B-9ABCB357D63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0" name="Text Box 429">
          <a:extLst>
            <a:ext uri="{FF2B5EF4-FFF2-40B4-BE49-F238E27FC236}">
              <a16:creationId xmlns:a16="http://schemas.microsoft.com/office/drawing/2014/main" id="{5D57FB3D-A4D4-4C2F-8910-B0A605796F0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1" name="Text Box 430">
          <a:extLst>
            <a:ext uri="{FF2B5EF4-FFF2-40B4-BE49-F238E27FC236}">
              <a16:creationId xmlns:a16="http://schemas.microsoft.com/office/drawing/2014/main" id="{5CFFBE16-E9F6-4FDC-B7CC-4B457FF461F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2" name="Text Box 431">
          <a:extLst>
            <a:ext uri="{FF2B5EF4-FFF2-40B4-BE49-F238E27FC236}">
              <a16:creationId xmlns:a16="http://schemas.microsoft.com/office/drawing/2014/main" id="{9864CA48-CD37-4D40-897C-25077B591B2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3" name="Text Box 432">
          <a:extLst>
            <a:ext uri="{FF2B5EF4-FFF2-40B4-BE49-F238E27FC236}">
              <a16:creationId xmlns:a16="http://schemas.microsoft.com/office/drawing/2014/main" id="{711A8EF9-945F-4BB3-B0C6-1A8150E5A52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4" name="Text Box 433">
          <a:extLst>
            <a:ext uri="{FF2B5EF4-FFF2-40B4-BE49-F238E27FC236}">
              <a16:creationId xmlns:a16="http://schemas.microsoft.com/office/drawing/2014/main" id="{E7A12BD3-0396-4554-91F6-EFE5EE37C34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5" name="Text Box 434">
          <a:extLst>
            <a:ext uri="{FF2B5EF4-FFF2-40B4-BE49-F238E27FC236}">
              <a16:creationId xmlns:a16="http://schemas.microsoft.com/office/drawing/2014/main" id="{2C55572F-031A-4E5C-A329-41014D6AA76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6" name="Text Box 435">
          <a:extLst>
            <a:ext uri="{FF2B5EF4-FFF2-40B4-BE49-F238E27FC236}">
              <a16:creationId xmlns:a16="http://schemas.microsoft.com/office/drawing/2014/main" id="{BC81B3FA-0949-4C07-935E-C7BB45081892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7" name="Text Box 436">
          <a:extLst>
            <a:ext uri="{FF2B5EF4-FFF2-40B4-BE49-F238E27FC236}">
              <a16:creationId xmlns:a16="http://schemas.microsoft.com/office/drawing/2014/main" id="{3399EAF6-857F-480F-9D2E-472F13738732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8" name="Text Box 437">
          <a:extLst>
            <a:ext uri="{FF2B5EF4-FFF2-40B4-BE49-F238E27FC236}">
              <a16:creationId xmlns:a16="http://schemas.microsoft.com/office/drawing/2014/main" id="{4660929E-B8B3-40D8-9B92-9171A9F768F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99" name="Text Box 438">
          <a:extLst>
            <a:ext uri="{FF2B5EF4-FFF2-40B4-BE49-F238E27FC236}">
              <a16:creationId xmlns:a16="http://schemas.microsoft.com/office/drawing/2014/main" id="{5CBD6E08-B906-4DDD-BFCC-C3179CC14F0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0" name="Text Box 427">
          <a:extLst>
            <a:ext uri="{FF2B5EF4-FFF2-40B4-BE49-F238E27FC236}">
              <a16:creationId xmlns:a16="http://schemas.microsoft.com/office/drawing/2014/main" id="{A701470C-B23D-4389-BCE5-94CF9BBDC2B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1" name="Text Box 428">
          <a:extLst>
            <a:ext uri="{FF2B5EF4-FFF2-40B4-BE49-F238E27FC236}">
              <a16:creationId xmlns:a16="http://schemas.microsoft.com/office/drawing/2014/main" id="{9C25B17E-DAF3-41EE-BA3D-49D150173F7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2" name="Text Box 429">
          <a:extLst>
            <a:ext uri="{FF2B5EF4-FFF2-40B4-BE49-F238E27FC236}">
              <a16:creationId xmlns:a16="http://schemas.microsoft.com/office/drawing/2014/main" id="{69B4A291-04A9-4021-B0D0-AA5CE1986BF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3" name="Text Box 430">
          <a:extLst>
            <a:ext uri="{FF2B5EF4-FFF2-40B4-BE49-F238E27FC236}">
              <a16:creationId xmlns:a16="http://schemas.microsoft.com/office/drawing/2014/main" id="{0AE47916-E3B0-4A8B-8F07-9AD23390626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4" name="Text Box 431">
          <a:extLst>
            <a:ext uri="{FF2B5EF4-FFF2-40B4-BE49-F238E27FC236}">
              <a16:creationId xmlns:a16="http://schemas.microsoft.com/office/drawing/2014/main" id="{AAEDA553-00F6-4411-9B58-6872D091128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5" name="Text Box 432">
          <a:extLst>
            <a:ext uri="{FF2B5EF4-FFF2-40B4-BE49-F238E27FC236}">
              <a16:creationId xmlns:a16="http://schemas.microsoft.com/office/drawing/2014/main" id="{C97CF318-290C-4FE5-B119-E2B2B0754D6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6" name="Text Box 433">
          <a:extLst>
            <a:ext uri="{FF2B5EF4-FFF2-40B4-BE49-F238E27FC236}">
              <a16:creationId xmlns:a16="http://schemas.microsoft.com/office/drawing/2014/main" id="{83A0EF3A-3162-49EF-BDDE-21E8B090B8A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7" name="Text Box 434">
          <a:extLst>
            <a:ext uri="{FF2B5EF4-FFF2-40B4-BE49-F238E27FC236}">
              <a16:creationId xmlns:a16="http://schemas.microsoft.com/office/drawing/2014/main" id="{9ACB2F66-D554-41C8-B208-DD891F0CFA1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8" name="Text Box 435">
          <a:extLst>
            <a:ext uri="{FF2B5EF4-FFF2-40B4-BE49-F238E27FC236}">
              <a16:creationId xmlns:a16="http://schemas.microsoft.com/office/drawing/2014/main" id="{7C2E00F8-BD6B-41D5-A233-FE59E0E162C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09" name="Text Box 436">
          <a:extLst>
            <a:ext uri="{FF2B5EF4-FFF2-40B4-BE49-F238E27FC236}">
              <a16:creationId xmlns:a16="http://schemas.microsoft.com/office/drawing/2014/main" id="{649370F0-3E13-4180-A760-E1E0B341B69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10" name="Text Box 437">
          <a:extLst>
            <a:ext uri="{FF2B5EF4-FFF2-40B4-BE49-F238E27FC236}">
              <a16:creationId xmlns:a16="http://schemas.microsoft.com/office/drawing/2014/main" id="{1245074B-BB86-4083-8669-8C5AC242F9D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711" name="Text Box 438">
          <a:extLst>
            <a:ext uri="{FF2B5EF4-FFF2-40B4-BE49-F238E27FC236}">
              <a16:creationId xmlns:a16="http://schemas.microsoft.com/office/drawing/2014/main" id="{AAFD6708-3744-4575-B27F-29073AFFDE7B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712" name="Text Box 485">
          <a:extLst>
            <a:ext uri="{FF2B5EF4-FFF2-40B4-BE49-F238E27FC236}">
              <a16:creationId xmlns:a16="http://schemas.microsoft.com/office/drawing/2014/main" id="{303852E2-F877-4E05-BFAB-053C78F80F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713" name="Text Box 486">
          <a:extLst>
            <a:ext uri="{FF2B5EF4-FFF2-40B4-BE49-F238E27FC236}">
              <a16:creationId xmlns:a16="http://schemas.microsoft.com/office/drawing/2014/main" id="{1F2BB8AA-D8DC-4903-AA90-FD41E572CE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714" name="Text Box 487">
          <a:extLst>
            <a:ext uri="{FF2B5EF4-FFF2-40B4-BE49-F238E27FC236}">
              <a16:creationId xmlns:a16="http://schemas.microsoft.com/office/drawing/2014/main" id="{2467CE2F-427A-4D07-9984-1B3256CE68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715" name="Text Box 488">
          <a:extLst>
            <a:ext uri="{FF2B5EF4-FFF2-40B4-BE49-F238E27FC236}">
              <a16:creationId xmlns:a16="http://schemas.microsoft.com/office/drawing/2014/main" id="{9A022F9A-8CC8-4A4B-84F6-02639878AB4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16" name="Text Box 624">
          <a:extLst>
            <a:ext uri="{FF2B5EF4-FFF2-40B4-BE49-F238E27FC236}">
              <a16:creationId xmlns:a16="http://schemas.microsoft.com/office/drawing/2014/main" id="{9F855168-8A91-478F-B76D-C503FD914A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17" name="Text Box 625">
          <a:extLst>
            <a:ext uri="{FF2B5EF4-FFF2-40B4-BE49-F238E27FC236}">
              <a16:creationId xmlns:a16="http://schemas.microsoft.com/office/drawing/2014/main" id="{9F985AE1-FE89-4826-91C4-210BB4A514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718" name="Text Box 626">
          <a:extLst>
            <a:ext uri="{FF2B5EF4-FFF2-40B4-BE49-F238E27FC236}">
              <a16:creationId xmlns:a16="http://schemas.microsoft.com/office/drawing/2014/main" id="{7B0EE5D5-C28A-4193-9735-BBE8AAED90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19" name="Text Box 627">
          <a:extLst>
            <a:ext uri="{FF2B5EF4-FFF2-40B4-BE49-F238E27FC236}">
              <a16:creationId xmlns:a16="http://schemas.microsoft.com/office/drawing/2014/main" id="{3036CE77-94A0-43EB-99AE-EC78F4162B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20" name="Text Box 628">
          <a:extLst>
            <a:ext uri="{FF2B5EF4-FFF2-40B4-BE49-F238E27FC236}">
              <a16:creationId xmlns:a16="http://schemas.microsoft.com/office/drawing/2014/main" id="{331D045B-E164-4B71-A4BC-6B81556FBF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21" name="Text Box 629">
          <a:extLst>
            <a:ext uri="{FF2B5EF4-FFF2-40B4-BE49-F238E27FC236}">
              <a16:creationId xmlns:a16="http://schemas.microsoft.com/office/drawing/2014/main" id="{80ED3A57-F660-43C5-8B48-B12084946A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722" name="Text Box 630">
          <a:extLst>
            <a:ext uri="{FF2B5EF4-FFF2-40B4-BE49-F238E27FC236}">
              <a16:creationId xmlns:a16="http://schemas.microsoft.com/office/drawing/2014/main" id="{4540C1D2-3704-46B5-B792-DC4983EC4F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3" name="Text Box 631">
          <a:extLst>
            <a:ext uri="{FF2B5EF4-FFF2-40B4-BE49-F238E27FC236}">
              <a16:creationId xmlns:a16="http://schemas.microsoft.com/office/drawing/2014/main" id="{75CF2F52-72BB-4174-83F4-401DDD85BF7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4" name="Text Box 632">
          <a:extLst>
            <a:ext uri="{FF2B5EF4-FFF2-40B4-BE49-F238E27FC236}">
              <a16:creationId xmlns:a16="http://schemas.microsoft.com/office/drawing/2014/main" id="{C3D28C36-0CCA-4350-9D7C-7BE00347A3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5" name="Text Box 633">
          <a:extLst>
            <a:ext uri="{FF2B5EF4-FFF2-40B4-BE49-F238E27FC236}">
              <a16:creationId xmlns:a16="http://schemas.microsoft.com/office/drawing/2014/main" id="{142B89D2-94C0-481C-9406-2FB3137CC2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6" name="Text Box 634">
          <a:extLst>
            <a:ext uri="{FF2B5EF4-FFF2-40B4-BE49-F238E27FC236}">
              <a16:creationId xmlns:a16="http://schemas.microsoft.com/office/drawing/2014/main" id="{B7A7BE1B-ACD7-44F9-AB5E-817DDF90E6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7" name="Text Box 635">
          <a:extLst>
            <a:ext uri="{FF2B5EF4-FFF2-40B4-BE49-F238E27FC236}">
              <a16:creationId xmlns:a16="http://schemas.microsoft.com/office/drawing/2014/main" id="{6433F019-3192-47FA-AB60-2317B4DA8F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28" name="Text Box 636">
          <a:extLst>
            <a:ext uri="{FF2B5EF4-FFF2-40B4-BE49-F238E27FC236}">
              <a16:creationId xmlns:a16="http://schemas.microsoft.com/office/drawing/2014/main" id="{5F5EE1FA-9175-4001-9DF9-7B5F393CC6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29" name="Text Box 637">
          <a:extLst>
            <a:ext uri="{FF2B5EF4-FFF2-40B4-BE49-F238E27FC236}">
              <a16:creationId xmlns:a16="http://schemas.microsoft.com/office/drawing/2014/main" id="{812FA85B-EFA3-4BDB-9734-2C34C2B1E7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0" name="Text Box 638">
          <a:extLst>
            <a:ext uri="{FF2B5EF4-FFF2-40B4-BE49-F238E27FC236}">
              <a16:creationId xmlns:a16="http://schemas.microsoft.com/office/drawing/2014/main" id="{4FCA35BB-97DC-4A34-847E-5247A1EB6D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31" name="Text Box 639">
          <a:extLst>
            <a:ext uri="{FF2B5EF4-FFF2-40B4-BE49-F238E27FC236}">
              <a16:creationId xmlns:a16="http://schemas.microsoft.com/office/drawing/2014/main" id="{69F95A3B-A920-44F6-9D2F-9997E9F4DF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2" name="Text Box 640">
          <a:extLst>
            <a:ext uri="{FF2B5EF4-FFF2-40B4-BE49-F238E27FC236}">
              <a16:creationId xmlns:a16="http://schemas.microsoft.com/office/drawing/2014/main" id="{28BDE415-DFCE-4068-B5DA-34E4570A66E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3" name="Text Box 641">
          <a:extLst>
            <a:ext uri="{FF2B5EF4-FFF2-40B4-BE49-F238E27FC236}">
              <a16:creationId xmlns:a16="http://schemas.microsoft.com/office/drawing/2014/main" id="{9AB28946-8286-462F-AFAF-A47D0DDCFF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4" name="Text Box 642">
          <a:extLst>
            <a:ext uri="{FF2B5EF4-FFF2-40B4-BE49-F238E27FC236}">
              <a16:creationId xmlns:a16="http://schemas.microsoft.com/office/drawing/2014/main" id="{50D0A9C5-7A72-49DA-A17D-310E5BCE46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35" name="Text Box 643">
          <a:extLst>
            <a:ext uri="{FF2B5EF4-FFF2-40B4-BE49-F238E27FC236}">
              <a16:creationId xmlns:a16="http://schemas.microsoft.com/office/drawing/2014/main" id="{5F7CCF11-56BB-4F07-9CFE-8E15386AC57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6" name="Text Box 644">
          <a:extLst>
            <a:ext uri="{FF2B5EF4-FFF2-40B4-BE49-F238E27FC236}">
              <a16:creationId xmlns:a16="http://schemas.microsoft.com/office/drawing/2014/main" id="{2172DA7A-14BA-4B0C-B874-CF0F211623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37" name="Text Box 645">
          <a:extLst>
            <a:ext uri="{FF2B5EF4-FFF2-40B4-BE49-F238E27FC236}">
              <a16:creationId xmlns:a16="http://schemas.microsoft.com/office/drawing/2014/main" id="{8C109131-7F8C-45E9-A124-DE9AF16B74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38" name="Text Box 646">
          <a:extLst>
            <a:ext uri="{FF2B5EF4-FFF2-40B4-BE49-F238E27FC236}">
              <a16:creationId xmlns:a16="http://schemas.microsoft.com/office/drawing/2014/main" id="{F7217263-32AB-4404-9A8A-B6ECBF7748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39" name="Text Box 647">
          <a:extLst>
            <a:ext uri="{FF2B5EF4-FFF2-40B4-BE49-F238E27FC236}">
              <a16:creationId xmlns:a16="http://schemas.microsoft.com/office/drawing/2014/main" id="{ABE94159-06E5-425F-91F5-D7CCE4A6EF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0" name="Text Box 648">
          <a:extLst>
            <a:ext uri="{FF2B5EF4-FFF2-40B4-BE49-F238E27FC236}">
              <a16:creationId xmlns:a16="http://schemas.microsoft.com/office/drawing/2014/main" id="{E30B4E1E-D827-4561-9025-AE3A0B2C86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1" name="Text Box 649">
          <a:extLst>
            <a:ext uri="{FF2B5EF4-FFF2-40B4-BE49-F238E27FC236}">
              <a16:creationId xmlns:a16="http://schemas.microsoft.com/office/drawing/2014/main" id="{3ADCBD5F-81A0-45FE-9BF1-5EFCD30494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2" name="Text Box 650">
          <a:extLst>
            <a:ext uri="{FF2B5EF4-FFF2-40B4-BE49-F238E27FC236}">
              <a16:creationId xmlns:a16="http://schemas.microsoft.com/office/drawing/2014/main" id="{524A4336-21A2-44BF-A6D4-7AB2736D6F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43" name="Text Box 651">
          <a:extLst>
            <a:ext uri="{FF2B5EF4-FFF2-40B4-BE49-F238E27FC236}">
              <a16:creationId xmlns:a16="http://schemas.microsoft.com/office/drawing/2014/main" id="{5240A298-FFDD-4C17-99A6-07426D1B9E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4" name="Text Box 652">
          <a:extLst>
            <a:ext uri="{FF2B5EF4-FFF2-40B4-BE49-F238E27FC236}">
              <a16:creationId xmlns:a16="http://schemas.microsoft.com/office/drawing/2014/main" id="{D5631CD4-E1E9-466A-AFFD-5CD83B3430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5" name="Text Box 653">
          <a:extLst>
            <a:ext uri="{FF2B5EF4-FFF2-40B4-BE49-F238E27FC236}">
              <a16:creationId xmlns:a16="http://schemas.microsoft.com/office/drawing/2014/main" id="{60570546-EBDD-46B8-8D1B-195DC3ADCE2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6" name="Text Box 654">
          <a:extLst>
            <a:ext uri="{FF2B5EF4-FFF2-40B4-BE49-F238E27FC236}">
              <a16:creationId xmlns:a16="http://schemas.microsoft.com/office/drawing/2014/main" id="{92751466-E403-4FF5-A94B-0837707A0C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7" name="Text Box 655">
          <a:extLst>
            <a:ext uri="{FF2B5EF4-FFF2-40B4-BE49-F238E27FC236}">
              <a16:creationId xmlns:a16="http://schemas.microsoft.com/office/drawing/2014/main" id="{563F7BB4-9A9A-4EEE-8F9A-30E7B1EA30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8" name="Text Box 656">
          <a:extLst>
            <a:ext uri="{FF2B5EF4-FFF2-40B4-BE49-F238E27FC236}">
              <a16:creationId xmlns:a16="http://schemas.microsoft.com/office/drawing/2014/main" id="{0CB649B0-BB2D-407D-B400-EB33D61F44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49" name="Text Box 657">
          <a:extLst>
            <a:ext uri="{FF2B5EF4-FFF2-40B4-BE49-F238E27FC236}">
              <a16:creationId xmlns:a16="http://schemas.microsoft.com/office/drawing/2014/main" id="{892447F8-E550-4A23-B453-ABF003E47D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0" name="Text Box 658">
          <a:extLst>
            <a:ext uri="{FF2B5EF4-FFF2-40B4-BE49-F238E27FC236}">
              <a16:creationId xmlns:a16="http://schemas.microsoft.com/office/drawing/2014/main" id="{81199884-57C1-4243-9A56-381F3FFDD6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1" name="Text Box 659">
          <a:extLst>
            <a:ext uri="{FF2B5EF4-FFF2-40B4-BE49-F238E27FC236}">
              <a16:creationId xmlns:a16="http://schemas.microsoft.com/office/drawing/2014/main" id="{2E454649-7B7D-4A08-A9F3-63B2565EE17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2" name="Text Box 660">
          <a:extLst>
            <a:ext uri="{FF2B5EF4-FFF2-40B4-BE49-F238E27FC236}">
              <a16:creationId xmlns:a16="http://schemas.microsoft.com/office/drawing/2014/main" id="{D2F197DE-1E6B-435D-8428-5720C406AE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3" name="Text Box 661">
          <a:extLst>
            <a:ext uri="{FF2B5EF4-FFF2-40B4-BE49-F238E27FC236}">
              <a16:creationId xmlns:a16="http://schemas.microsoft.com/office/drawing/2014/main" id="{903A36F5-E849-4277-A918-36896E00C2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4" name="Text Box 662">
          <a:extLst>
            <a:ext uri="{FF2B5EF4-FFF2-40B4-BE49-F238E27FC236}">
              <a16:creationId xmlns:a16="http://schemas.microsoft.com/office/drawing/2014/main" id="{0D188960-6B0C-4806-A165-CEEBCC915D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5" name="Text Box 663">
          <a:extLst>
            <a:ext uri="{FF2B5EF4-FFF2-40B4-BE49-F238E27FC236}">
              <a16:creationId xmlns:a16="http://schemas.microsoft.com/office/drawing/2014/main" id="{599CCE1E-27BE-427A-BC5A-6EF9A0D19B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6" name="Text Box 664">
          <a:extLst>
            <a:ext uri="{FF2B5EF4-FFF2-40B4-BE49-F238E27FC236}">
              <a16:creationId xmlns:a16="http://schemas.microsoft.com/office/drawing/2014/main" id="{56F0EE88-A835-4BD3-BA03-92A66947BD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7" name="Text Box 665">
          <a:extLst>
            <a:ext uri="{FF2B5EF4-FFF2-40B4-BE49-F238E27FC236}">
              <a16:creationId xmlns:a16="http://schemas.microsoft.com/office/drawing/2014/main" id="{8E4DF42D-643B-4349-BF37-CFE795ADE1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8" name="Text Box 666">
          <a:extLst>
            <a:ext uri="{FF2B5EF4-FFF2-40B4-BE49-F238E27FC236}">
              <a16:creationId xmlns:a16="http://schemas.microsoft.com/office/drawing/2014/main" id="{2DA2011E-C1E8-473A-A01E-52E6DA33B1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59" name="Text Box 667">
          <a:extLst>
            <a:ext uri="{FF2B5EF4-FFF2-40B4-BE49-F238E27FC236}">
              <a16:creationId xmlns:a16="http://schemas.microsoft.com/office/drawing/2014/main" id="{30991780-36A2-4B1F-BE3C-4D51B676D4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0" name="Text Box 668">
          <a:extLst>
            <a:ext uri="{FF2B5EF4-FFF2-40B4-BE49-F238E27FC236}">
              <a16:creationId xmlns:a16="http://schemas.microsoft.com/office/drawing/2014/main" id="{55B378D2-C21F-4E22-A6FB-FCA15B5A2A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1" name="Text Box 669">
          <a:extLst>
            <a:ext uri="{FF2B5EF4-FFF2-40B4-BE49-F238E27FC236}">
              <a16:creationId xmlns:a16="http://schemas.microsoft.com/office/drawing/2014/main" id="{A2BEC99C-D5E5-41E0-A7E7-0A6C6E638E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2" name="Text Box 670">
          <a:extLst>
            <a:ext uri="{FF2B5EF4-FFF2-40B4-BE49-F238E27FC236}">
              <a16:creationId xmlns:a16="http://schemas.microsoft.com/office/drawing/2014/main" id="{2791AD4A-4D97-46C4-A6EF-FFA317B417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3" name="Text Box 671">
          <a:extLst>
            <a:ext uri="{FF2B5EF4-FFF2-40B4-BE49-F238E27FC236}">
              <a16:creationId xmlns:a16="http://schemas.microsoft.com/office/drawing/2014/main" id="{C3924C50-4521-45F5-A97C-1D7B62307D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4" name="Text Box 672">
          <a:extLst>
            <a:ext uri="{FF2B5EF4-FFF2-40B4-BE49-F238E27FC236}">
              <a16:creationId xmlns:a16="http://schemas.microsoft.com/office/drawing/2014/main" id="{003193CD-FD14-4857-8913-82B7A9EC34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5" name="Text Box 673">
          <a:extLst>
            <a:ext uri="{FF2B5EF4-FFF2-40B4-BE49-F238E27FC236}">
              <a16:creationId xmlns:a16="http://schemas.microsoft.com/office/drawing/2014/main" id="{03637BBE-7433-4D8E-94CF-F62E07710D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6" name="Text Box 674">
          <a:extLst>
            <a:ext uri="{FF2B5EF4-FFF2-40B4-BE49-F238E27FC236}">
              <a16:creationId xmlns:a16="http://schemas.microsoft.com/office/drawing/2014/main" id="{EE1B5562-B25D-4053-8F56-707448460B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7" name="Text Box 675">
          <a:extLst>
            <a:ext uri="{FF2B5EF4-FFF2-40B4-BE49-F238E27FC236}">
              <a16:creationId xmlns:a16="http://schemas.microsoft.com/office/drawing/2014/main" id="{70BE74A2-C7B0-48ED-A403-139A0E0B1A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768" name="Text Box 676">
          <a:extLst>
            <a:ext uri="{FF2B5EF4-FFF2-40B4-BE49-F238E27FC236}">
              <a16:creationId xmlns:a16="http://schemas.microsoft.com/office/drawing/2014/main" id="{61EBDAAA-4388-423E-9E37-7BAAD75B29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69" name="Text Box 677">
          <a:extLst>
            <a:ext uri="{FF2B5EF4-FFF2-40B4-BE49-F238E27FC236}">
              <a16:creationId xmlns:a16="http://schemas.microsoft.com/office/drawing/2014/main" id="{C5B2463B-D8C6-48FE-9710-BF265466A9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70" name="Text Box 678">
          <a:extLst>
            <a:ext uri="{FF2B5EF4-FFF2-40B4-BE49-F238E27FC236}">
              <a16:creationId xmlns:a16="http://schemas.microsoft.com/office/drawing/2014/main" id="{EB64CF48-97CF-4CD9-88DC-9FB6D904AC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71" name="Text Box 679">
          <a:extLst>
            <a:ext uri="{FF2B5EF4-FFF2-40B4-BE49-F238E27FC236}">
              <a16:creationId xmlns:a16="http://schemas.microsoft.com/office/drawing/2014/main" id="{1B43AA0F-595A-420F-B87C-5E3D375974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2" name="Text Box 680">
          <a:extLst>
            <a:ext uri="{FF2B5EF4-FFF2-40B4-BE49-F238E27FC236}">
              <a16:creationId xmlns:a16="http://schemas.microsoft.com/office/drawing/2014/main" id="{B7160F53-3C23-4E9F-86AA-8751AF9921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3" name="Text Box 681">
          <a:extLst>
            <a:ext uri="{FF2B5EF4-FFF2-40B4-BE49-F238E27FC236}">
              <a16:creationId xmlns:a16="http://schemas.microsoft.com/office/drawing/2014/main" id="{AA929295-D204-4AEC-867C-AB0C9B77A3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4" name="Text Box 682">
          <a:extLst>
            <a:ext uri="{FF2B5EF4-FFF2-40B4-BE49-F238E27FC236}">
              <a16:creationId xmlns:a16="http://schemas.microsoft.com/office/drawing/2014/main" id="{47361D5B-3873-4CD8-996C-36B9125C3D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5" name="Text Box 683">
          <a:extLst>
            <a:ext uri="{FF2B5EF4-FFF2-40B4-BE49-F238E27FC236}">
              <a16:creationId xmlns:a16="http://schemas.microsoft.com/office/drawing/2014/main" id="{2E3465F4-F477-47D2-A757-C02969763A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6" name="Text Box 684">
          <a:extLst>
            <a:ext uri="{FF2B5EF4-FFF2-40B4-BE49-F238E27FC236}">
              <a16:creationId xmlns:a16="http://schemas.microsoft.com/office/drawing/2014/main" id="{41E964CD-2D11-4A0F-A755-A246D3FA05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77" name="Text Box 685">
          <a:extLst>
            <a:ext uri="{FF2B5EF4-FFF2-40B4-BE49-F238E27FC236}">
              <a16:creationId xmlns:a16="http://schemas.microsoft.com/office/drawing/2014/main" id="{74554BDF-4B7E-4DC1-ABCD-897B480A67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8" name="Text Box 686">
          <a:extLst>
            <a:ext uri="{FF2B5EF4-FFF2-40B4-BE49-F238E27FC236}">
              <a16:creationId xmlns:a16="http://schemas.microsoft.com/office/drawing/2014/main" id="{72B0551E-5680-4A7C-B405-B98831AE04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79" name="Text Box 687">
          <a:extLst>
            <a:ext uri="{FF2B5EF4-FFF2-40B4-BE49-F238E27FC236}">
              <a16:creationId xmlns:a16="http://schemas.microsoft.com/office/drawing/2014/main" id="{35E75EA7-C5F6-4055-9046-2EB8176BDB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80" name="Text Box 688">
          <a:extLst>
            <a:ext uri="{FF2B5EF4-FFF2-40B4-BE49-F238E27FC236}">
              <a16:creationId xmlns:a16="http://schemas.microsoft.com/office/drawing/2014/main" id="{52A24B86-76D1-4CAC-9211-8924C88ADC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1" name="Text Box 689">
          <a:extLst>
            <a:ext uri="{FF2B5EF4-FFF2-40B4-BE49-F238E27FC236}">
              <a16:creationId xmlns:a16="http://schemas.microsoft.com/office/drawing/2014/main" id="{836BC365-5A74-4A76-AE57-7C4D132493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2" name="Text Box 690">
          <a:extLst>
            <a:ext uri="{FF2B5EF4-FFF2-40B4-BE49-F238E27FC236}">
              <a16:creationId xmlns:a16="http://schemas.microsoft.com/office/drawing/2014/main" id="{B9F3F7F1-C496-4B39-9E3F-BA455592DE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3" name="Text Box 691">
          <a:extLst>
            <a:ext uri="{FF2B5EF4-FFF2-40B4-BE49-F238E27FC236}">
              <a16:creationId xmlns:a16="http://schemas.microsoft.com/office/drawing/2014/main" id="{5556A70B-62FF-41AE-B4C1-F5445FBC19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84" name="Text Box 692">
          <a:extLst>
            <a:ext uri="{FF2B5EF4-FFF2-40B4-BE49-F238E27FC236}">
              <a16:creationId xmlns:a16="http://schemas.microsoft.com/office/drawing/2014/main" id="{2177F2A3-DB71-4DBA-A7B1-A73A3179B21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5" name="Text Box 693">
          <a:extLst>
            <a:ext uri="{FF2B5EF4-FFF2-40B4-BE49-F238E27FC236}">
              <a16:creationId xmlns:a16="http://schemas.microsoft.com/office/drawing/2014/main" id="{A1EFE6F3-BE83-4416-AD2C-FCD76A2A5C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6" name="Text Box 694">
          <a:extLst>
            <a:ext uri="{FF2B5EF4-FFF2-40B4-BE49-F238E27FC236}">
              <a16:creationId xmlns:a16="http://schemas.microsoft.com/office/drawing/2014/main" id="{DFEF5BDE-A58E-41AB-94B3-8CB9FE7856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87" name="Text Box 695">
          <a:extLst>
            <a:ext uri="{FF2B5EF4-FFF2-40B4-BE49-F238E27FC236}">
              <a16:creationId xmlns:a16="http://schemas.microsoft.com/office/drawing/2014/main" id="{062D01F1-94E2-454B-A2CE-F5324DC2B3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88" name="Text Box 696">
          <a:extLst>
            <a:ext uri="{FF2B5EF4-FFF2-40B4-BE49-F238E27FC236}">
              <a16:creationId xmlns:a16="http://schemas.microsoft.com/office/drawing/2014/main" id="{AE51A0FF-46E9-4653-A46C-54F1E288AD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89" name="Text Box 697">
          <a:extLst>
            <a:ext uri="{FF2B5EF4-FFF2-40B4-BE49-F238E27FC236}">
              <a16:creationId xmlns:a16="http://schemas.microsoft.com/office/drawing/2014/main" id="{65CAF416-9F30-44B3-8BBB-D9A9D72D69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0" name="Text Box 698">
          <a:extLst>
            <a:ext uri="{FF2B5EF4-FFF2-40B4-BE49-F238E27FC236}">
              <a16:creationId xmlns:a16="http://schemas.microsoft.com/office/drawing/2014/main" id="{DDE6E9E1-6180-4EAC-AC8D-744AE1D8B7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1" name="Text Box 699">
          <a:extLst>
            <a:ext uri="{FF2B5EF4-FFF2-40B4-BE49-F238E27FC236}">
              <a16:creationId xmlns:a16="http://schemas.microsoft.com/office/drawing/2014/main" id="{3D985BD7-CB4F-48E9-9331-55E0C47C11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792" name="Text Box 700">
          <a:extLst>
            <a:ext uri="{FF2B5EF4-FFF2-40B4-BE49-F238E27FC236}">
              <a16:creationId xmlns:a16="http://schemas.microsoft.com/office/drawing/2014/main" id="{74DB55D6-4F03-46D0-8F6B-8FEE7644C7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3" name="Text Box 701">
          <a:extLst>
            <a:ext uri="{FF2B5EF4-FFF2-40B4-BE49-F238E27FC236}">
              <a16:creationId xmlns:a16="http://schemas.microsoft.com/office/drawing/2014/main" id="{7195A753-90DA-48D8-B0C8-33C4028E78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4" name="Text Box 702">
          <a:extLst>
            <a:ext uri="{FF2B5EF4-FFF2-40B4-BE49-F238E27FC236}">
              <a16:creationId xmlns:a16="http://schemas.microsoft.com/office/drawing/2014/main" id="{B205A923-1475-4DCD-B31B-8936D80580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5" name="Text Box 703">
          <a:extLst>
            <a:ext uri="{FF2B5EF4-FFF2-40B4-BE49-F238E27FC236}">
              <a16:creationId xmlns:a16="http://schemas.microsoft.com/office/drawing/2014/main" id="{2E808E7C-D357-4D22-8374-D257CE4D2F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6" name="Text Box 704">
          <a:extLst>
            <a:ext uri="{FF2B5EF4-FFF2-40B4-BE49-F238E27FC236}">
              <a16:creationId xmlns:a16="http://schemas.microsoft.com/office/drawing/2014/main" id="{719B229E-F11B-4D67-85B0-4618EFA15DC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7" name="Text Box 705">
          <a:extLst>
            <a:ext uri="{FF2B5EF4-FFF2-40B4-BE49-F238E27FC236}">
              <a16:creationId xmlns:a16="http://schemas.microsoft.com/office/drawing/2014/main" id="{4072DBEE-E211-46DF-A03B-792493AE53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8" name="Text Box 706">
          <a:extLst>
            <a:ext uri="{FF2B5EF4-FFF2-40B4-BE49-F238E27FC236}">
              <a16:creationId xmlns:a16="http://schemas.microsoft.com/office/drawing/2014/main" id="{AF88AB61-D1A1-4B19-800E-32984AA746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799" name="Text Box 707">
          <a:extLst>
            <a:ext uri="{FF2B5EF4-FFF2-40B4-BE49-F238E27FC236}">
              <a16:creationId xmlns:a16="http://schemas.microsoft.com/office/drawing/2014/main" id="{952AE8CA-A689-410D-BE26-5141FB1FBF1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0" name="Text Box 708">
          <a:extLst>
            <a:ext uri="{FF2B5EF4-FFF2-40B4-BE49-F238E27FC236}">
              <a16:creationId xmlns:a16="http://schemas.microsoft.com/office/drawing/2014/main" id="{42E443C9-4996-4066-87E2-B801034DFE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1" name="Text Box 709">
          <a:extLst>
            <a:ext uri="{FF2B5EF4-FFF2-40B4-BE49-F238E27FC236}">
              <a16:creationId xmlns:a16="http://schemas.microsoft.com/office/drawing/2014/main" id="{5911C64A-1BA0-4058-B502-7CB2B22243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2" name="Text Box 710">
          <a:extLst>
            <a:ext uri="{FF2B5EF4-FFF2-40B4-BE49-F238E27FC236}">
              <a16:creationId xmlns:a16="http://schemas.microsoft.com/office/drawing/2014/main" id="{0B8FEA62-0EB3-403E-8694-E96779987F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3" name="Text Box 711">
          <a:extLst>
            <a:ext uri="{FF2B5EF4-FFF2-40B4-BE49-F238E27FC236}">
              <a16:creationId xmlns:a16="http://schemas.microsoft.com/office/drawing/2014/main" id="{5E4169D4-C29F-4715-ACE6-2ECDC53895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4" name="Text Box 712">
          <a:extLst>
            <a:ext uri="{FF2B5EF4-FFF2-40B4-BE49-F238E27FC236}">
              <a16:creationId xmlns:a16="http://schemas.microsoft.com/office/drawing/2014/main" id="{43AFB1E0-BCDF-479E-896C-6DA7791840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5" name="Text Box 713">
          <a:extLst>
            <a:ext uri="{FF2B5EF4-FFF2-40B4-BE49-F238E27FC236}">
              <a16:creationId xmlns:a16="http://schemas.microsoft.com/office/drawing/2014/main" id="{1271F98C-1C4C-41C7-8DFF-F72D229C2F4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6" name="Text Box 714">
          <a:extLst>
            <a:ext uri="{FF2B5EF4-FFF2-40B4-BE49-F238E27FC236}">
              <a16:creationId xmlns:a16="http://schemas.microsoft.com/office/drawing/2014/main" id="{8D3F0F25-01F6-4F3A-BDAB-632DD7F7ED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7" name="Text Box 715">
          <a:extLst>
            <a:ext uri="{FF2B5EF4-FFF2-40B4-BE49-F238E27FC236}">
              <a16:creationId xmlns:a16="http://schemas.microsoft.com/office/drawing/2014/main" id="{CAAF57F8-A177-4407-91D5-B1E761E84C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8" name="Text Box 716">
          <a:extLst>
            <a:ext uri="{FF2B5EF4-FFF2-40B4-BE49-F238E27FC236}">
              <a16:creationId xmlns:a16="http://schemas.microsoft.com/office/drawing/2014/main" id="{071B4CE6-26BB-47E7-AD85-956BA66BFE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09" name="Text Box 717">
          <a:extLst>
            <a:ext uri="{FF2B5EF4-FFF2-40B4-BE49-F238E27FC236}">
              <a16:creationId xmlns:a16="http://schemas.microsoft.com/office/drawing/2014/main" id="{CB85A75C-6DC4-4608-8B56-02D6A3C090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0" name="Text Box 718">
          <a:extLst>
            <a:ext uri="{FF2B5EF4-FFF2-40B4-BE49-F238E27FC236}">
              <a16:creationId xmlns:a16="http://schemas.microsoft.com/office/drawing/2014/main" id="{9DC0A49D-358A-45A0-B8F8-49906F636E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1" name="Text Box 719">
          <a:extLst>
            <a:ext uri="{FF2B5EF4-FFF2-40B4-BE49-F238E27FC236}">
              <a16:creationId xmlns:a16="http://schemas.microsoft.com/office/drawing/2014/main" id="{8AA2B886-AEEF-4F4E-BFF2-0CA7BE1A247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2" name="Text Box 720">
          <a:extLst>
            <a:ext uri="{FF2B5EF4-FFF2-40B4-BE49-F238E27FC236}">
              <a16:creationId xmlns:a16="http://schemas.microsoft.com/office/drawing/2014/main" id="{5934A637-5DF6-4689-9659-962CDD0253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3" name="Text Box 721">
          <a:extLst>
            <a:ext uri="{FF2B5EF4-FFF2-40B4-BE49-F238E27FC236}">
              <a16:creationId xmlns:a16="http://schemas.microsoft.com/office/drawing/2014/main" id="{BE0073CB-80B6-48D3-9B10-33BE077C2A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814" name="Text Box 722">
          <a:extLst>
            <a:ext uri="{FF2B5EF4-FFF2-40B4-BE49-F238E27FC236}">
              <a16:creationId xmlns:a16="http://schemas.microsoft.com/office/drawing/2014/main" id="{0B8001D4-3135-45E9-B81A-12DFCDCDB5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815" name="Text Box 723">
          <a:extLst>
            <a:ext uri="{FF2B5EF4-FFF2-40B4-BE49-F238E27FC236}">
              <a16:creationId xmlns:a16="http://schemas.microsoft.com/office/drawing/2014/main" id="{ACC32105-4485-41FA-8942-E56ED6B36F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16" name="Text Box 516">
          <a:extLst>
            <a:ext uri="{FF2B5EF4-FFF2-40B4-BE49-F238E27FC236}">
              <a16:creationId xmlns:a16="http://schemas.microsoft.com/office/drawing/2014/main" id="{6FF47336-CB4F-4117-B30A-E240C55F29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17" name="Text Box 517">
          <a:extLst>
            <a:ext uri="{FF2B5EF4-FFF2-40B4-BE49-F238E27FC236}">
              <a16:creationId xmlns:a16="http://schemas.microsoft.com/office/drawing/2014/main" id="{F88DF35D-5FB5-4271-9A39-EB272D29A2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818" name="Text Box 518">
          <a:extLst>
            <a:ext uri="{FF2B5EF4-FFF2-40B4-BE49-F238E27FC236}">
              <a16:creationId xmlns:a16="http://schemas.microsoft.com/office/drawing/2014/main" id="{865EBE2A-CDDA-43B6-B39E-987F7E4F66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19" name="Text Box 519">
          <a:extLst>
            <a:ext uri="{FF2B5EF4-FFF2-40B4-BE49-F238E27FC236}">
              <a16:creationId xmlns:a16="http://schemas.microsoft.com/office/drawing/2014/main" id="{BC89AA66-5EA3-4A1D-B640-00587C59989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20" name="Text Box 520">
          <a:extLst>
            <a:ext uri="{FF2B5EF4-FFF2-40B4-BE49-F238E27FC236}">
              <a16:creationId xmlns:a16="http://schemas.microsoft.com/office/drawing/2014/main" id="{6C26D029-90D2-46D4-A8A2-C7849D26F2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21" name="Text Box 521">
          <a:extLst>
            <a:ext uri="{FF2B5EF4-FFF2-40B4-BE49-F238E27FC236}">
              <a16:creationId xmlns:a16="http://schemas.microsoft.com/office/drawing/2014/main" id="{F51F4262-A157-4B8A-A1E2-542A67960D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822" name="Text Box 522">
          <a:extLst>
            <a:ext uri="{FF2B5EF4-FFF2-40B4-BE49-F238E27FC236}">
              <a16:creationId xmlns:a16="http://schemas.microsoft.com/office/drawing/2014/main" id="{08565D6B-8995-4418-A658-73DBD9AF9D2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3" name="Text Box 523">
          <a:extLst>
            <a:ext uri="{FF2B5EF4-FFF2-40B4-BE49-F238E27FC236}">
              <a16:creationId xmlns:a16="http://schemas.microsoft.com/office/drawing/2014/main" id="{125045F7-7CD9-41AD-9367-6188C9C8E1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4" name="Text Box 524">
          <a:extLst>
            <a:ext uri="{FF2B5EF4-FFF2-40B4-BE49-F238E27FC236}">
              <a16:creationId xmlns:a16="http://schemas.microsoft.com/office/drawing/2014/main" id="{FDEF7A51-FA0A-4444-8B83-24847257CE9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5" name="Text Box 525">
          <a:extLst>
            <a:ext uri="{FF2B5EF4-FFF2-40B4-BE49-F238E27FC236}">
              <a16:creationId xmlns:a16="http://schemas.microsoft.com/office/drawing/2014/main" id="{4E812CD0-46F1-42E9-87F2-AF4C476EB4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6" name="Text Box 526">
          <a:extLst>
            <a:ext uri="{FF2B5EF4-FFF2-40B4-BE49-F238E27FC236}">
              <a16:creationId xmlns:a16="http://schemas.microsoft.com/office/drawing/2014/main" id="{01E8DC61-18EB-4018-B3D9-CB7B91AA63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7" name="Text Box 527">
          <a:extLst>
            <a:ext uri="{FF2B5EF4-FFF2-40B4-BE49-F238E27FC236}">
              <a16:creationId xmlns:a16="http://schemas.microsoft.com/office/drawing/2014/main" id="{5B659E1F-EA26-4BB3-8ACB-0F96026EDE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28" name="Text Box 528">
          <a:extLst>
            <a:ext uri="{FF2B5EF4-FFF2-40B4-BE49-F238E27FC236}">
              <a16:creationId xmlns:a16="http://schemas.microsoft.com/office/drawing/2014/main" id="{3948F474-9D77-40B8-9B47-6FF695EA54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29" name="Text Box 529">
          <a:extLst>
            <a:ext uri="{FF2B5EF4-FFF2-40B4-BE49-F238E27FC236}">
              <a16:creationId xmlns:a16="http://schemas.microsoft.com/office/drawing/2014/main" id="{9B02DEE4-FF33-45F7-83E3-5B45E0155B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0" name="Text Box 530">
          <a:extLst>
            <a:ext uri="{FF2B5EF4-FFF2-40B4-BE49-F238E27FC236}">
              <a16:creationId xmlns:a16="http://schemas.microsoft.com/office/drawing/2014/main" id="{5CB94642-9B32-4865-A501-226298C99F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31" name="Text Box 531">
          <a:extLst>
            <a:ext uri="{FF2B5EF4-FFF2-40B4-BE49-F238E27FC236}">
              <a16:creationId xmlns:a16="http://schemas.microsoft.com/office/drawing/2014/main" id="{3277FD6F-9692-443B-820B-9940122662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2" name="Text Box 532">
          <a:extLst>
            <a:ext uri="{FF2B5EF4-FFF2-40B4-BE49-F238E27FC236}">
              <a16:creationId xmlns:a16="http://schemas.microsoft.com/office/drawing/2014/main" id="{13F1BB1F-7443-4553-BA92-168DDFACF2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3" name="Text Box 533">
          <a:extLst>
            <a:ext uri="{FF2B5EF4-FFF2-40B4-BE49-F238E27FC236}">
              <a16:creationId xmlns:a16="http://schemas.microsoft.com/office/drawing/2014/main" id="{2A5E45A5-3400-45E5-87A1-B0C212875D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4" name="Text Box 534">
          <a:extLst>
            <a:ext uri="{FF2B5EF4-FFF2-40B4-BE49-F238E27FC236}">
              <a16:creationId xmlns:a16="http://schemas.microsoft.com/office/drawing/2014/main" id="{E1BC7FD2-A52A-4956-BB12-EA89C7F7BF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35" name="Text Box 535">
          <a:extLst>
            <a:ext uri="{FF2B5EF4-FFF2-40B4-BE49-F238E27FC236}">
              <a16:creationId xmlns:a16="http://schemas.microsoft.com/office/drawing/2014/main" id="{5D79B076-6AC7-45F8-8788-05F4CE2315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6" name="Text Box 536">
          <a:extLst>
            <a:ext uri="{FF2B5EF4-FFF2-40B4-BE49-F238E27FC236}">
              <a16:creationId xmlns:a16="http://schemas.microsoft.com/office/drawing/2014/main" id="{19420BA5-30F2-4F55-8347-5D52CBB0AD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37" name="Text Box 537">
          <a:extLst>
            <a:ext uri="{FF2B5EF4-FFF2-40B4-BE49-F238E27FC236}">
              <a16:creationId xmlns:a16="http://schemas.microsoft.com/office/drawing/2014/main" id="{FB1BC73C-B663-4CC7-935B-E6C564F835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38" name="Text Box 538">
          <a:extLst>
            <a:ext uri="{FF2B5EF4-FFF2-40B4-BE49-F238E27FC236}">
              <a16:creationId xmlns:a16="http://schemas.microsoft.com/office/drawing/2014/main" id="{ABD21D4B-1D29-4A2A-83E3-E3BAC29FC52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39" name="Text Box 539">
          <a:extLst>
            <a:ext uri="{FF2B5EF4-FFF2-40B4-BE49-F238E27FC236}">
              <a16:creationId xmlns:a16="http://schemas.microsoft.com/office/drawing/2014/main" id="{9245673D-099B-452C-A00F-ACE1C7B061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0" name="Text Box 540">
          <a:extLst>
            <a:ext uri="{FF2B5EF4-FFF2-40B4-BE49-F238E27FC236}">
              <a16:creationId xmlns:a16="http://schemas.microsoft.com/office/drawing/2014/main" id="{A825EBF6-4822-4E69-9F10-668A4FA941C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1" name="Text Box 541">
          <a:extLst>
            <a:ext uri="{FF2B5EF4-FFF2-40B4-BE49-F238E27FC236}">
              <a16:creationId xmlns:a16="http://schemas.microsoft.com/office/drawing/2014/main" id="{2D392C76-7464-4A40-97D2-D432024A32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2" name="Text Box 542">
          <a:extLst>
            <a:ext uri="{FF2B5EF4-FFF2-40B4-BE49-F238E27FC236}">
              <a16:creationId xmlns:a16="http://schemas.microsoft.com/office/drawing/2014/main" id="{B1E91DAD-BA83-43E1-9361-E5EBC55037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43" name="Text Box 543">
          <a:extLst>
            <a:ext uri="{FF2B5EF4-FFF2-40B4-BE49-F238E27FC236}">
              <a16:creationId xmlns:a16="http://schemas.microsoft.com/office/drawing/2014/main" id="{A3C1F097-431F-4482-9FCC-7FF6CD7423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4" name="Text Box 544">
          <a:extLst>
            <a:ext uri="{FF2B5EF4-FFF2-40B4-BE49-F238E27FC236}">
              <a16:creationId xmlns:a16="http://schemas.microsoft.com/office/drawing/2014/main" id="{600E166B-7089-4CBD-AA6E-CEA3F70BF5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5" name="Text Box 545">
          <a:extLst>
            <a:ext uri="{FF2B5EF4-FFF2-40B4-BE49-F238E27FC236}">
              <a16:creationId xmlns:a16="http://schemas.microsoft.com/office/drawing/2014/main" id="{B5A8DF12-94C1-4D2E-9939-070659C9431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6" name="Text Box 546">
          <a:extLst>
            <a:ext uri="{FF2B5EF4-FFF2-40B4-BE49-F238E27FC236}">
              <a16:creationId xmlns:a16="http://schemas.microsoft.com/office/drawing/2014/main" id="{9783A43B-A867-4E35-8268-DA097E2512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7" name="Text Box 547">
          <a:extLst>
            <a:ext uri="{FF2B5EF4-FFF2-40B4-BE49-F238E27FC236}">
              <a16:creationId xmlns:a16="http://schemas.microsoft.com/office/drawing/2014/main" id="{1EFE6CFB-8E2A-46AB-8EF9-FCF54482BA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8" name="Text Box 548">
          <a:extLst>
            <a:ext uri="{FF2B5EF4-FFF2-40B4-BE49-F238E27FC236}">
              <a16:creationId xmlns:a16="http://schemas.microsoft.com/office/drawing/2014/main" id="{4F27B6AE-9880-41F2-9DD8-EF7C1A970B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49" name="Text Box 549">
          <a:extLst>
            <a:ext uri="{FF2B5EF4-FFF2-40B4-BE49-F238E27FC236}">
              <a16:creationId xmlns:a16="http://schemas.microsoft.com/office/drawing/2014/main" id="{7BACB472-D645-4F77-A470-041FD198C5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0" name="Text Box 550">
          <a:extLst>
            <a:ext uri="{FF2B5EF4-FFF2-40B4-BE49-F238E27FC236}">
              <a16:creationId xmlns:a16="http://schemas.microsoft.com/office/drawing/2014/main" id="{41462F23-B11D-4890-BBDC-30BB5B432E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1" name="Text Box 551">
          <a:extLst>
            <a:ext uri="{FF2B5EF4-FFF2-40B4-BE49-F238E27FC236}">
              <a16:creationId xmlns:a16="http://schemas.microsoft.com/office/drawing/2014/main" id="{091FE67E-371E-4DAD-9871-C12021A746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2" name="Text Box 552">
          <a:extLst>
            <a:ext uri="{FF2B5EF4-FFF2-40B4-BE49-F238E27FC236}">
              <a16:creationId xmlns:a16="http://schemas.microsoft.com/office/drawing/2014/main" id="{B32EA414-AE5E-4FAD-A589-C4C11875F9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3" name="Text Box 553">
          <a:extLst>
            <a:ext uri="{FF2B5EF4-FFF2-40B4-BE49-F238E27FC236}">
              <a16:creationId xmlns:a16="http://schemas.microsoft.com/office/drawing/2014/main" id="{B4E39513-5518-4976-A721-6089AA904C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4" name="Text Box 554">
          <a:extLst>
            <a:ext uri="{FF2B5EF4-FFF2-40B4-BE49-F238E27FC236}">
              <a16:creationId xmlns:a16="http://schemas.microsoft.com/office/drawing/2014/main" id="{858642E5-8ADB-48A6-9D31-91C559A507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5" name="Text Box 555">
          <a:extLst>
            <a:ext uri="{FF2B5EF4-FFF2-40B4-BE49-F238E27FC236}">
              <a16:creationId xmlns:a16="http://schemas.microsoft.com/office/drawing/2014/main" id="{4A2F1706-69B1-4EF0-AFE9-86D90CFAD9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6" name="Text Box 556">
          <a:extLst>
            <a:ext uri="{FF2B5EF4-FFF2-40B4-BE49-F238E27FC236}">
              <a16:creationId xmlns:a16="http://schemas.microsoft.com/office/drawing/2014/main" id="{85D16895-342A-4A97-839C-895185F0EB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7" name="Text Box 557">
          <a:extLst>
            <a:ext uri="{FF2B5EF4-FFF2-40B4-BE49-F238E27FC236}">
              <a16:creationId xmlns:a16="http://schemas.microsoft.com/office/drawing/2014/main" id="{3206AE82-A593-46EE-9481-7EBE9C588A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8" name="Text Box 558">
          <a:extLst>
            <a:ext uri="{FF2B5EF4-FFF2-40B4-BE49-F238E27FC236}">
              <a16:creationId xmlns:a16="http://schemas.microsoft.com/office/drawing/2014/main" id="{A1E15204-4EC3-4ADA-A68D-F45A4A008C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59" name="Text Box 559">
          <a:extLst>
            <a:ext uri="{FF2B5EF4-FFF2-40B4-BE49-F238E27FC236}">
              <a16:creationId xmlns:a16="http://schemas.microsoft.com/office/drawing/2014/main" id="{7CA21347-91A4-491A-A081-3A6D3D6C48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0" name="Text Box 560">
          <a:extLst>
            <a:ext uri="{FF2B5EF4-FFF2-40B4-BE49-F238E27FC236}">
              <a16:creationId xmlns:a16="http://schemas.microsoft.com/office/drawing/2014/main" id="{B7815B3F-0ABB-4177-958C-93F6FCF5AD1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1" name="Text Box 561">
          <a:extLst>
            <a:ext uri="{FF2B5EF4-FFF2-40B4-BE49-F238E27FC236}">
              <a16:creationId xmlns:a16="http://schemas.microsoft.com/office/drawing/2014/main" id="{5B893359-31AA-4D25-A81D-68082C1E1A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2" name="Text Box 562">
          <a:extLst>
            <a:ext uri="{FF2B5EF4-FFF2-40B4-BE49-F238E27FC236}">
              <a16:creationId xmlns:a16="http://schemas.microsoft.com/office/drawing/2014/main" id="{750B5778-70F6-433E-8AFE-890CA33B3E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3" name="Text Box 563">
          <a:extLst>
            <a:ext uri="{FF2B5EF4-FFF2-40B4-BE49-F238E27FC236}">
              <a16:creationId xmlns:a16="http://schemas.microsoft.com/office/drawing/2014/main" id="{CCD0274F-6D21-4CAD-BABA-89A2159DA3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4" name="Text Box 564">
          <a:extLst>
            <a:ext uri="{FF2B5EF4-FFF2-40B4-BE49-F238E27FC236}">
              <a16:creationId xmlns:a16="http://schemas.microsoft.com/office/drawing/2014/main" id="{7503755D-7468-45AB-BFFA-3881BD8D0A1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5" name="Text Box 565">
          <a:extLst>
            <a:ext uri="{FF2B5EF4-FFF2-40B4-BE49-F238E27FC236}">
              <a16:creationId xmlns:a16="http://schemas.microsoft.com/office/drawing/2014/main" id="{55F93D64-8E12-4790-8612-2A4876610D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6" name="Text Box 566">
          <a:extLst>
            <a:ext uri="{FF2B5EF4-FFF2-40B4-BE49-F238E27FC236}">
              <a16:creationId xmlns:a16="http://schemas.microsoft.com/office/drawing/2014/main" id="{C7E9F78A-1C40-458E-9665-214E0CE514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7" name="Text Box 567">
          <a:extLst>
            <a:ext uri="{FF2B5EF4-FFF2-40B4-BE49-F238E27FC236}">
              <a16:creationId xmlns:a16="http://schemas.microsoft.com/office/drawing/2014/main" id="{0E1A1CEA-426C-4709-A8DC-E9B8E9D2DF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868" name="Text Box 568">
          <a:extLst>
            <a:ext uri="{FF2B5EF4-FFF2-40B4-BE49-F238E27FC236}">
              <a16:creationId xmlns:a16="http://schemas.microsoft.com/office/drawing/2014/main" id="{588C9E74-3F56-423F-B4A0-29A33987F0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69" name="Text Box 569">
          <a:extLst>
            <a:ext uri="{FF2B5EF4-FFF2-40B4-BE49-F238E27FC236}">
              <a16:creationId xmlns:a16="http://schemas.microsoft.com/office/drawing/2014/main" id="{73064E73-A493-4CAE-B182-4EFEC9ED9C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70" name="Text Box 570">
          <a:extLst>
            <a:ext uri="{FF2B5EF4-FFF2-40B4-BE49-F238E27FC236}">
              <a16:creationId xmlns:a16="http://schemas.microsoft.com/office/drawing/2014/main" id="{E3773B7C-02FE-4C36-B3A6-4D21F91D4F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71" name="Text Box 571">
          <a:extLst>
            <a:ext uri="{FF2B5EF4-FFF2-40B4-BE49-F238E27FC236}">
              <a16:creationId xmlns:a16="http://schemas.microsoft.com/office/drawing/2014/main" id="{F4754625-55BA-45EE-AEE7-9E16183FB6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2" name="Text Box 572">
          <a:extLst>
            <a:ext uri="{FF2B5EF4-FFF2-40B4-BE49-F238E27FC236}">
              <a16:creationId xmlns:a16="http://schemas.microsoft.com/office/drawing/2014/main" id="{7686B3B8-44F6-4D85-8B29-35B69C27F2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3" name="Text Box 573">
          <a:extLst>
            <a:ext uri="{FF2B5EF4-FFF2-40B4-BE49-F238E27FC236}">
              <a16:creationId xmlns:a16="http://schemas.microsoft.com/office/drawing/2014/main" id="{6416BD98-0B55-40AF-99C0-AFDD8CCCBE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4" name="Text Box 574">
          <a:extLst>
            <a:ext uri="{FF2B5EF4-FFF2-40B4-BE49-F238E27FC236}">
              <a16:creationId xmlns:a16="http://schemas.microsoft.com/office/drawing/2014/main" id="{3F19AD30-DA3A-45D8-A5A7-7F751CBFC3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5" name="Text Box 575">
          <a:extLst>
            <a:ext uri="{FF2B5EF4-FFF2-40B4-BE49-F238E27FC236}">
              <a16:creationId xmlns:a16="http://schemas.microsoft.com/office/drawing/2014/main" id="{F81F2610-71B5-48F8-8966-A967270464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6" name="Text Box 576">
          <a:extLst>
            <a:ext uri="{FF2B5EF4-FFF2-40B4-BE49-F238E27FC236}">
              <a16:creationId xmlns:a16="http://schemas.microsoft.com/office/drawing/2014/main" id="{C794B10B-EE49-4859-8A5D-0A126C3829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77" name="Text Box 577">
          <a:extLst>
            <a:ext uri="{FF2B5EF4-FFF2-40B4-BE49-F238E27FC236}">
              <a16:creationId xmlns:a16="http://schemas.microsoft.com/office/drawing/2014/main" id="{E99A9DB3-72BC-401D-88A5-7A5FE8EB45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8" name="Text Box 578">
          <a:extLst>
            <a:ext uri="{FF2B5EF4-FFF2-40B4-BE49-F238E27FC236}">
              <a16:creationId xmlns:a16="http://schemas.microsoft.com/office/drawing/2014/main" id="{5E820A07-8CDA-4F64-8A12-270E912CB1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79" name="Text Box 579">
          <a:extLst>
            <a:ext uri="{FF2B5EF4-FFF2-40B4-BE49-F238E27FC236}">
              <a16:creationId xmlns:a16="http://schemas.microsoft.com/office/drawing/2014/main" id="{4D8E1C17-E533-4203-9303-9363B748FD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80" name="Text Box 580">
          <a:extLst>
            <a:ext uri="{FF2B5EF4-FFF2-40B4-BE49-F238E27FC236}">
              <a16:creationId xmlns:a16="http://schemas.microsoft.com/office/drawing/2014/main" id="{AC44B02D-EAD5-4889-8848-5235E800FB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1" name="Text Box 581">
          <a:extLst>
            <a:ext uri="{FF2B5EF4-FFF2-40B4-BE49-F238E27FC236}">
              <a16:creationId xmlns:a16="http://schemas.microsoft.com/office/drawing/2014/main" id="{C7D6A22D-ABED-4967-BD12-7E73993E60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2" name="Text Box 582">
          <a:extLst>
            <a:ext uri="{FF2B5EF4-FFF2-40B4-BE49-F238E27FC236}">
              <a16:creationId xmlns:a16="http://schemas.microsoft.com/office/drawing/2014/main" id="{D6A8B848-F2EA-4C82-A279-32A28DF2F1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3" name="Text Box 583">
          <a:extLst>
            <a:ext uri="{FF2B5EF4-FFF2-40B4-BE49-F238E27FC236}">
              <a16:creationId xmlns:a16="http://schemas.microsoft.com/office/drawing/2014/main" id="{FD72491C-2A7B-4497-BB77-F9A96E626C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84" name="Text Box 584">
          <a:extLst>
            <a:ext uri="{FF2B5EF4-FFF2-40B4-BE49-F238E27FC236}">
              <a16:creationId xmlns:a16="http://schemas.microsoft.com/office/drawing/2014/main" id="{6BE44562-31BC-464C-AEDF-B3197E06D6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5" name="Text Box 585">
          <a:extLst>
            <a:ext uri="{FF2B5EF4-FFF2-40B4-BE49-F238E27FC236}">
              <a16:creationId xmlns:a16="http://schemas.microsoft.com/office/drawing/2014/main" id="{104A4D89-7BD0-4432-BDB3-E2BB63B129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6" name="Text Box 586">
          <a:extLst>
            <a:ext uri="{FF2B5EF4-FFF2-40B4-BE49-F238E27FC236}">
              <a16:creationId xmlns:a16="http://schemas.microsoft.com/office/drawing/2014/main" id="{33F5D739-DCDE-4F0A-B6B2-3F5DF132D3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87" name="Text Box 587">
          <a:extLst>
            <a:ext uri="{FF2B5EF4-FFF2-40B4-BE49-F238E27FC236}">
              <a16:creationId xmlns:a16="http://schemas.microsoft.com/office/drawing/2014/main" id="{0D09500B-69EC-47FC-BC56-01FD2982BD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88" name="Text Box 588">
          <a:extLst>
            <a:ext uri="{FF2B5EF4-FFF2-40B4-BE49-F238E27FC236}">
              <a16:creationId xmlns:a16="http://schemas.microsoft.com/office/drawing/2014/main" id="{445DDDCC-18F2-46F0-8F37-5CCB2AB4AF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89" name="Text Box 589">
          <a:extLst>
            <a:ext uri="{FF2B5EF4-FFF2-40B4-BE49-F238E27FC236}">
              <a16:creationId xmlns:a16="http://schemas.microsoft.com/office/drawing/2014/main" id="{AD13E78A-EACD-425F-B0B7-D460285405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0" name="Text Box 590">
          <a:extLst>
            <a:ext uri="{FF2B5EF4-FFF2-40B4-BE49-F238E27FC236}">
              <a16:creationId xmlns:a16="http://schemas.microsoft.com/office/drawing/2014/main" id="{CB3DA6DE-1B4D-4B2D-B591-C4EA16192D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1" name="Text Box 591">
          <a:extLst>
            <a:ext uri="{FF2B5EF4-FFF2-40B4-BE49-F238E27FC236}">
              <a16:creationId xmlns:a16="http://schemas.microsoft.com/office/drawing/2014/main" id="{CC990B4E-4C22-4778-BB1A-CDF88A3278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892" name="Text Box 592">
          <a:extLst>
            <a:ext uri="{FF2B5EF4-FFF2-40B4-BE49-F238E27FC236}">
              <a16:creationId xmlns:a16="http://schemas.microsoft.com/office/drawing/2014/main" id="{951F5094-ACFB-4873-AF47-F298BA3715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3" name="Text Box 593">
          <a:extLst>
            <a:ext uri="{FF2B5EF4-FFF2-40B4-BE49-F238E27FC236}">
              <a16:creationId xmlns:a16="http://schemas.microsoft.com/office/drawing/2014/main" id="{3F86D2EA-6734-4815-B257-9C56AF23C9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4" name="Text Box 594">
          <a:extLst>
            <a:ext uri="{FF2B5EF4-FFF2-40B4-BE49-F238E27FC236}">
              <a16:creationId xmlns:a16="http://schemas.microsoft.com/office/drawing/2014/main" id="{18E666F7-0294-4EC3-87E6-DEA97BEDA4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5" name="Text Box 595">
          <a:extLst>
            <a:ext uri="{FF2B5EF4-FFF2-40B4-BE49-F238E27FC236}">
              <a16:creationId xmlns:a16="http://schemas.microsoft.com/office/drawing/2014/main" id="{54044051-0404-43E6-9681-98512D6284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6" name="Text Box 596">
          <a:extLst>
            <a:ext uri="{FF2B5EF4-FFF2-40B4-BE49-F238E27FC236}">
              <a16:creationId xmlns:a16="http://schemas.microsoft.com/office/drawing/2014/main" id="{7DF7593B-7E58-4FDF-9CAA-E8F92031DD3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7" name="Text Box 597">
          <a:extLst>
            <a:ext uri="{FF2B5EF4-FFF2-40B4-BE49-F238E27FC236}">
              <a16:creationId xmlns:a16="http://schemas.microsoft.com/office/drawing/2014/main" id="{C3EB8E65-726E-48B2-9683-E55A68D71A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8" name="Text Box 598">
          <a:extLst>
            <a:ext uri="{FF2B5EF4-FFF2-40B4-BE49-F238E27FC236}">
              <a16:creationId xmlns:a16="http://schemas.microsoft.com/office/drawing/2014/main" id="{89B2516D-3672-4123-BF49-159E91D081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899" name="Text Box 599">
          <a:extLst>
            <a:ext uri="{FF2B5EF4-FFF2-40B4-BE49-F238E27FC236}">
              <a16:creationId xmlns:a16="http://schemas.microsoft.com/office/drawing/2014/main" id="{B8EBCEE1-43D4-4208-A0DB-F65FDA3E02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0" name="Text Box 600">
          <a:extLst>
            <a:ext uri="{FF2B5EF4-FFF2-40B4-BE49-F238E27FC236}">
              <a16:creationId xmlns:a16="http://schemas.microsoft.com/office/drawing/2014/main" id="{7649FBDE-0343-42ED-AA1E-29E80A69C8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1" name="Text Box 601">
          <a:extLst>
            <a:ext uri="{FF2B5EF4-FFF2-40B4-BE49-F238E27FC236}">
              <a16:creationId xmlns:a16="http://schemas.microsoft.com/office/drawing/2014/main" id="{2B65FECA-2CC8-4E1E-9246-86D52C8EEC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2" name="Text Box 602">
          <a:extLst>
            <a:ext uri="{FF2B5EF4-FFF2-40B4-BE49-F238E27FC236}">
              <a16:creationId xmlns:a16="http://schemas.microsoft.com/office/drawing/2014/main" id="{0459EAC6-D49C-46A7-8FA3-07C91A25DA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3" name="Text Box 603">
          <a:extLst>
            <a:ext uri="{FF2B5EF4-FFF2-40B4-BE49-F238E27FC236}">
              <a16:creationId xmlns:a16="http://schemas.microsoft.com/office/drawing/2014/main" id="{A04245CB-88B0-47DC-9B52-3A9F0895BD4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4" name="Text Box 604">
          <a:extLst>
            <a:ext uri="{FF2B5EF4-FFF2-40B4-BE49-F238E27FC236}">
              <a16:creationId xmlns:a16="http://schemas.microsoft.com/office/drawing/2014/main" id="{97327E77-ED88-47C1-BE8A-DF45A5F05E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5" name="Text Box 605">
          <a:extLst>
            <a:ext uri="{FF2B5EF4-FFF2-40B4-BE49-F238E27FC236}">
              <a16:creationId xmlns:a16="http://schemas.microsoft.com/office/drawing/2014/main" id="{1E89950C-1C4C-40D9-82C2-E6185F46D7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6" name="Text Box 606">
          <a:extLst>
            <a:ext uri="{FF2B5EF4-FFF2-40B4-BE49-F238E27FC236}">
              <a16:creationId xmlns:a16="http://schemas.microsoft.com/office/drawing/2014/main" id="{B099E510-68CE-4EB2-B545-21A358F10B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7" name="Text Box 607">
          <a:extLst>
            <a:ext uri="{FF2B5EF4-FFF2-40B4-BE49-F238E27FC236}">
              <a16:creationId xmlns:a16="http://schemas.microsoft.com/office/drawing/2014/main" id="{E25A3F53-CE05-4C05-9B9C-E3357896EC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8" name="Text Box 608">
          <a:extLst>
            <a:ext uri="{FF2B5EF4-FFF2-40B4-BE49-F238E27FC236}">
              <a16:creationId xmlns:a16="http://schemas.microsoft.com/office/drawing/2014/main" id="{4C6CF8AD-931E-424E-A1FB-3E61A44D26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09" name="Text Box 609">
          <a:extLst>
            <a:ext uri="{FF2B5EF4-FFF2-40B4-BE49-F238E27FC236}">
              <a16:creationId xmlns:a16="http://schemas.microsoft.com/office/drawing/2014/main" id="{832C549E-1AF8-420B-A2AA-AF0F048506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0" name="Text Box 610">
          <a:extLst>
            <a:ext uri="{FF2B5EF4-FFF2-40B4-BE49-F238E27FC236}">
              <a16:creationId xmlns:a16="http://schemas.microsoft.com/office/drawing/2014/main" id="{C2876E7C-26A1-4E82-96C8-E5EC20487E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1" name="Text Box 611">
          <a:extLst>
            <a:ext uri="{FF2B5EF4-FFF2-40B4-BE49-F238E27FC236}">
              <a16:creationId xmlns:a16="http://schemas.microsoft.com/office/drawing/2014/main" id="{F0BC2E54-7188-435B-B2B0-4FFE4D6514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2" name="Text Box 612">
          <a:extLst>
            <a:ext uri="{FF2B5EF4-FFF2-40B4-BE49-F238E27FC236}">
              <a16:creationId xmlns:a16="http://schemas.microsoft.com/office/drawing/2014/main" id="{4B76BA46-72D2-4B63-A1B5-C6E0F11209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3" name="Text Box 613">
          <a:extLst>
            <a:ext uri="{FF2B5EF4-FFF2-40B4-BE49-F238E27FC236}">
              <a16:creationId xmlns:a16="http://schemas.microsoft.com/office/drawing/2014/main" id="{EE3DB478-B9D5-45D5-8A4F-96F17962B9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4" name="Text Box 614">
          <a:extLst>
            <a:ext uri="{FF2B5EF4-FFF2-40B4-BE49-F238E27FC236}">
              <a16:creationId xmlns:a16="http://schemas.microsoft.com/office/drawing/2014/main" id="{CA1577F0-245F-4B99-916C-EF3BE670CB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5" name="Text Box 516">
          <a:extLst>
            <a:ext uri="{FF2B5EF4-FFF2-40B4-BE49-F238E27FC236}">
              <a16:creationId xmlns:a16="http://schemas.microsoft.com/office/drawing/2014/main" id="{0F7735CC-F4C9-49F3-9D84-01BCBE0FE1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6" name="Text Box 517">
          <a:extLst>
            <a:ext uri="{FF2B5EF4-FFF2-40B4-BE49-F238E27FC236}">
              <a16:creationId xmlns:a16="http://schemas.microsoft.com/office/drawing/2014/main" id="{2A58022C-77DA-4763-AAC7-2E31011D4B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917" name="Text Box 518">
          <a:extLst>
            <a:ext uri="{FF2B5EF4-FFF2-40B4-BE49-F238E27FC236}">
              <a16:creationId xmlns:a16="http://schemas.microsoft.com/office/drawing/2014/main" id="{FD379A4D-656F-4F50-A37D-66DDDD79A8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18" name="Text Box 519">
          <a:extLst>
            <a:ext uri="{FF2B5EF4-FFF2-40B4-BE49-F238E27FC236}">
              <a16:creationId xmlns:a16="http://schemas.microsoft.com/office/drawing/2014/main" id="{9B7BD19A-2D6A-4937-8173-8B3386D5A1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19" name="Text Box 520">
          <a:extLst>
            <a:ext uri="{FF2B5EF4-FFF2-40B4-BE49-F238E27FC236}">
              <a16:creationId xmlns:a16="http://schemas.microsoft.com/office/drawing/2014/main" id="{155AF62C-0B8F-4090-8463-CB3D08EDEC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20" name="Text Box 521">
          <a:extLst>
            <a:ext uri="{FF2B5EF4-FFF2-40B4-BE49-F238E27FC236}">
              <a16:creationId xmlns:a16="http://schemas.microsoft.com/office/drawing/2014/main" id="{1889FD8B-4C1D-4002-93EE-475346C0E9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921" name="Text Box 522">
          <a:extLst>
            <a:ext uri="{FF2B5EF4-FFF2-40B4-BE49-F238E27FC236}">
              <a16:creationId xmlns:a16="http://schemas.microsoft.com/office/drawing/2014/main" id="{6D569CC8-94E5-4CFF-B6C4-6729719C42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2" name="Text Box 523">
          <a:extLst>
            <a:ext uri="{FF2B5EF4-FFF2-40B4-BE49-F238E27FC236}">
              <a16:creationId xmlns:a16="http://schemas.microsoft.com/office/drawing/2014/main" id="{4CC0AF74-1924-4662-B608-04EC5D8476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3" name="Text Box 524">
          <a:extLst>
            <a:ext uri="{FF2B5EF4-FFF2-40B4-BE49-F238E27FC236}">
              <a16:creationId xmlns:a16="http://schemas.microsoft.com/office/drawing/2014/main" id="{BC9FBB5B-6BB6-45B5-97F0-A1FE3E9D4A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4" name="Text Box 525">
          <a:extLst>
            <a:ext uri="{FF2B5EF4-FFF2-40B4-BE49-F238E27FC236}">
              <a16:creationId xmlns:a16="http://schemas.microsoft.com/office/drawing/2014/main" id="{E6E7C599-0AD9-4842-A8CA-B3059A97AF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5" name="Text Box 526">
          <a:extLst>
            <a:ext uri="{FF2B5EF4-FFF2-40B4-BE49-F238E27FC236}">
              <a16:creationId xmlns:a16="http://schemas.microsoft.com/office/drawing/2014/main" id="{D5AD4A22-3965-4052-BCC3-AE7BABA690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6" name="Text Box 527">
          <a:extLst>
            <a:ext uri="{FF2B5EF4-FFF2-40B4-BE49-F238E27FC236}">
              <a16:creationId xmlns:a16="http://schemas.microsoft.com/office/drawing/2014/main" id="{86DB55E7-30B7-43F2-98F4-B18F4585F7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27" name="Text Box 528">
          <a:extLst>
            <a:ext uri="{FF2B5EF4-FFF2-40B4-BE49-F238E27FC236}">
              <a16:creationId xmlns:a16="http://schemas.microsoft.com/office/drawing/2014/main" id="{4676A11A-0C9B-4CE8-8EFD-CB38E5B540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8" name="Text Box 529">
          <a:extLst>
            <a:ext uri="{FF2B5EF4-FFF2-40B4-BE49-F238E27FC236}">
              <a16:creationId xmlns:a16="http://schemas.microsoft.com/office/drawing/2014/main" id="{0A7D3F5B-7E44-4305-8FC3-CA698B8C88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29" name="Text Box 530">
          <a:extLst>
            <a:ext uri="{FF2B5EF4-FFF2-40B4-BE49-F238E27FC236}">
              <a16:creationId xmlns:a16="http://schemas.microsoft.com/office/drawing/2014/main" id="{32D92047-6A71-4E00-81F7-1897700333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30" name="Text Box 531">
          <a:extLst>
            <a:ext uri="{FF2B5EF4-FFF2-40B4-BE49-F238E27FC236}">
              <a16:creationId xmlns:a16="http://schemas.microsoft.com/office/drawing/2014/main" id="{66F9C11D-009E-422E-8DEA-C7DA599BEC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1" name="Text Box 532">
          <a:extLst>
            <a:ext uri="{FF2B5EF4-FFF2-40B4-BE49-F238E27FC236}">
              <a16:creationId xmlns:a16="http://schemas.microsoft.com/office/drawing/2014/main" id="{EC4DD59E-D285-433A-847D-C9083A7C61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2" name="Text Box 533">
          <a:extLst>
            <a:ext uri="{FF2B5EF4-FFF2-40B4-BE49-F238E27FC236}">
              <a16:creationId xmlns:a16="http://schemas.microsoft.com/office/drawing/2014/main" id="{F526D638-7AE8-40F6-8320-C3A06655CA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3" name="Text Box 534">
          <a:extLst>
            <a:ext uri="{FF2B5EF4-FFF2-40B4-BE49-F238E27FC236}">
              <a16:creationId xmlns:a16="http://schemas.microsoft.com/office/drawing/2014/main" id="{C259BE0E-55AF-417D-B613-DFA56459A5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34" name="Text Box 535">
          <a:extLst>
            <a:ext uri="{FF2B5EF4-FFF2-40B4-BE49-F238E27FC236}">
              <a16:creationId xmlns:a16="http://schemas.microsoft.com/office/drawing/2014/main" id="{F711FD89-036B-4CDC-A8E2-41E05E33B4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5" name="Text Box 536">
          <a:extLst>
            <a:ext uri="{FF2B5EF4-FFF2-40B4-BE49-F238E27FC236}">
              <a16:creationId xmlns:a16="http://schemas.microsoft.com/office/drawing/2014/main" id="{FD9F7921-5215-4CD9-9404-D5C000EF16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6" name="Text Box 537">
          <a:extLst>
            <a:ext uri="{FF2B5EF4-FFF2-40B4-BE49-F238E27FC236}">
              <a16:creationId xmlns:a16="http://schemas.microsoft.com/office/drawing/2014/main" id="{C980D6AC-F94B-472D-B249-E658E8E627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37" name="Text Box 538">
          <a:extLst>
            <a:ext uri="{FF2B5EF4-FFF2-40B4-BE49-F238E27FC236}">
              <a16:creationId xmlns:a16="http://schemas.microsoft.com/office/drawing/2014/main" id="{43EEBB83-0CBC-4F52-8046-EFD8CCBC35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38" name="Text Box 539">
          <a:extLst>
            <a:ext uri="{FF2B5EF4-FFF2-40B4-BE49-F238E27FC236}">
              <a16:creationId xmlns:a16="http://schemas.microsoft.com/office/drawing/2014/main" id="{1BCFF060-8E7E-4888-8300-F542D04FB1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39" name="Text Box 540">
          <a:extLst>
            <a:ext uri="{FF2B5EF4-FFF2-40B4-BE49-F238E27FC236}">
              <a16:creationId xmlns:a16="http://schemas.microsoft.com/office/drawing/2014/main" id="{706F98A7-47DA-41B1-B367-741570928C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0" name="Text Box 541">
          <a:extLst>
            <a:ext uri="{FF2B5EF4-FFF2-40B4-BE49-F238E27FC236}">
              <a16:creationId xmlns:a16="http://schemas.microsoft.com/office/drawing/2014/main" id="{849DD44A-EB5C-431B-AEE3-A1FB070E2D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1" name="Text Box 542">
          <a:extLst>
            <a:ext uri="{FF2B5EF4-FFF2-40B4-BE49-F238E27FC236}">
              <a16:creationId xmlns:a16="http://schemas.microsoft.com/office/drawing/2014/main" id="{A3112456-0D82-4139-B949-FB412EFB9E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42" name="Text Box 543">
          <a:extLst>
            <a:ext uri="{FF2B5EF4-FFF2-40B4-BE49-F238E27FC236}">
              <a16:creationId xmlns:a16="http://schemas.microsoft.com/office/drawing/2014/main" id="{53BFBDB5-D120-4610-A613-69F40BA044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3" name="Text Box 544">
          <a:extLst>
            <a:ext uri="{FF2B5EF4-FFF2-40B4-BE49-F238E27FC236}">
              <a16:creationId xmlns:a16="http://schemas.microsoft.com/office/drawing/2014/main" id="{DF941067-C8A5-43DF-BF1B-AC72517B808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4" name="Text Box 545">
          <a:extLst>
            <a:ext uri="{FF2B5EF4-FFF2-40B4-BE49-F238E27FC236}">
              <a16:creationId xmlns:a16="http://schemas.microsoft.com/office/drawing/2014/main" id="{570F08B1-9636-4288-AF7A-B6A88993BF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5" name="Text Box 546">
          <a:extLst>
            <a:ext uri="{FF2B5EF4-FFF2-40B4-BE49-F238E27FC236}">
              <a16:creationId xmlns:a16="http://schemas.microsoft.com/office/drawing/2014/main" id="{FE3FE5DA-B14A-4AF9-A6F2-FD1F5DF0C4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6" name="Text Box 547">
          <a:extLst>
            <a:ext uri="{FF2B5EF4-FFF2-40B4-BE49-F238E27FC236}">
              <a16:creationId xmlns:a16="http://schemas.microsoft.com/office/drawing/2014/main" id="{84BA455C-57EB-43EB-8114-35CC2C57EC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7" name="Text Box 548">
          <a:extLst>
            <a:ext uri="{FF2B5EF4-FFF2-40B4-BE49-F238E27FC236}">
              <a16:creationId xmlns:a16="http://schemas.microsoft.com/office/drawing/2014/main" id="{844DFF18-6724-4F30-ACFF-A9DDA7E3D7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8" name="Text Box 549">
          <a:extLst>
            <a:ext uri="{FF2B5EF4-FFF2-40B4-BE49-F238E27FC236}">
              <a16:creationId xmlns:a16="http://schemas.microsoft.com/office/drawing/2014/main" id="{514D202B-B80E-41AE-91DB-00952A70B1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49" name="Text Box 550">
          <a:extLst>
            <a:ext uri="{FF2B5EF4-FFF2-40B4-BE49-F238E27FC236}">
              <a16:creationId xmlns:a16="http://schemas.microsoft.com/office/drawing/2014/main" id="{123CB0B5-D10B-4A2C-BC03-C0B4F89123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0" name="Text Box 551">
          <a:extLst>
            <a:ext uri="{FF2B5EF4-FFF2-40B4-BE49-F238E27FC236}">
              <a16:creationId xmlns:a16="http://schemas.microsoft.com/office/drawing/2014/main" id="{9BC98986-FB17-4C92-BCA6-7EEB7132BD4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1" name="Text Box 552">
          <a:extLst>
            <a:ext uri="{FF2B5EF4-FFF2-40B4-BE49-F238E27FC236}">
              <a16:creationId xmlns:a16="http://schemas.microsoft.com/office/drawing/2014/main" id="{CF421E31-9E14-4764-A269-5904152761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2" name="Text Box 553">
          <a:extLst>
            <a:ext uri="{FF2B5EF4-FFF2-40B4-BE49-F238E27FC236}">
              <a16:creationId xmlns:a16="http://schemas.microsoft.com/office/drawing/2014/main" id="{D4A871E4-862C-4CFD-B9FF-DB9DC57D62B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3" name="Text Box 554">
          <a:extLst>
            <a:ext uri="{FF2B5EF4-FFF2-40B4-BE49-F238E27FC236}">
              <a16:creationId xmlns:a16="http://schemas.microsoft.com/office/drawing/2014/main" id="{31E02909-9C82-41B9-A763-454EDFC4EA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4" name="Text Box 555">
          <a:extLst>
            <a:ext uri="{FF2B5EF4-FFF2-40B4-BE49-F238E27FC236}">
              <a16:creationId xmlns:a16="http://schemas.microsoft.com/office/drawing/2014/main" id="{91DDED68-2E29-4320-80F7-EC0B507ECE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5" name="Text Box 556">
          <a:extLst>
            <a:ext uri="{FF2B5EF4-FFF2-40B4-BE49-F238E27FC236}">
              <a16:creationId xmlns:a16="http://schemas.microsoft.com/office/drawing/2014/main" id="{0DE8FED8-0080-4B5D-B193-545250F731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6" name="Text Box 557">
          <a:extLst>
            <a:ext uri="{FF2B5EF4-FFF2-40B4-BE49-F238E27FC236}">
              <a16:creationId xmlns:a16="http://schemas.microsoft.com/office/drawing/2014/main" id="{247B7D68-45A9-4A66-A943-DC09189706E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7" name="Text Box 558">
          <a:extLst>
            <a:ext uri="{FF2B5EF4-FFF2-40B4-BE49-F238E27FC236}">
              <a16:creationId xmlns:a16="http://schemas.microsoft.com/office/drawing/2014/main" id="{97EE0568-8B6E-48B3-A157-CA37A7D107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8" name="Text Box 559">
          <a:extLst>
            <a:ext uri="{FF2B5EF4-FFF2-40B4-BE49-F238E27FC236}">
              <a16:creationId xmlns:a16="http://schemas.microsoft.com/office/drawing/2014/main" id="{B86AB7B5-43B2-4E1F-9329-AFE7FFA0DD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59" name="Text Box 560">
          <a:extLst>
            <a:ext uri="{FF2B5EF4-FFF2-40B4-BE49-F238E27FC236}">
              <a16:creationId xmlns:a16="http://schemas.microsoft.com/office/drawing/2014/main" id="{6F593DFA-BFB9-4861-ADE4-28F6427DDE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0" name="Text Box 561">
          <a:extLst>
            <a:ext uri="{FF2B5EF4-FFF2-40B4-BE49-F238E27FC236}">
              <a16:creationId xmlns:a16="http://schemas.microsoft.com/office/drawing/2014/main" id="{1C6834C1-72E2-41C5-B155-284AD5D09C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1" name="Text Box 562">
          <a:extLst>
            <a:ext uri="{FF2B5EF4-FFF2-40B4-BE49-F238E27FC236}">
              <a16:creationId xmlns:a16="http://schemas.microsoft.com/office/drawing/2014/main" id="{8A232449-96FD-4CE4-AB4E-B4848D600A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2" name="Text Box 563">
          <a:extLst>
            <a:ext uri="{FF2B5EF4-FFF2-40B4-BE49-F238E27FC236}">
              <a16:creationId xmlns:a16="http://schemas.microsoft.com/office/drawing/2014/main" id="{3AA65119-996E-411A-8CDC-2264280411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3" name="Text Box 564">
          <a:extLst>
            <a:ext uri="{FF2B5EF4-FFF2-40B4-BE49-F238E27FC236}">
              <a16:creationId xmlns:a16="http://schemas.microsoft.com/office/drawing/2014/main" id="{8BDF7EFA-B82F-4FC9-A8EE-EA8AB5985D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4" name="Text Box 565">
          <a:extLst>
            <a:ext uri="{FF2B5EF4-FFF2-40B4-BE49-F238E27FC236}">
              <a16:creationId xmlns:a16="http://schemas.microsoft.com/office/drawing/2014/main" id="{2F989D30-FD82-4B61-B472-3AE1BCF7C6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5" name="Text Box 566">
          <a:extLst>
            <a:ext uri="{FF2B5EF4-FFF2-40B4-BE49-F238E27FC236}">
              <a16:creationId xmlns:a16="http://schemas.microsoft.com/office/drawing/2014/main" id="{D0556DC2-7DA9-49A7-85F1-C1CAAF18831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6" name="Text Box 567">
          <a:extLst>
            <a:ext uri="{FF2B5EF4-FFF2-40B4-BE49-F238E27FC236}">
              <a16:creationId xmlns:a16="http://schemas.microsoft.com/office/drawing/2014/main" id="{806DD753-AE15-4463-A66E-372192568B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967" name="Text Box 568">
          <a:extLst>
            <a:ext uri="{FF2B5EF4-FFF2-40B4-BE49-F238E27FC236}">
              <a16:creationId xmlns:a16="http://schemas.microsoft.com/office/drawing/2014/main" id="{0536EE11-A51A-430B-AB30-BC6AC67559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68" name="Text Box 569">
          <a:extLst>
            <a:ext uri="{FF2B5EF4-FFF2-40B4-BE49-F238E27FC236}">
              <a16:creationId xmlns:a16="http://schemas.microsoft.com/office/drawing/2014/main" id="{AA964A8F-96FF-4CBC-8ECA-D515B920C7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69" name="Text Box 570">
          <a:extLst>
            <a:ext uri="{FF2B5EF4-FFF2-40B4-BE49-F238E27FC236}">
              <a16:creationId xmlns:a16="http://schemas.microsoft.com/office/drawing/2014/main" id="{F6E329BF-BA5F-4068-9925-F4C26AF0B8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70" name="Text Box 571">
          <a:extLst>
            <a:ext uri="{FF2B5EF4-FFF2-40B4-BE49-F238E27FC236}">
              <a16:creationId xmlns:a16="http://schemas.microsoft.com/office/drawing/2014/main" id="{732C1A73-EAE8-46FF-8852-55CB3A947F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1" name="Text Box 572">
          <a:extLst>
            <a:ext uri="{FF2B5EF4-FFF2-40B4-BE49-F238E27FC236}">
              <a16:creationId xmlns:a16="http://schemas.microsoft.com/office/drawing/2014/main" id="{7BDC6B0E-DB03-4C6D-82C9-75C01AB4E1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2" name="Text Box 573">
          <a:extLst>
            <a:ext uri="{FF2B5EF4-FFF2-40B4-BE49-F238E27FC236}">
              <a16:creationId xmlns:a16="http://schemas.microsoft.com/office/drawing/2014/main" id="{409D682F-7946-4E87-B2E9-05EB8F240C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3" name="Text Box 574">
          <a:extLst>
            <a:ext uri="{FF2B5EF4-FFF2-40B4-BE49-F238E27FC236}">
              <a16:creationId xmlns:a16="http://schemas.microsoft.com/office/drawing/2014/main" id="{2FA68E16-97F1-40C4-965F-B26B8824C8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4" name="Text Box 575">
          <a:extLst>
            <a:ext uri="{FF2B5EF4-FFF2-40B4-BE49-F238E27FC236}">
              <a16:creationId xmlns:a16="http://schemas.microsoft.com/office/drawing/2014/main" id="{06100FC5-60D8-4EC5-BFD0-BA83589A10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5" name="Text Box 576">
          <a:extLst>
            <a:ext uri="{FF2B5EF4-FFF2-40B4-BE49-F238E27FC236}">
              <a16:creationId xmlns:a16="http://schemas.microsoft.com/office/drawing/2014/main" id="{D5BAD670-1032-4532-A456-EF559CC14F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76" name="Text Box 577">
          <a:extLst>
            <a:ext uri="{FF2B5EF4-FFF2-40B4-BE49-F238E27FC236}">
              <a16:creationId xmlns:a16="http://schemas.microsoft.com/office/drawing/2014/main" id="{BBE4CB0F-967E-463F-A41F-E658C39F74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7" name="Text Box 578">
          <a:extLst>
            <a:ext uri="{FF2B5EF4-FFF2-40B4-BE49-F238E27FC236}">
              <a16:creationId xmlns:a16="http://schemas.microsoft.com/office/drawing/2014/main" id="{6C616D2E-4DE4-4397-A367-FA1EEF462E1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78" name="Text Box 579">
          <a:extLst>
            <a:ext uri="{FF2B5EF4-FFF2-40B4-BE49-F238E27FC236}">
              <a16:creationId xmlns:a16="http://schemas.microsoft.com/office/drawing/2014/main" id="{7E1ED3DB-7B0E-47D7-B862-7066F40D04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79" name="Text Box 580">
          <a:extLst>
            <a:ext uri="{FF2B5EF4-FFF2-40B4-BE49-F238E27FC236}">
              <a16:creationId xmlns:a16="http://schemas.microsoft.com/office/drawing/2014/main" id="{8FD3F817-5306-44FB-8426-C7B3DC668F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0" name="Text Box 581">
          <a:extLst>
            <a:ext uri="{FF2B5EF4-FFF2-40B4-BE49-F238E27FC236}">
              <a16:creationId xmlns:a16="http://schemas.microsoft.com/office/drawing/2014/main" id="{B194D4B0-27AB-4A54-9814-CFDF5EF60C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1" name="Text Box 582">
          <a:extLst>
            <a:ext uri="{FF2B5EF4-FFF2-40B4-BE49-F238E27FC236}">
              <a16:creationId xmlns:a16="http://schemas.microsoft.com/office/drawing/2014/main" id="{CF67FAA5-0E30-40C5-BDC0-3273FBC68A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2" name="Text Box 583">
          <a:extLst>
            <a:ext uri="{FF2B5EF4-FFF2-40B4-BE49-F238E27FC236}">
              <a16:creationId xmlns:a16="http://schemas.microsoft.com/office/drawing/2014/main" id="{D529810E-61C2-4864-80C0-F62C45AC4B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83" name="Text Box 584">
          <a:extLst>
            <a:ext uri="{FF2B5EF4-FFF2-40B4-BE49-F238E27FC236}">
              <a16:creationId xmlns:a16="http://schemas.microsoft.com/office/drawing/2014/main" id="{9BBF0729-2A18-49D5-968F-75C93E2915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4" name="Text Box 585">
          <a:extLst>
            <a:ext uri="{FF2B5EF4-FFF2-40B4-BE49-F238E27FC236}">
              <a16:creationId xmlns:a16="http://schemas.microsoft.com/office/drawing/2014/main" id="{473EB2C1-2054-4AC0-928B-5BFA726FEE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5" name="Text Box 586">
          <a:extLst>
            <a:ext uri="{FF2B5EF4-FFF2-40B4-BE49-F238E27FC236}">
              <a16:creationId xmlns:a16="http://schemas.microsoft.com/office/drawing/2014/main" id="{FC128B80-3B8F-4793-A88E-553D62C722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86" name="Text Box 587">
          <a:extLst>
            <a:ext uri="{FF2B5EF4-FFF2-40B4-BE49-F238E27FC236}">
              <a16:creationId xmlns:a16="http://schemas.microsoft.com/office/drawing/2014/main" id="{289E1726-69AC-4494-A4A6-B02CED1267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87" name="Text Box 588">
          <a:extLst>
            <a:ext uri="{FF2B5EF4-FFF2-40B4-BE49-F238E27FC236}">
              <a16:creationId xmlns:a16="http://schemas.microsoft.com/office/drawing/2014/main" id="{EE680FB6-1006-40AC-8AFB-21B1D65942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8" name="Text Box 589">
          <a:extLst>
            <a:ext uri="{FF2B5EF4-FFF2-40B4-BE49-F238E27FC236}">
              <a16:creationId xmlns:a16="http://schemas.microsoft.com/office/drawing/2014/main" id="{229C6CCF-8CFC-4535-9558-012CF6A836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89" name="Text Box 590">
          <a:extLst>
            <a:ext uri="{FF2B5EF4-FFF2-40B4-BE49-F238E27FC236}">
              <a16:creationId xmlns:a16="http://schemas.microsoft.com/office/drawing/2014/main" id="{E7AD25C5-EDCE-447C-A8A4-A9D6CA5A5D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0" name="Text Box 591">
          <a:extLst>
            <a:ext uri="{FF2B5EF4-FFF2-40B4-BE49-F238E27FC236}">
              <a16:creationId xmlns:a16="http://schemas.microsoft.com/office/drawing/2014/main" id="{98F507ED-D6A5-42F2-B6E2-57CACDF3B4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991" name="Text Box 592">
          <a:extLst>
            <a:ext uri="{FF2B5EF4-FFF2-40B4-BE49-F238E27FC236}">
              <a16:creationId xmlns:a16="http://schemas.microsoft.com/office/drawing/2014/main" id="{FBC91E4F-3A93-46A0-9ED2-E14D70F52C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2" name="Text Box 593">
          <a:extLst>
            <a:ext uri="{FF2B5EF4-FFF2-40B4-BE49-F238E27FC236}">
              <a16:creationId xmlns:a16="http://schemas.microsoft.com/office/drawing/2014/main" id="{E4BAEC37-61F4-4E11-AB37-4C08D665F2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3" name="Text Box 594">
          <a:extLst>
            <a:ext uri="{FF2B5EF4-FFF2-40B4-BE49-F238E27FC236}">
              <a16:creationId xmlns:a16="http://schemas.microsoft.com/office/drawing/2014/main" id="{0AA4E922-C1C7-4099-9478-86398B1B28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4" name="Text Box 595">
          <a:extLst>
            <a:ext uri="{FF2B5EF4-FFF2-40B4-BE49-F238E27FC236}">
              <a16:creationId xmlns:a16="http://schemas.microsoft.com/office/drawing/2014/main" id="{0A3FFAA8-FC75-45DB-8A9A-8FBCE8AA60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5" name="Text Box 596">
          <a:extLst>
            <a:ext uri="{FF2B5EF4-FFF2-40B4-BE49-F238E27FC236}">
              <a16:creationId xmlns:a16="http://schemas.microsoft.com/office/drawing/2014/main" id="{4B6EEE3B-673A-43EF-8FBE-456821DEA6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6" name="Text Box 597">
          <a:extLst>
            <a:ext uri="{FF2B5EF4-FFF2-40B4-BE49-F238E27FC236}">
              <a16:creationId xmlns:a16="http://schemas.microsoft.com/office/drawing/2014/main" id="{68A42B60-DC4B-40F9-B73B-A43AF34D40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7" name="Text Box 598">
          <a:extLst>
            <a:ext uri="{FF2B5EF4-FFF2-40B4-BE49-F238E27FC236}">
              <a16:creationId xmlns:a16="http://schemas.microsoft.com/office/drawing/2014/main" id="{65B58D4D-D9B2-478E-87C7-0BDBD50166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8" name="Text Box 599">
          <a:extLst>
            <a:ext uri="{FF2B5EF4-FFF2-40B4-BE49-F238E27FC236}">
              <a16:creationId xmlns:a16="http://schemas.microsoft.com/office/drawing/2014/main" id="{6FFB9C89-376B-4A50-8F15-CA9C8A3897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999" name="Text Box 600">
          <a:extLst>
            <a:ext uri="{FF2B5EF4-FFF2-40B4-BE49-F238E27FC236}">
              <a16:creationId xmlns:a16="http://schemas.microsoft.com/office/drawing/2014/main" id="{A443BFE9-0BBF-48B3-8656-FBCBDFDB06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0" name="Text Box 601">
          <a:extLst>
            <a:ext uri="{FF2B5EF4-FFF2-40B4-BE49-F238E27FC236}">
              <a16:creationId xmlns:a16="http://schemas.microsoft.com/office/drawing/2014/main" id="{DB559EDF-C828-4B59-8E9A-8DEFACD1F4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1" name="Text Box 602">
          <a:extLst>
            <a:ext uri="{FF2B5EF4-FFF2-40B4-BE49-F238E27FC236}">
              <a16:creationId xmlns:a16="http://schemas.microsoft.com/office/drawing/2014/main" id="{DDFA08AE-056C-404C-89E7-55FD0FFD02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2" name="Text Box 603">
          <a:extLst>
            <a:ext uri="{FF2B5EF4-FFF2-40B4-BE49-F238E27FC236}">
              <a16:creationId xmlns:a16="http://schemas.microsoft.com/office/drawing/2014/main" id="{D65D51F0-C8B4-4570-AB41-E431F4A475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3" name="Text Box 604">
          <a:extLst>
            <a:ext uri="{FF2B5EF4-FFF2-40B4-BE49-F238E27FC236}">
              <a16:creationId xmlns:a16="http://schemas.microsoft.com/office/drawing/2014/main" id="{E03430A7-0370-4108-92E7-67D483573B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4" name="Text Box 605">
          <a:extLst>
            <a:ext uri="{FF2B5EF4-FFF2-40B4-BE49-F238E27FC236}">
              <a16:creationId xmlns:a16="http://schemas.microsoft.com/office/drawing/2014/main" id="{EBA6C92F-2128-4291-A9FF-2F3696DD50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5" name="Text Box 606">
          <a:extLst>
            <a:ext uri="{FF2B5EF4-FFF2-40B4-BE49-F238E27FC236}">
              <a16:creationId xmlns:a16="http://schemas.microsoft.com/office/drawing/2014/main" id="{8F57593B-AF17-42F1-8EA5-E624F65133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6" name="Text Box 607">
          <a:extLst>
            <a:ext uri="{FF2B5EF4-FFF2-40B4-BE49-F238E27FC236}">
              <a16:creationId xmlns:a16="http://schemas.microsoft.com/office/drawing/2014/main" id="{87EDB0CA-EBA7-44DF-8CAA-7E67B727407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7" name="Text Box 608">
          <a:extLst>
            <a:ext uri="{FF2B5EF4-FFF2-40B4-BE49-F238E27FC236}">
              <a16:creationId xmlns:a16="http://schemas.microsoft.com/office/drawing/2014/main" id="{0DC82CEB-45EE-45FC-A144-EFCCDED54B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8" name="Text Box 609">
          <a:extLst>
            <a:ext uri="{FF2B5EF4-FFF2-40B4-BE49-F238E27FC236}">
              <a16:creationId xmlns:a16="http://schemas.microsoft.com/office/drawing/2014/main" id="{969F24DA-A9F6-49ED-886F-DF539AE62C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09" name="Text Box 610">
          <a:extLst>
            <a:ext uri="{FF2B5EF4-FFF2-40B4-BE49-F238E27FC236}">
              <a16:creationId xmlns:a16="http://schemas.microsoft.com/office/drawing/2014/main" id="{5C96684F-0018-4AAC-80DC-359649E538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0" name="Text Box 611">
          <a:extLst>
            <a:ext uri="{FF2B5EF4-FFF2-40B4-BE49-F238E27FC236}">
              <a16:creationId xmlns:a16="http://schemas.microsoft.com/office/drawing/2014/main" id="{A9E07298-E946-45F5-A5A5-915DE1AB04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1" name="Text Box 612">
          <a:extLst>
            <a:ext uri="{FF2B5EF4-FFF2-40B4-BE49-F238E27FC236}">
              <a16:creationId xmlns:a16="http://schemas.microsoft.com/office/drawing/2014/main" id="{31084718-5A39-4EED-AFFE-71CFAE492D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2" name="Text Box 613">
          <a:extLst>
            <a:ext uri="{FF2B5EF4-FFF2-40B4-BE49-F238E27FC236}">
              <a16:creationId xmlns:a16="http://schemas.microsoft.com/office/drawing/2014/main" id="{76E09D02-1BAC-4710-97C1-EE7AB06065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3" name="Text Box 614">
          <a:extLst>
            <a:ext uri="{FF2B5EF4-FFF2-40B4-BE49-F238E27FC236}">
              <a16:creationId xmlns:a16="http://schemas.microsoft.com/office/drawing/2014/main" id="{6913D73C-6B12-49D1-B1EF-62F85226042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14" name="Text Box 615">
          <a:extLst>
            <a:ext uri="{FF2B5EF4-FFF2-40B4-BE49-F238E27FC236}">
              <a16:creationId xmlns:a16="http://schemas.microsoft.com/office/drawing/2014/main" id="{02FC423C-6D15-4F8C-A80D-7193ED0504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15" name="Text Box 616">
          <a:extLst>
            <a:ext uri="{FF2B5EF4-FFF2-40B4-BE49-F238E27FC236}">
              <a16:creationId xmlns:a16="http://schemas.microsoft.com/office/drawing/2014/main" id="{B4553915-1E77-4F81-9B7F-E2E25F82B5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16" name="Text Box 617">
          <a:extLst>
            <a:ext uri="{FF2B5EF4-FFF2-40B4-BE49-F238E27FC236}">
              <a16:creationId xmlns:a16="http://schemas.microsoft.com/office/drawing/2014/main" id="{0952FF66-24E1-4324-A3D7-068699E48C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7" name="Text Box 516">
          <a:extLst>
            <a:ext uri="{FF2B5EF4-FFF2-40B4-BE49-F238E27FC236}">
              <a16:creationId xmlns:a16="http://schemas.microsoft.com/office/drawing/2014/main" id="{90941EB5-E25F-4E4C-8504-76D3674A76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18" name="Text Box 517">
          <a:extLst>
            <a:ext uri="{FF2B5EF4-FFF2-40B4-BE49-F238E27FC236}">
              <a16:creationId xmlns:a16="http://schemas.microsoft.com/office/drawing/2014/main" id="{0BAE014C-66F7-45B7-871D-1685588419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19" name="Text Box 518">
          <a:extLst>
            <a:ext uri="{FF2B5EF4-FFF2-40B4-BE49-F238E27FC236}">
              <a16:creationId xmlns:a16="http://schemas.microsoft.com/office/drawing/2014/main" id="{981A4B00-6501-43B2-AAF1-FC92B8A51A3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0" name="Text Box 519">
          <a:extLst>
            <a:ext uri="{FF2B5EF4-FFF2-40B4-BE49-F238E27FC236}">
              <a16:creationId xmlns:a16="http://schemas.microsoft.com/office/drawing/2014/main" id="{AC6D91C4-54DE-4189-9D8A-DCF9E18ADE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21" name="Text Box 520">
          <a:extLst>
            <a:ext uri="{FF2B5EF4-FFF2-40B4-BE49-F238E27FC236}">
              <a16:creationId xmlns:a16="http://schemas.microsoft.com/office/drawing/2014/main" id="{AB018644-4C68-43D4-8684-8092DEC252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22" name="Text Box 521">
          <a:extLst>
            <a:ext uri="{FF2B5EF4-FFF2-40B4-BE49-F238E27FC236}">
              <a16:creationId xmlns:a16="http://schemas.microsoft.com/office/drawing/2014/main" id="{D57CE7BB-90AE-40A8-B340-EED6FE9043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23" name="Text Box 522">
          <a:extLst>
            <a:ext uri="{FF2B5EF4-FFF2-40B4-BE49-F238E27FC236}">
              <a16:creationId xmlns:a16="http://schemas.microsoft.com/office/drawing/2014/main" id="{5D388188-57F8-43A4-8B18-BC910235C3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4" name="Text Box 523">
          <a:extLst>
            <a:ext uri="{FF2B5EF4-FFF2-40B4-BE49-F238E27FC236}">
              <a16:creationId xmlns:a16="http://schemas.microsoft.com/office/drawing/2014/main" id="{BC7BA93A-77A4-4600-A2C2-3D1DE5FF8D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5" name="Text Box 524">
          <a:extLst>
            <a:ext uri="{FF2B5EF4-FFF2-40B4-BE49-F238E27FC236}">
              <a16:creationId xmlns:a16="http://schemas.microsoft.com/office/drawing/2014/main" id="{1C34904D-43D4-4092-A342-08EDC9B20C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6" name="Text Box 525">
          <a:extLst>
            <a:ext uri="{FF2B5EF4-FFF2-40B4-BE49-F238E27FC236}">
              <a16:creationId xmlns:a16="http://schemas.microsoft.com/office/drawing/2014/main" id="{879C5330-E196-42FC-8E8B-29355105D6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7" name="Text Box 526">
          <a:extLst>
            <a:ext uri="{FF2B5EF4-FFF2-40B4-BE49-F238E27FC236}">
              <a16:creationId xmlns:a16="http://schemas.microsoft.com/office/drawing/2014/main" id="{03DB30E9-1126-4986-AAF7-F7D83A2A15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28" name="Text Box 527">
          <a:extLst>
            <a:ext uri="{FF2B5EF4-FFF2-40B4-BE49-F238E27FC236}">
              <a16:creationId xmlns:a16="http://schemas.microsoft.com/office/drawing/2014/main" id="{FB8DD60E-CAED-4B0D-9FB9-CF4B56EECF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29" name="Text Box 528">
          <a:extLst>
            <a:ext uri="{FF2B5EF4-FFF2-40B4-BE49-F238E27FC236}">
              <a16:creationId xmlns:a16="http://schemas.microsoft.com/office/drawing/2014/main" id="{FC6CE4F8-6AEE-4C84-B499-5FFF9625DF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0" name="Text Box 529">
          <a:extLst>
            <a:ext uri="{FF2B5EF4-FFF2-40B4-BE49-F238E27FC236}">
              <a16:creationId xmlns:a16="http://schemas.microsoft.com/office/drawing/2014/main" id="{AD259857-FE0A-47A6-9895-844DBD1ED6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1" name="Text Box 530">
          <a:extLst>
            <a:ext uri="{FF2B5EF4-FFF2-40B4-BE49-F238E27FC236}">
              <a16:creationId xmlns:a16="http://schemas.microsoft.com/office/drawing/2014/main" id="{D1D2FDE4-D8AC-4DB5-9DD6-D69748EA59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32" name="Text Box 531">
          <a:extLst>
            <a:ext uri="{FF2B5EF4-FFF2-40B4-BE49-F238E27FC236}">
              <a16:creationId xmlns:a16="http://schemas.microsoft.com/office/drawing/2014/main" id="{FD5A9C64-75FD-46BA-8EDF-C28E2E136F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3" name="Text Box 532">
          <a:extLst>
            <a:ext uri="{FF2B5EF4-FFF2-40B4-BE49-F238E27FC236}">
              <a16:creationId xmlns:a16="http://schemas.microsoft.com/office/drawing/2014/main" id="{7DC30A4F-7772-44AF-B344-E670CD60E7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4" name="Text Box 533">
          <a:extLst>
            <a:ext uri="{FF2B5EF4-FFF2-40B4-BE49-F238E27FC236}">
              <a16:creationId xmlns:a16="http://schemas.microsoft.com/office/drawing/2014/main" id="{898B9F99-7B1C-496D-8FFF-EB5E49F99A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5" name="Text Box 534">
          <a:extLst>
            <a:ext uri="{FF2B5EF4-FFF2-40B4-BE49-F238E27FC236}">
              <a16:creationId xmlns:a16="http://schemas.microsoft.com/office/drawing/2014/main" id="{3CF9743D-F0B4-4DF9-8431-2A9D5F3414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36" name="Text Box 535">
          <a:extLst>
            <a:ext uri="{FF2B5EF4-FFF2-40B4-BE49-F238E27FC236}">
              <a16:creationId xmlns:a16="http://schemas.microsoft.com/office/drawing/2014/main" id="{EA40A513-0561-4140-B7BD-0C2D0088798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7" name="Text Box 536">
          <a:extLst>
            <a:ext uri="{FF2B5EF4-FFF2-40B4-BE49-F238E27FC236}">
              <a16:creationId xmlns:a16="http://schemas.microsoft.com/office/drawing/2014/main" id="{8E88938C-28FF-4FEC-BE8D-A61EF62EE8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38" name="Text Box 537">
          <a:extLst>
            <a:ext uri="{FF2B5EF4-FFF2-40B4-BE49-F238E27FC236}">
              <a16:creationId xmlns:a16="http://schemas.microsoft.com/office/drawing/2014/main" id="{51E07643-CC06-4CC0-9DDC-BB11259F92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39" name="Text Box 538">
          <a:extLst>
            <a:ext uri="{FF2B5EF4-FFF2-40B4-BE49-F238E27FC236}">
              <a16:creationId xmlns:a16="http://schemas.microsoft.com/office/drawing/2014/main" id="{6691ACF7-936B-4337-A36D-94344F0CF9C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40" name="Text Box 539">
          <a:extLst>
            <a:ext uri="{FF2B5EF4-FFF2-40B4-BE49-F238E27FC236}">
              <a16:creationId xmlns:a16="http://schemas.microsoft.com/office/drawing/2014/main" id="{F3C0DB5E-DBD9-4701-972F-E22869C87F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1" name="Text Box 540">
          <a:extLst>
            <a:ext uri="{FF2B5EF4-FFF2-40B4-BE49-F238E27FC236}">
              <a16:creationId xmlns:a16="http://schemas.microsoft.com/office/drawing/2014/main" id="{79A30033-33EE-40DB-B7A1-5F5828DE38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2" name="Text Box 541">
          <a:extLst>
            <a:ext uri="{FF2B5EF4-FFF2-40B4-BE49-F238E27FC236}">
              <a16:creationId xmlns:a16="http://schemas.microsoft.com/office/drawing/2014/main" id="{DDD2B878-BC34-4A1E-BA77-DCA56A2F7C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3" name="Text Box 542">
          <a:extLst>
            <a:ext uri="{FF2B5EF4-FFF2-40B4-BE49-F238E27FC236}">
              <a16:creationId xmlns:a16="http://schemas.microsoft.com/office/drawing/2014/main" id="{733799AF-20F3-4EF0-BCD7-E073221C0E2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44" name="Text Box 543">
          <a:extLst>
            <a:ext uri="{FF2B5EF4-FFF2-40B4-BE49-F238E27FC236}">
              <a16:creationId xmlns:a16="http://schemas.microsoft.com/office/drawing/2014/main" id="{220D9122-7DDF-48F7-805D-42351F3FC1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5" name="Text Box 544">
          <a:extLst>
            <a:ext uri="{FF2B5EF4-FFF2-40B4-BE49-F238E27FC236}">
              <a16:creationId xmlns:a16="http://schemas.microsoft.com/office/drawing/2014/main" id="{50729114-F039-48EB-A40E-B7B2E28718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6" name="Text Box 545">
          <a:extLst>
            <a:ext uri="{FF2B5EF4-FFF2-40B4-BE49-F238E27FC236}">
              <a16:creationId xmlns:a16="http://schemas.microsoft.com/office/drawing/2014/main" id="{E19960FF-40F1-4F1F-B8CB-CC34ED442D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7" name="Text Box 546">
          <a:extLst>
            <a:ext uri="{FF2B5EF4-FFF2-40B4-BE49-F238E27FC236}">
              <a16:creationId xmlns:a16="http://schemas.microsoft.com/office/drawing/2014/main" id="{36D5D734-C769-4878-9ACC-17C0E7AA4E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8" name="Text Box 547">
          <a:extLst>
            <a:ext uri="{FF2B5EF4-FFF2-40B4-BE49-F238E27FC236}">
              <a16:creationId xmlns:a16="http://schemas.microsoft.com/office/drawing/2014/main" id="{3B1D841D-C58B-4C37-9512-0EB87E80D5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49" name="Text Box 548">
          <a:extLst>
            <a:ext uri="{FF2B5EF4-FFF2-40B4-BE49-F238E27FC236}">
              <a16:creationId xmlns:a16="http://schemas.microsoft.com/office/drawing/2014/main" id="{A986CE65-CB37-4F5D-B26B-E39A2E8ADF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0" name="Text Box 549">
          <a:extLst>
            <a:ext uri="{FF2B5EF4-FFF2-40B4-BE49-F238E27FC236}">
              <a16:creationId xmlns:a16="http://schemas.microsoft.com/office/drawing/2014/main" id="{BB559035-4FFF-485C-B533-C1C93B5FD6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1" name="Text Box 550">
          <a:extLst>
            <a:ext uri="{FF2B5EF4-FFF2-40B4-BE49-F238E27FC236}">
              <a16:creationId xmlns:a16="http://schemas.microsoft.com/office/drawing/2014/main" id="{1A50E13A-6165-447B-9795-3544042688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2" name="Text Box 551">
          <a:extLst>
            <a:ext uri="{FF2B5EF4-FFF2-40B4-BE49-F238E27FC236}">
              <a16:creationId xmlns:a16="http://schemas.microsoft.com/office/drawing/2014/main" id="{2B89EEA1-5410-4203-ADB5-2DBBA46377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3" name="Text Box 552">
          <a:extLst>
            <a:ext uri="{FF2B5EF4-FFF2-40B4-BE49-F238E27FC236}">
              <a16:creationId xmlns:a16="http://schemas.microsoft.com/office/drawing/2014/main" id="{C288884A-2A05-46AD-A0F3-447C106199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4" name="Text Box 553">
          <a:extLst>
            <a:ext uri="{FF2B5EF4-FFF2-40B4-BE49-F238E27FC236}">
              <a16:creationId xmlns:a16="http://schemas.microsoft.com/office/drawing/2014/main" id="{00CC5786-993E-487D-B73E-5376B6A17C7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5" name="Text Box 554">
          <a:extLst>
            <a:ext uri="{FF2B5EF4-FFF2-40B4-BE49-F238E27FC236}">
              <a16:creationId xmlns:a16="http://schemas.microsoft.com/office/drawing/2014/main" id="{75C666D4-34E6-4354-8857-EA8F83C2F3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6" name="Text Box 555">
          <a:extLst>
            <a:ext uri="{FF2B5EF4-FFF2-40B4-BE49-F238E27FC236}">
              <a16:creationId xmlns:a16="http://schemas.microsoft.com/office/drawing/2014/main" id="{3F1D43FD-AA3C-4516-B281-C76D783547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7" name="Text Box 556">
          <a:extLst>
            <a:ext uri="{FF2B5EF4-FFF2-40B4-BE49-F238E27FC236}">
              <a16:creationId xmlns:a16="http://schemas.microsoft.com/office/drawing/2014/main" id="{C0C96F10-CB2F-4326-B40F-631EE6BC13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8" name="Text Box 557">
          <a:extLst>
            <a:ext uri="{FF2B5EF4-FFF2-40B4-BE49-F238E27FC236}">
              <a16:creationId xmlns:a16="http://schemas.microsoft.com/office/drawing/2014/main" id="{8AFF548C-F0F8-48C4-9FB2-E54E729A64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59" name="Text Box 558">
          <a:extLst>
            <a:ext uri="{FF2B5EF4-FFF2-40B4-BE49-F238E27FC236}">
              <a16:creationId xmlns:a16="http://schemas.microsoft.com/office/drawing/2014/main" id="{C69D5197-1DCA-4762-B63D-BD5F0DBA5A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0" name="Text Box 559">
          <a:extLst>
            <a:ext uri="{FF2B5EF4-FFF2-40B4-BE49-F238E27FC236}">
              <a16:creationId xmlns:a16="http://schemas.microsoft.com/office/drawing/2014/main" id="{A082A06C-9D3C-40D7-ACE3-B1D27D95AD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1" name="Text Box 560">
          <a:extLst>
            <a:ext uri="{FF2B5EF4-FFF2-40B4-BE49-F238E27FC236}">
              <a16:creationId xmlns:a16="http://schemas.microsoft.com/office/drawing/2014/main" id="{3AE2E49B-8152-4394-A35A-A1160DE9F2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2" name="Text Box 561">
          <a:extLst>
            <a:ext uri="{FF2B5EF4-FFF2-40B4-BE49-F238E27FC236}">
              <a16:creationId xmlns:a16="http://schemas.microsoft.com/office/drawing/2014/main" id="{7B16605C-B5A1-4F9B-95F9-76BD30C356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3" name="Text Box 562">
          <a:extLst>
            <a:ext uri="{FF2B5EF4-FFF2-40B4-BE49-F238E27FC236}">
              <a16:creationId xmlns:a16="http://schemas.microsoft.com/office/drawing/2014/main" id="{C9A3D086-26A7-4CF0-A02C-ADBB89F7E8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4" name="Text Box 563">
          <a:extLst>
            <a:ext uri="{FF2B5EF4-FFF2-40B4-BE49-F238E27FC236}">
              <a16:creationId xmlns:a16="http://schemas.microsoft.com/office/drawing/2014/main" id="{2EEAB4C6-B076-4769-9D69-A35B4EC80B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5" name="Text Box 564">
          <a:extLst>
            <a:ext uri="{FF2B5EF4-FFF2-40B4-BE49-F238E27FC236}">
              <a16:creationId xmlns:a16="http://schemas.microsoft.com/office/drawing/2014/main" id="{F96BB649-29FD-4D76-85D1-32C8185CEB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6" name="Text Box 565">
          <a:extLst>
            <a:ext uri="{FF2B5EF4-FFF2-40B4-BE49-F238E27FC236}">
              <a16:creationId xmlns:a16="http://schemas.microsoft.com/office/drawing/2014/main" id="{1D12778C-0060-45E6-A61A-5FBE53F74B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7" name="Text Box 566">
          <a:extLst>
            <a:ext uri="{FF2B5EF4-FFF2-40B4-BE49-F238E27FC236}">
              <a16:creationId xmlns:a16="http://schemas.microsoft.com/office/drawing/2014/main" id="{7D30D193-D780-42D2-946D-22D56399A4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68" name="Text Box 567">
          <a:extLst>
            <a:ext uri="{FF2B5EF4-FFF2-40B4-BE49-F238E27FC236}">
              <a16:creationId xmlns:a16="http://schemas.microsoft.com/office/drawing/2014/main" id="{D4F1A8D5-7C0A-4171-AADA-1F7039D482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069" name="Text Box 568">
          <a:extLst>
            <a:ext uri="{FF2B5EF4-FFF2-40B4-BE49-F238E27FC236}">
              <a16:creationId xmlns:a16="http://schemas.microsoft.com/office/drawing/2014/main" id="{D5F33AF4-1360-4897-BC0B-85306C28EB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0" name="Text Box 569">
          <a:extLst>
            <a:ext uri="{FF2B5EF4-FFF2-40B4-BE49-F238E27FC236}">
              <a16:creationId xmlns:a16="http://schemas.microsoft.com/office/drawing/2014/main" id="{53196C0F-C819-41C0-BA27-CC0E420934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71" name="Text Box 570">
          <a:extLst>
            <a:ext uri="{FF2B5EF4-FFF2-40B4-BE49-F238E27FC236}">
              <a16:creationId xmlns:a16="http://schemas.microsoft.com/office/drawing/2014/main" id="{08CBBA2E-C2A1-4335-8CE8-F302AC2E590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72" name="Text Box 571">
          <a:extLst>
            <a:ext uri="{FF2B5EF4-FFF2-40B4-BE49-F238E27FC236}">
              <a16:creationId xmlns:a16="http://schemas.microsoft.com/office/drawing/2014/main" id="{DBFA6DC9-621F-4D1A-8120-F958469FA65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3" name="Text Box 572">
          <a:extLst>
            <a:ext uri="{FF2B5EF4-FFF2-40B4-BE49-F238E27FC236}">
              <a16:creationId xmlns:a16="http://schemas.microsoft.com/office/drawing/2014/main" id="{7046984F-ACC7-4105-AC32-2263A5FCAF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4" name="Text Box 573">
          <a:extLst>
            <a:ext uri="{FF2B5EF4-FFF2-40B4-BE49-F238E27FC236}">
              <a16:creationId xmlns:a16="http://schemas.microsoft.com/office/drawing/2014/main" id="{2C187922-25BD-425C-90A5-84714F25667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5" name="Text Box 574">
          <a:extLst>
            <a:ext uri="{FF2B5EF4-FFF2-40B4-BE49-F238E27FC236}">
              <a16:creationId xmlns:a16="http://schemas.microsoft.com/office/drawing/2014/main" id="{BD9F5D82-41C2-405D-A0EC-1875C33A0C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6" name="Text Box 575">
          <a:extLst>
            <a:ext uri="{FF2B5EF4-FFF2-40B4-BE49-F238E27FC236}">
              <a16:creationId xmlns:a16="http://schemas.microsoft.com/office/drawing/2014/main" id="{FD706873-5D0E-4247-9DDB-84E300C2CE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7" name="Text Box 576">
          <a:extLst>
            <a:ext uri="{FF2B5EF4-FFF2-40B4-BE49-F238E27FC236}">
              <a16:creationId xmlns:a16="http://schemas.microsoft.com/office/drawing/2014/main" id="{A7587A4E-C93F-4680-881C-6916E6A3E8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78" name="Text Box 577">
          <a:extLst>
            <a:ext uri="{FF2B5EF4-FFF2-40B4-BE49-F238E27FC236}">
              <a16:creationId xmlns:a16="http://schemas.microsoft.com/office/drawing/2014/main" id="{A8D1548E-2763-4362-BBED-D8B9ACA376C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79" name="Text Box 578">
          <a:extLst>
            <a:ext uri="{FF2B5EF4-FFF2-40B4-BE49-F238E27FC236}">
              <a16:creationId xmlns:a16="http://schemas.microsoft.com/office/drawing/2014/main" id="{686562E0-435B-42E0-B9E7-6942A96E2D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0" name="Text Box 579">
          <a:extLst>
            <a:ext uri="{FF2B5EF4-FFF2-40B4-BE49-F238E27FC236}">
              <a16:creationId xmlns:a16="http://schemas.microsoft.com/office/drawing/2014/main" id="{5FBDABE9-527B-4B8E-8DFA-F2CA93233F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81" name="Text Box 580">
          <a:extLst>
            <a:ext uri="{FF2B5EF4-FFF2-40B4-BE49-F238E27FC236}">
              <a16:creationId xmlns:a16="http://schemas.microsoft.com/office/drawing/2014/main" id="{C5559778-0C01-4322-96B1-21A28AF523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2" name="Text Box 581">
          <a:extLst>
            <a:ext uri="{FF2B5EF4-FFF2-40B4-BE49-F238E27FC236}">
              <a16:creationId xmlns:a16="http://schemas.microsoft.com/office/drawing/2014/main" id="{EF7A5157-9B53-45B5-814C-1AD0D02231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3" name="Text Box 582">
          <a:extLst>
            <a:ext uri="{FF2B5EF4-FFF2-40B4-BE49-F238E27FC236}">
              <a16:creationId xmlns:a16="http://schemas.microsoft.com/office/drawing/2014/main" id="{050D038A-06CE-4A4E-B88F-F46C8F483E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4" name="Text Box 583">
          <a:extLst>
            <a:ext uri="{FF2B5EF4-FFF2-40B4-BE49-F238E27FC236}">
              <a16:creationId xmlns:a16="http://schemas.microsoft.com/office/drawing/2014/main" id="{4F3675CF-005E-484E-AA35-748B535609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85" name="Text Box 584">
          <a:extLst>
            <a:ext uri="{FF2B5EF4-FFF2-40B4-BE49-F238E27FC236}">
              <a16:creationId xmlns:a16="http://schemas.microsoft.com/office/drawing/2014/main" id="{61898C06-F88E-4B00-A222-2016B943AC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6" name="Text Box 585">
          <a:extLst>
            <a:ext uri="{FF2B5EF4-FFF2-40B4-BE49-F238E27FC236}">
              <a16:creationId xmlns:a16="http://schemas.microsoft.com/office/drawing/2014/main" id="{9BBCA7A5-7FF3-4AEF-ACAE-2A2BF57F15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87" name="Text Box 586">
          <a:extLst>
            <a:ext uri="{FF2B5EF4-FFF2-40B4-BE49-F238E27FC236}">
              <a16:creationId xmlns:a16="http://schemas.microsoft.com/office/drawing/2014/main" id="{011B8700-8F63-4678-8839-983D441778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88" name="Text Box 587">
          <a:extLst>
            <a:ext uri="{FF2B5EF4-FFF2-40B4-BE49-F238E27FC236}">
              <a16:creationId xmlns:a16="http://schemas.microsoft.com/office/drawing/2014/main" id="{A907F7D3-C4E1-4CDC-BB9C-7E6497CE73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89" name="Text Box 588">
          <a:extLst>
            <a:ext uri="{FF2B5EF4-FFF2-40B4-BE49-F238E27FC236}">
              <a16:creationId xmlns:a16="http://schemas.microsoft.com/office/drawing/2014/main" id="{C4C4274F-1174-4F12-B9D5-2246074406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0" name="Text Box 589">
          <a:extLst>
            <a:ext uri="{FF2B5EF4-FFF2-40B4-BE49-F238E27FC236}">
              <a16:creationId xmlns:a16="http://schemas.microsoft.com/office/drawing/2014/main" id="{1D4A036F-1A68-4BAE-95A2-E9C77E126C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1" name="Text Box 590">
          <a:extLst>
            <a:ext uri="{FF2B5EF4-FFF2-40B4-BE49-F238E27FC236}">
              <a16:creationId xmlns:a16="http://schemas.microsoft.com/office/drawing/2014/main" id="{444D1696-0534-4439-99CB-9D5EE8EB83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2" name="Text Box 591">
          <a:extLst>
            <a:ext uri="{FF2B5EF4-FFF2-40B4-BE49-F238E27FC236}">
              <a16:creationId xmlns:a16="http://schemas.microsoft.com/office/drawing/2014/main" id="{8FF95DC1-7C38-4290-A2EC-0E392BFB87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093" name="Text Box 592">
          <a:extLst>
            <a:ext uri="{FF2B5EF4-FFF2-40B4-BE49-F238E27FC236}">
              <a16:creationId xmlns:a16="http://schemas.microsoft.com/office/drawing/2014/main" id="{D53A9EAC-428D-476F-B3EF-5588761082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4" name="Text Box 593">
          <a:extLst>
            <a:ext uri="{FF2B5EF4-FFF2-40B4-BE49-F238E27FC236}">
              <a16:creationId xmlns:a16="http://schemas.microsoft.com/office/drawing/2014/main" id="{A196F251-1340-418C-8218-95D1CECE77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5" name="Text Box 594">
          <a:extLst>
            <a:ext uri="{FF2B5EF4-FFF2-40B4-BE49-F238E27FC236}">
              <a16:creationId xmlns:a16="http://schemas.microsoft.com/office/drawing/2014/main" id="{A57E9713-C7D7-46ED-A1DB-6866FB095C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6" name="Text Box 595">
          <a:extLst>
            <a:ext uri="{FF2B5EF4-FFF2-40B4-BE49-F238E27FC236}">
              <a16:creationId xmlns:a16="http://schemas.microsoft.com/office/drawing/2014/main" id="{E55793FF-07B9-4828-B8CA-456678E53F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7" name="Text Box 596">
          <a:extLst>
            <a:ext uri="{FF2B5EF4-FFF2-40B4-BE49-F238E27FC236}">
              <a16:creationId xmlns:a16="http://schemas.microsoft.com/office/drawing/2014/main" id="{8883E9A8-B424-4E71-BF0E-82E7875B27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8" name="Text Box 597">
          <a:extLst>
            <a:ext uri="{FF2B5EF4-FFF2-40B4-BE49-F238E27FC236}">
              <a16:creationId xmlns:a16="http://schemas.microsoft.com/office/drawing/2014/main" id="{B1E9778F-8634-48B7-B79D-3117156279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099" name="Text Box 598">
          <a:extLst>
            <a:ext uri="{FF2B5EF4-FFF2-40B4-BE49-F238E27FC236}">
              <a16:creationId xmlns:a16="http://schemas.microsoft.com/office/drawing/2014/main" id="{B9BB9492-5C2B-4E96-A9DA-CA81E25179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0" name="Text Box 599">
          <a:extLst>
            <a:ext uri="{FF2B5EF4-FFF2-40B4-BE49-F238E27FC236}">
              <a16:creationId xmlns:a16="http://schemas.microsoft.com/office/drawing/2014/main" id="{074D5952-7139-4ADC-BA06-B48EDBF2F6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1" name="Text Box 600">
          <a:extLst>
            <a:ext uri="{FF2B5EF4-FFF2-40B4-BE49-F238E27FC236}">
              <a16:creationId xmlns:a16="http://schemas.microsoft.com/office/drawing/2014/main" id="{A1CB09AC-872F-44B0-943E-1633066BA3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2" name="Text Box 601">
          <a:extLst>
            <a:ext uri="{FF2B5EF4-FFF2-40B4-BE49-F238E27FC236}">
              <a16:creationId xmlns:a16="http://schemas.microsoft.com/office/drawing/2014/main" id="{7372CF1F-B208-4094-AFB2-700248D274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3" name="Text Box 602">
          <a:extLst>
            <a:ext uri="{FF2B5EF4-FFF2-40B4-BE49-F238E27FC236}">
              <a16:creationId xmlns:a16="http://schemas.microsoft.com/office/drawing/2014/main" id="{28902804-7842-4573-8C1D-734C8654E2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4" name="Text Box 603">
          <a:extLst>
            <a:ext uri="{FF2B5EF4-FFF2-40B4-BE49-F238E27FC236}">
              <a16:creationId xmlns:a16="http://schemas.microsoft.com/office/drawing/2014/main" id="{B60FC147-FAC1-48BC-9096-4B3A3DE46E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5" name="Text Box 604">
          <a:extLst>
            <a:ext uri="{FF2B5EF4-FFF2-40B4-BE49-F238E27FC236}">
              <a16:creationId xmlns:a16="http://schemas.microsoft.com/office/drawing/2014/main" id="{DDD190C1-16BE-4ADB-8E7E-E14AC5F23F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6" name="Text Box 605">
          <a:extLst>
            <a:ext uri="{FF2B5EF4-FFF2-40B4-BE49-F238E27FC236}">
              <a16:creationId xmlns:a16="http://schemas.microsoft.com/office/drawing/2014/main" id="{8A2B5126-94CB-45C7-B39C-6DDACE9D88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7" name="Text Box 606">
          <a:extLst>
            <a:ext uri="{FF2B5EF4-FFF2-40B4-BE49-F238E27FC236}">
              <a16:creationId xmlns:a16="http://schemas.microsoft.com/office/drawing/2014/main" id="{C3D9E606-7F18-4AF9-B3D9-D0659A911B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8" name="Text Box 607">
          <a:extLst>
            <a:ext uri="{FF2B5EF4-FFF2-40B4-BE49-F238E27FC236}">
              <a16:creationId xmlns:a16="http://schemas.microsoft.com/office/drawing/2014/main" id="{1B340F3A-F863-4F74-A4E8-2BF8ECCAE0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09" name="Text Box 608">
          <a:extLst>
            <a:ext uri="{FF2B5EF4-FFF2-40B4-BE49-F238E27FC236}">
              <a16:creationId xmlns:a16="http://schemas.microsoft.com/office/drawing/2014/main" id="{771A7062-468F-40FA-8D99-F223DA7CBF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0" name="Text Box 609">
          <a:extLst>
            <a:ext uri="{FF2B5EF4-FFF2-40B4-BE49-F238E27FC236}">
              <a16:creationId xmlns:a16="http://schemas.microsoft.com/office/drawing/2014/main" id="{F31A4D22-DAC1-481C-B76D-970A90F644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1" name="Text Box 610">
          <a:extLst>
            <a:ext uri="{FF2B5EF4-FFF2-40B4-BE49-F238E27FC236}">
              <a16:creationId xmlns:a16="http://schemas.microsoft.com/office/drawing/2014/main" id="{BFB09D97-7870-45D1-8C7A-76727638B9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2" name="Text Box 611">
          <a:extLst>
            <a:ext uri="{FF2B5EF4-FFF2-40B4-BE49-F238E27FC236}">
              <a16:creationId xmlns:a16="http://schemas.microsoft.com/office/drawing/2014/main" id="{379A13AD-0926-4ABD-99B7-2DD96353CD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3" name="Text Box 612">
          <a:extLst>
            <a:ext uri="{FF2B5EF4-FFF2-40B4-BE49-F238E27FC236}">
              <a16:creationId xmlns:a16="http://schemas.microsoft.com/office/drawing/2014/main" id="{9FFB31F4-48B5-459B-85E8-16FC31519C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4" name="Text Box 613">
          <a:extLst>
            <a:ext uri="{FF2B5EF4-FFF2-40B4-BE49-F238E27FC236}">
              <a16:creationId xmlns:a16="http://schemas.microsoft.com/office/drawing/2014/main" id="{F62644C9-5403-4E0C-8796-45A4C7F62F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15" name="Text Box 614">
          <a:extLst>
            <a:ext uri="{FF2B5EF4-FFF2-40B4-BE49-F238E27FC236}">
              <a16:creationId xmlns:a16="http://schemas.microsoft.com/office/drawing/2014/main" id="{F41188A4-37B2-4E45-B09E-248E22C74F8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16" name="Text Box 615">
          <a:extLst>
            <a:ext uri="{FF2B5EF4-FFF2-40B4-BE49-F238E27FC236}">
              <a16:creationId xmlns:a16="http://schemas.microsoft.com/office/drawing/2014/main" id="{9AA5AD31-5A14-4697-BD5D-64FAC597E2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17" name="Text Box 616">
          <a:extLst>
            <a:ext uri="{FF2B5EF4-FFF2-40B4-BE49-F238E27FC236}">
              <a16:creationId xmlns:a16="http://schemas.microsoft.com/office/drawing/2014/main" id="{18EE62B6-48B3-4131-84FF-7AA8E232A6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18" name="Text Box 617">
          <a:extLst>
            <a:ext uri="{FF2B5EF4-FFF2-40B4-BE49-F238E27FC236}">
              <a16:creationId xmlns:a16="http://schemas.microsoft.com/office/drawing/2014/main" id="{472B5B88-6B6B-4E5D-9223-A2088A60C4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119" name="Text Box 485">
          <a:extLst>
            <a:ext uri="{FF2B5EF4-FFF2-40B4-BE49-F238E27FC236}">
              <a16:creationId xmlns:a16="http://schemas.microsoft.com/office/drawing/2014/main" id="{96D16728-49BF-4CE4-86E8-51F3EAC163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120" name="Text Box 486">
          <a:extLst>
            <a:ext uri="{FF2B5EF4-FFF2-40B4-BE49-F238E27FC236}">
              <a16:creationId xmlns:a16="http://schemas.microsoft.com/office/drawing/2014/main" id="{9A33B1E3-AC39-4448-897E-4C6DD9E1D2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121" name="Text Box 487">
          <a:extLst>
            <a:ext uri="{FF2B5EF4-FFF2-40B4-BE49-F238E27FC236}">
              <a16:creationId xmlns:a16="http://schemas.microsoft.com/office/drawing/2014/main" id="{3C2AE0A5-CEDE-4EC2-9B84-9C7FFE0580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122" name="Text Box 488">
          <a:extLst>
            <a:ext uri="{FF2B5EF4-FFF2-40B4-BE49-F238E27FC236}">
              <a16:creationId xmlns:a16="http://schemas.microsoft.com/office/drawing/2014/main" id="{1FFDE0A8-9CE7-4B2A-9E9F-8FA43B70B7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3" name="Text Box 415">
          <a:extLst>
            <a:ext uri="{FF2B5EF4-FFF2-40B4-BE49-F238E27FC236}">
              <a16:creationId xmlns:a16="http://schemas.microsoft.com/office/drawing/2014/main" id="{7A568BD4-ADA6-4257-BF83-DC912A627B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4" name="Text Box 416">
          <a:extLst>
            <a:ext uri="{FF2B5EF4-FFF2-40B4-BE49-F238E27FC236}">
              <a16:creationId xmlns:a16="http://schemas.microsoft.com/office/drawing/2014/main" id="{6DD1879E-B75C-41EA-AB0C-5DA185F7C0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5" name="Text Box 417">
          <a:extLst>
            <a:ext uri="{FF2B5EF4-FFF2-40B4-BE49-F238E27FC236}">
              <a16:creationId xmlns:a16="http://schemas.microsoft.com/office/drawing/2014/main" id="{B033BF0B-FC24-48AC-8C34-2D0FE40FEB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6" name="Text Box 418">
          <a:extLst>
            <a:ext uri="{FF2B5EF4-FFF2-40B4-BE49-F238E27FC236}">
              <a16:creationId xmlns:a16="http://schemas.microsoft.com/office/drawing/2014/main" id="{19CEDEF6-1578-48FF-9CE9-DD4314BA7C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7" name="Text Box 419">
          <a:extLst>
            <a:ext uri="{FF2B5EF4-FFF2-40B4-BE49-F238E27FC236}">
              <a16:creationId xmlns:a16="http://schemas.microsoft.com/office/drawing/2014/main" id="{05EA9452-389A-4354-A6EA-9059CFA971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8" name="Text Box 420">
          <a:extLst>
            <a:ext uri="{FF2B5EF4-FFF2-40B4-BE49-F238E27FC236}">
              <a16:creationId xmlns:a16="http://schemas.microsoft.com/office/drawing/2014/main" id="{FBEFF769-2F97-49BE-B3E0-5D034F9DBF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29" name="Text Box 421">
          <a:extLst>
            <a:ext uri="{FF2B5EF4-FFF2-40B4-BE49-F238E27FC236}">
              <a16:creationId xmlns:a16="http://schemas.microsoft.com/office/drawing/2014/main" id="{9682B73C-6648-4CA7-B58B-47D639E9C6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0" name="Text Box 422">
          <a:extLst>
            <a:ext uri="{FF2B5EF4-FFF2-40B4-BE49-F238E27FC236}">
              <a16:creationId xmlns:a16="http://schemas.microsoft.com/office/drawing/2014/main" id="{229A4A53-A964-4B44-994B-CF53135BE5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1" name="Text Box 423">
          <a:extLst>
            <a:ext uri="{FF2B5EF4-FFF2-40B4-BE49-F238E27FC236}">
              <a16:creationId xmlns:a16="http://schemas.microsoft.com/office/drawing/2014/main" id="{2AC39666-7180-478B-A6D6-9AAFB25301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2" name="Text Box 424">
          <a:extLst>
            <a:ext uri="{FF2B5EF4-FFF2-40B4-BE49-F238E27FC236}">
              <a16:creationId xmlns:a16="http://schemas.microsoft.com/office/drawing/2014/main" id="{D7362180-9EBC-4F07-B3AC-13BEF961FD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3" name="Text Box 425">
          <a:extLst>
            <a:ext uri="{FF2B5EF4-FFF2-40B4-BE49-F238E27FC236}">
              <a16:creationId xmlns:a16="http://schemas.microsoft.com/office/drawing/2014/main" id="{2BBF4C4D-35CC-4E11-8697-097A146536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4" name="Text Box 426">
          <a:extLst>
            <a:ext uri="{FF2B5EF4-FFF2-40B4-BE49-F238E27FC236}">
              <a16:creationId xmlns:a16="http://schemas.microsoft.com/office/drawing/2014/main" id="{564731B5-25BD-457B-AA17-E3684EB113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5" name="Text Box 427">
          <a:extLst>
            <a:ext uri="{FF2B5EF4-FFF2-40B4-BE49-F238E27FC236}">
              <a16:creationId xmlns:a16="http://schemas.microsoft.com/office/drawing/2014/main" id="{51C528C0-58C3-4477-878F-089F365396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6" name="Text Box 428">
          <a:extLst>
            <a:ext uri="{FF2B5EF4-FFF2-40B4-BE49-F238E27FC236}">
              <a16:creationId xmlns:a16="http://schemas.microsoft.com/office/drawing/2014/main" id="{6B86C956-2B25-4B1A-A529-E217F5A246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7" name="Text Box 429">
          <a:extLst>
            <a:ext uri="{FF2B5EF4-FFF2-40B4-BE49-F238E27FC236}">
              <a16:creationId xmlns:a16="http://schemas.microsoft.com/office/drawing/2014/main" id="{FC2B6512-6A3A-4789-9926-38A6AD8E3D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8" name="Text Box 430">
          <a:extLst>
            <a:ext uri="{FF2B5EF4-FFF2-40B4-BE49-F238E27FC236}">
              <a16:creationId xmlns:a16="http://schemas.microsoft.com/office/drawing/2014/main" id="{7BA74D71-8291-449E-AB97-7D854A3720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39" name="Text Box 431">
          <a:extLst>
            <a:ext uri="{FF2B5EF4-FFF2-40B4-BE49-F238E27FC236}">
              <a16:creationId xmlns:a16="http://schemas.microsoft.com/office/drawing/2014/main" id="{8C3BA61B-A6E8-471C-8B93-B0B34ECAD3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0" name="Text Box 432">
          <a:extLst>
            <a:ext uri="{FF2B5EF4-FFF2-40B4-BE49-F238E27FC236}">
              <a16:creationId xmlns:a16="http://schemas.microsoft.com/office/drawing/2014/main" id="{781FF643-F614-4AE9-84AD-0F0E43A512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1" name="Text Box 433">
          <a:extLst>
            <a:ext uri="{FF2B5EF4-FFF2-40B4-BE49-F238E27FC236}">
              <a16:creationId xmlns:a16="http://schemas.microsoft.com/office/drawing/2014/main" id="{C3790D6C-EB7C-4FB8-9301-3707AA26E2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2" name="Text Box 434">
          <a:extLst>
            <a:ext uri="{FF2B5EF4-FFF2-40B4-BE49-F238E27FC236}">
              <a16:creationId xmlns:a16="http://schemas.microsoft.com/office/drawing/2014/main" id="{25CB9BD6-E304-4AF5-AE3E-D764ABD486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3" name="Text Box 435">
          <a:extLst>
            <a:ext uri="{FF2B5EF4-FFF2-40B4-BE49-F238E27FC236}">
              <a16:creationId xmlns:a16="http://schemas.microsoft.com/office/drawing/2014/main" id="{2CB1E555-B2F0-45F4-A924-F05BF74EF8C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4" name="Text Box 436">
          <a:extLst>
            <a:ext uri="{FF2B5EF4-FFF2-40B4-BE49-F238E27FC236}">
              <a16:creationId xmlns:a16="http://schemas.microsoft.com/office/drawing/2014/main" id="{5F6E887D-43E1-4E97-95CC-4FEE6B9DAE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5" name="Text Box 437">
          <a:extLst>
            <a:ext uri="{FF2B5EF4-FFF2-40B4-BE49-F238E27FC236}">
              <a16:creationId xmlns:a16="http://schemas.microsoft.com/office/drawing/2014/main" id="{5509A4A0-D7CC-4961-AC4E-93251DF61F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46" name="Text Box 438">
          <a:extLst>
            <a:ext uri="{FF2B5EF4-FFF2-40B4-BE49-F238E27FC236}">
              <a16:creationId xmlns:a16="http://schemas.microsoft.com/office/drawing/2014/main" id="{E532C36C-D520-4D9D-B769-0615198819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47" name="Text Box 485">
          <a:extLst>
            <a:ext uri="{FF2B5EF4-FFF2-40B4-BE49-F238E27FC236}">
              <a16:creationId xmlns:a16="http://schemas.microsoft.com/office/drawing/2014/main" id="{3A38EB3A-301D-4DB1-A44C-B80C2475AC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48" name="Text Box 486">
          <a:extLst>
            <a:ext uri="{FF2B5EF4-FFF2-40B4-BE49-F238E27FC236}">
              <a16:creationId xmlns:a16="http://schemas.microsoft.com/office/drawing/2014/main" id="{37FDECB4-250A-4886-9258-81469C61B0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49" name="Text Box 487">
          <a:extLst>
            <a:ext uri="{FF2B5EF4-FFF2-40B4-BE49-F238E27FC236}">
              <a16:creationId xmlns:a16="http://schemas.microsoft.com/office/drawing/2014/main" id="{3121FC65-8A21-43FB-B3ED-E259E7DF84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0" name="Text Box 488">
          <a:extLst>
            <a:ext uri="{FF2B5EF4-FFF2-40B4-BE49-F238E27FC236}">
              <a16:creationId xmlns:a16="http://schemas.microsoft.com/office/drawing/2014/main" id="{D5835381-87DD-4A30-9960-34D2C8DE317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1" name="Text Box 427">
          <a:extLst>
            <a:ext uri="{FF2B5EF4-FFF2-40B4-BE49-F238E27FC236}">
              <a16:creationId xmlns:a16="http://schemas.microsoft.com/office/drawing/2014/main" id="{4284C765-95E7-455D-9C50-3430C2B027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2" name="Text Box 428">
          <a:extLst>
            <a:ext uri="{FF2B5EF4-FFF2-40B4-BE49-F238E27FC236}">
              <a16:creationId xmlns:a16="http://schemas.microsoft.com/office/drawing/2014/main" id="{F56EA533-109F-44CA-8403-4D6C8B94FA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3" name="Text Box 429">
          <a:extLst>
            <a:ext uri="{FF2B5EF4-FFF2-40B4-BE49-F238E27FC236}">
              <a16:creationId xmlns:a16="http://schemas.microsoft.com/office/drawing/2014/main" id="{1B68C232-E95B-4E24-BD0B-E59B64284C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4" name="Text Box 430">
          <a:extLst>
            <a:ext uri="{FF2B5EF4-FFF2-40B4-BE49-F238E27FC236}">
              <a16:creationId xmlns:a16="http://schemas.microsoft.com/office/drawing/2014/main" id="{58014EEB-D5AA-42DE-BC15-F652AFCCD3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5" name="Text Box 431">
          <a:extLst>
            <a:ext uri="{FF2B5EF4-FFF2-40B4-BE49-F238E27FC236}">
              <a16:creationId xmlns:a16="http://schemas.microsoft.com/office/drawing/2014/main" id="{F62067E6-A661-4B5F-9150-054570BACB6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6" name="Text Box 432">
          <a:extLst>
            <a:ext uri="{FF2B5EF4-FFF2-40B4-BE49-F238E27FC236}">
              <a16:creationId xmlns:a16="http://schemas.microsoft.com/office/drawing/2014/main" id="{367A40CA-4623-4D1B-B2B5-3C9E9BBB50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7" name="Text Box 433">
          <a:extLst>
            <a:ext uri="{FF2B5EF4-FFF2-40B4-BE49-F238E27FC236}">
              <a16:creationId xmlns:a16="http://schemas.microsoft.com/office/drawing/2014/main" id="{70E3B4A9-59F5-401C-AD7D-BB2ED444F5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8" name="Text Box 434">
          <a:extLst>
            <a:ext uri="{FF2B5EF4-FFF2-40B4-BE49-F238E27FC236}">
              <a16:creationId xmlns:a16="http://schemas.microsoft.com/office/drawing/2014/main" id="{EF5D6092-5610-4FDD-92CB-A683F3B4A3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59" name="Text Box 435">
          <a:extLst>
            <a:ext uri="{FF2B5EF4-FFF2-40B4-BE49-F238E27FC236}">
              <a16:creationId xmlns:a16="http://schemas.microsoft.com/office/drawing/2014/main" id="{B836B8CE-3DE2-4464-AB72-47D55679D6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60" name="Text Box 436">
          <a:extLst>
            <a:ext uri="{FF2B5EF4-FFF2-40B4-BE49-F238E27FC236}">
              <a16:creationId xmlns:a16="http://schemas.microsoft.com/office/drawing/2014/main" id="{FF842CCE-5DE4-4E35-B855-1A838EF7E11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61" name="Text Box 437">
          <a:extLst>
            <a:ext uri="{FF2B5EF4-FFF2-40B4-BE49-F238E27FC236}">
              <a16:creationId xmlns:a16="http://schemas.microsoft.com/office/drawing/2014/main" id="{7A84B3A2-99F8-49E0-AF59-E9BE901B5D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162" name="Text Box 438">
          <a:extLst>
            <a:ext uri="{FF2B5EF4-FFF2-40B4-BE49-F238E27FC236}">
              <a16:creationId xmlns:a16="http://schemas.microsoft.com/office/drawing/2014/main" id="{29041F34-2B33-439F-AB97-8E77D49075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3" name="Text Box 427">
          <a:extLst>
            <a:ext uri="{FF2B5EF4-FFF2-40B4-BE49-F238E27FC236}">
              <a16:creationId xmlns:a16="http://schemas.microsoft.com/office/drawing/2014/main" id="{F2746ADB-DF8E-4858-ABC2-6D2B27ED6D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4" name="Text Box 428">
          <a:extLst>
            <a:ext uri="{FF2B5EF4-FFF2-40B4-BE49-F238E27FC236}">
              <a16:creationId xmlns:a16="http://schemas.microsoft.com/office/drawing/2014/main" id="{46EB9175-91AF-46F9-8B53-AB87D4B056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5" name="Text Box 429">
          <a:extLst>
            <a:ext uri="{FF2B5EF4-FFF2-40B4-BE49-F238E27FC236}">
              <a16:creationId xmlns:a16="http://schemas.microsoft.com/office/drawing/2014/main" id="{923C7ED7-8CAD-4941-8E48-925E9941A3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6" name="Text Box 430">
          <a:extLst>
            <a:ext uri="{FF2B5EF4-FFF2-40B4-BE49-F238E27FC236}">
              <a16:creationId xmlns:a16="http://schemas.microsoft.com/office/drawing/2014/main" id="{C68342DC-8A73-439B-BC7B-DA22E618F7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7" name="Text Box 431">
          <a:extLst>
            <a:ext uri="{FF2B5EF4-FFF2-40B4-BE49-F238E27FC236}">
              <a16:creationId xmlns:a16="http://schemas.microsoft.com/office/drawing/2014/main" id="{BFFCD769-2286-4BC6-9481-6D19E8B08F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8" name="Text Box 432">
          <a:extLst>
            <a:ext uri="{FF2B5EF4-FFF2-40B4-BE49-F238E27FC236}">
              <a16:creationId xmlns:a16="http://schemas.microsoft.com/office/drawing/2014/main" id="{E0D9E321-1BA3-4665-B2A7-E46A7A3030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69" name="Text Box 433">
          <a:extLst>
            <a:ext uri="{FF2B5EF4-FFF2-40B4-BE49-F238E27FC236}">
              <a16:creationId xmlns:a16="http://schemas.microsoft.com/office/drawing/2014/main" id="{D22BD453-484B-4EB0-9A46-09AC452D2E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0" name="Text Box 434">
          <a:extLst>
            <a:ext uri="{FF2B5EF4-FFF2-40B4-BE49-F238E27FC236}">
              <a16:creationId xmlns:a16="http://schemas.microsoft.com/office/drawing/2014/main" id="{1E7B1A53-3B25-4362-A733-B4C5F475C2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1" name="Text Box 435">
          <a:extLst>
            <a:ext uri="{FF2B5EF4-FFF2-40B4-BE49-F238E27FC236}">
              <a16:creationId xmlns:a16="http://schemas.microsoft.com/office/drawing/2014/main" id="{A2414D04-FA9C-4B17-B0A5-DFEC8BB7FC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2" name="Text Box 436">
          <a:extLst>
            <a:ext uri="{FF2B5EF4-FFF2-40B4-BE49-F238E27FC236}">
              <a16:creationId xmlns:a16="http://schemas.microsoft.com/office/drawing/2014/main" id="{19B7F462-7B20-4788-9829-2BFC9484ED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3" name="Text Box 437">
          <a:extLst>
            <a:ext uri="{FF2B5EF4-FFF2-40B4-BE49-F238E27FC236}">
              <a16:creationId xmlns:a16="http://schemas.microsoft.com/office/drawing/2014/main" id="{1DF0FD8A-7834-4B7B-BEDB-B96D603673C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174" name="Text Box 438">
          <a:extLst>
            <a:ext uri="{FF2B5EF4-FFF2-40B4-BE49-F238E27FC236}">
              <a16:creationId xmlns:a16="http://schemas.microsoft.com/office/drawing/2014/main" id="{8262B572-A7B1-499D-9DAD-35D5F4F069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75" name="Text Box 516">
          <a:extLst>
            <a:ext uri="{FF2B5EF4-FFF2-40B4-BE49-F238E27FC236}">
              <a16:creationId xmlns:a16="http://schemas.microsoft.com/office/drawing/2014/main" id="{36777EF6-4AA6-4221-A64B-FF4B6C4010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76" name="Text Box 517">
          <a:extLst>
            <a:ext uri="{FF2B5EF4-FFF2-40B4-BE49-F238E27FC236}">
              <a16:creationId xmlns:a16="http://schemas.microsoft.com/office/drawing/2014/main" id="{1C27E358-5E34-473E-8F00-F1052C7CD4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77" name="Text Box 518">
          <a:extLst>
            <a:ext uri="{FF2B5EF4-FFF2-40B4-BE49-F238E27FC236}">
              <a16:creationId xmlns:a16="http://schemas.microsoft.com/office/drawing/2014/main" id="{B5AC8CF7-1D9F-4114-B3D6-E353726DBD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78" name="Text Box 519">
          <a:extLst>
            <a:ext uri="{FF2B5EF4-FFF2-40B4-BE49-F238E27FC236}">
              <a16:creationId xmlns:a16="http://schemas.microsoft.com/office/drawing/2014/main" id="{419C5386-8E53-4A68-840E-CEBF251925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79" name="Text Box 520">
          <a:extLst>
            <a:ext uri="{FF2B5EF4-FFF2-40B4-BE49-F238E27FC236}">
              <a16:creationId xmlns:a16="http://schemas.microsoft.com/office/drawing/2014/main" id="{B9C14F3F-84B6-4FFA-BD4D-E843F41861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80" name="Text Box 521">
          <a:extLst>
            <a:ext uri="{FF2B5EF4-FFF2-40B4-BE49-F238E27FC236}">
              <a16:creationId xmlns:a16="http://schemas.microsoft.com/office/drawing/2014/main" id="{93B7C200-5B0D-420B-9FA8-BCDABDFE18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181" name="Text Box 522">
          <a:extLst>
            <a:ext uri="{FF2B5EF4-FFF2-40B4-BE49-F238E27FC236}">
              <a16:creationId xmlns:a16="http://schemas.microsoft.com/office/drawing/2014/main" id="{48E37964-3686-4256-8CFB-BAEBB672F3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2" name="Text Box 523">
          <a:extLst>
            <a:ext uri="{FF2B5EF4-FFF2-40B4-BE49-F238E27FC236}">
              <a16:creationId xmlns:a16="http://schemas.microsoft.com/office/drawing/2014/main" id="{DD2AAE72-901E-498B-892E-571A5E0D9D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3" name="Text Box 524">
          <a:extLst>
            <a:ext uri="{FF2B5EF4-FFF2-40B4-BE49-F238E27FC236}">
              <a16:creationId xmlns:a16="http://schemas.microsoft.com/office/drawing/2014/main" id="{E9B2570C-2581-4CF8-B745-17E28FCFBE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4" name="Text Box 525">
          <a:extLst>
            <a:ext uri="{FF2B5EF4-FFF2-40B4-BE49-F238E27FC236}">
              <a16:creationId xmlns:a16="http://schemas.microsoft.com/office/drawing/2014/main" id="{8C7C068F-82D4-435F-BDE2-5BEFD1163D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5" name="Text Box 526">
          <a:extLst>
            <a:ext uri="{FF2B5EF4-FFF2-40B4-BE49-F238E27FC236}">
              <a16:creationId xmlns:a16="http://schemas.microsoft.com/office/drawing/2014/main" id="{5DEC512E-742B-4A55-B058-499517F78A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6" name="Text Box 527">
          <a:extLst>
            <a:ext uri="{FF2B5EF4-FFF2-40B4-BE49-F238E27FC236}">
              <a16:creationId xmlns:a16="http://schemas.microsoft.com/office/drawing/2014/main" id="{B7EF9FE8-9B0C-4394-ADBA-8454DA1E20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87" name="Text Box 528">
          <a:extLst>
            <a:ext uri="{FF2B5EF4-FFF2-40B4-BE49-F238E27FC236}">
              <a16:creationId xmlns:a16="http://schemas.microsoft.com/office/drawing/2014/main" id="{D4EE7A4C-9F0E-43B3-B4A4-31D982FA82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8" name="Text Box 529">
          <a:extLst>
            <a:ext uri="{FF2B5EF4-FFF2-40B4-BE49-F238E27FC236}">
              <a16:creationId xmlns:a16="http://schemas.microsoft.com/office/drawing/2014/main" id="{183DCB2B-B765-4037-B0AF-FE8D91393BB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89" name="Text Box 530">
          <a:extLst>
            <a:ext uri="{FF2B5EF4-FFF2-40B4-BE49-F238E27FC236}">
              <a16:creationId xmlns:a16="http://schemas.microsoft.com/office/drawing/2014/main" id="{97556933-4F96-4AE6-B03B-08EDEA5D46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90" name="Text Box 531">
          <a:extLst>
            <a:ext uri="{FF2B5EF4-FFF2-40B4-BE49-F238E27FC236}">
              <a16:creationId xmlns:a16="http://schemas.microsoft.com/office/drawing/2014/main" id="{8E4AD7CC-37AE-4B3C-BD55-752B72D503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1" name="Text Box 532">
          <a:extLst>
            <a:ext uri="{FF2B5EF4-FFF2-40B4-BE49-F238E27FC236}">
              <a16:creationId xmlns:a16="http://schemas.microsoft.com/office/drawing/2014/main" id="{ABE3310E-7870-42FF-9F0B-96247253C2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2" name="Text Box 533">
          <a:extLst>
            <a:ext uri="{FF2B5EF4-FFF2-40B4-BE49-F238E27FC236}">
              <a16:creationId xmlns:a16="http://schemas.microsoft.com/office/drawing/2014/main" id="{8245572E-483F-4D50-B156-341FC5F2394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3" name="Text Box 534">
          <a:extLst>
            <a:ext uri="{FF2B5EF4-FFF2-40B4-BE49-F238E27FC236}">
              <a16:creationId xmlns:a16="http://schemas.microsoft.com/office/drawing/2014/main" id="{2184238E-DFF6-413F-807A-0144C7FF3F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94" name="Text Box 535">
          <a:extLst>
            <a:ext uri="{FF2B5EF4-FFF2-40B4-BE49-F238E27FC236}">
              <a16:creationId xmlns:a16="http://schemas.microsoft.com/office/drawing/2014/main" id="{5C4A08C6-FBF8-471C-9491-3B1991970E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5" name="Text Box 536">
          <a:extLst>
            <a:ext uri="{FF2B5EF4-FFF2-40B4-BE49-F238E27FC236}">
              <a16:creationId xmlns:a16="http://schemas.microsoft.com/office/drawing/2014/main" id="{A13DCD82-2445-4226-8A9C-778C010404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6" name="Text Box 537">
          <a:extLst>
            <a:ext uri="{FF2B5EF4-FFF2-40B4-BE49-F238E27FC236}">
              <a16:creationId xmlns:a16="http://schemas.microsoft.com/office/drawing/2014/main" id="{45EAFA5F-F84A-4D9A-9424-36F012A4AD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97" name="Text Box 538">
          <a:extLst>
            <a:ext uri="{FF2B5EF4-FFF2-40B4-BE49-F238E27FC236}">
              <a16:creationId xmlns:a16="http://schemas.microsoft.com/office/drawing/2014/main" id="{8C122F66-29BB-4206-8937-09ED920106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198" name="Text Box 539">
          <a:extLst>
            <a:ext uri="{FF2B5EF4-FFF2-40B4-BE49-F238E27FC236}">
              <a16:creationId xmlns:a16="http://schemas.microsoft.com/office/drawing/2014/main" id="{68D502DE-86C6-4A51-A0F8-5BC1685ADE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199" name="Text Box 540">
          <a:extLst>
            <a:ext uri="{FF2B5EF4-FFF2-40B4-BE49-F238E27FC236}">
              <a16:creationId xmlns:a16="http://schemas.microsoft.com/office/drawing/2014/main" id="{439A2007-D2F5-4F8C-A1F0-CB1C4C49F1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0" name="Text Box 541">
          <a:extLst>
            <a:ext uri="{FF2B5EF4-FFF2-40B4-BE49-F238E27FC236}">
              <a16:creationId xmlns:a16="http://schemas.microsoft.com/office/drawing/2014/main" id="{25639764-F6B8-474E-A68D-A580E04CF6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1" name="Text Box 542">
          <a:extLst>
            <a:ext uri="{FF2B5EF4-FFF2-40B4-BE49-F238E27FC236}">
              <a16:creationId xmlns:a16="http://schemas.microsoft.com/office/drawing/2014/main" id="{9474955B-9019-455C-9856-C2EFFCFCCE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02" name="Text Box 543">
          <a:extLst>
            <a:ext uri="{FF2B5EF4-FFF2-40B4-BE49-F238E27FC236}">
              <a16:creationId xmlns:a16="http://schemas.microsoft.com/office/drawing/2014/main" id="{396EBBF6-D2CA-4A0B-A971-09ECA58DFA9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3" name="Text Box 544">
          <a:extLst>
            <a:ext uri="{FF2B5EF4-FFF2-40B4-BE49-F238E27FC236}">
              <a16:creationId xmlns:a16="http://schemas.microsoft.com/office/drawing/2014/main" id="{E2D80360-14DC-42E6-8864-8ADEBEF196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4" name="Text Box 545">
          <a:extLst>
            <a:ext uri="{FF2B5EF4-FFF2-40B4-BE49-F238E27FC236}">
              <a16:creationId xmlns:a16="http://schemas.microsoft.com/office/drawing/2014/main" id="{BEA6F16D-C3A9-4E73-954F-A4B0DE022A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5" name="Text Box 546">
          <a:extLst>
            <a:ext uri="{FF2B5EF4-FFF2-40B4-BE49-F238E27FC236}">
              <a16:creationId xmlns:a16="http://schemas.microsoft.com/office/drawing/2014/main" id="{89D5C6A6-4B3A-42EE-9E10-DD237227CA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6" name="Text Box 547">
          <a:extLst>
            <a:ext uri="{FF2B5EF4-FFF2-40B4-BE49-F238E27FC236}">
              <a16:creationId xmlns:a16="http://schemas.microsoft.com/office/drawing/2014/main" id="{5B947E59-3C4C-41D0-B3BE-61786E3103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7" name="Text Box 548">
          <a:extLst>
            <a:ext uri="{FF2B5EF4-FFF2-40B4-BE49-F238E27FC236}">
              <a16:creationId xmlns:a16="http://schemas.microsoft.com/office/drawing/2014/main" id="{E213D767-D14A-48D4-AC30-4BCF02DEF3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8" name="Text Box 549">
          <a:extLst>
            <a:ext uri="{FF2B5EF4-FFF2-40B4-BE49-F238E27FC236}">
              <a16:creationId xmlns:a16="http://schemas.microsoft.com/office/drawing/2014/main" id="{0403F436-E1B5-453D-AAC6-7F27F25816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09" name="Text Box 550">
          <a:extLst>
            <a:ext uri="{FF2B5EF4-FFF2-40B4-BE49-F238E27FC236}">
              <a16:creationId xmlns:a16="http://schemas.microsoft.com/office/drawing/2014/main" id="{EEF6F34B-DE81-4648-A15A-24349BD538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0" name="Text Box 551">
          <a:extLst>
            <a:ext uri="{FF2B5EF4-FFF2-40B4-BE49-F238E27FC236}">
              <a16:creationId xmlns:a16="http://schemas.microsoft.com/office/drawing/2014/main" id="{EB5A9BF6-6E91-4D1D-9E24-0686703799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1" name="Text Box 552">
          <a:extLst>
            <a:ext uri="{FF2B5EF4-FFF2-40B4-BE49-F238E27FC236}">
              <a16:creationId xmlns:a16="http://schemas.microsoft.com/office/drawing/2014/main" id="{BD8FA8F8-45E5-4F9D-B8D0-B0AF8D5D14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2" name="Text Box 553">
          <a:extLst>
            <a:ext uri="{FF2B5EF4-FFF2-40B4-BE49-F238E27FC236}">
              <a16:creationId xmlns:a16="http://schemas.microsoft.com/office/drawing/2014/main" id="{603DC98C-447A-4271-8039-AD657A261E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3" name="Text Box 554">
          <a:extLst>
            <a:ext uri="{FF2B5EF4-FFF2-40B4-BE49-F238E27FC236}">
              <a16:creationId xmlns:a16="http://schemas.microsoft.com/office/drawing/2014/main" id="{3096C9D5-6B44-45C4-AA5B-70D5B7DB32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4" name="Text Box 555">
          <a:extLst>
            <a:ext uri="{FF2B5EF4-FFF2-40B4-BE49-F238E27FC236}">
              <a16:creationId xmlns:a16="http://schemas.microsoft.com/office/drawing/2014/main" id="{E4ABC672-B6D4-40AB-A83F-72CE442759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5" name="Text Box 556">
          <a:extLst>
            <a:ext uri="{FF2B5EF4-FFF2-40B4-BE49-F238E27FC236}">
              <a16:creationId xmlns:a16="http://schemas.microsoft.com/office/drawing/2014/main" id="{8EC24D67-C301-46DF-B717-BB20639480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6" name="Text Box 557">
          <a:extLst>
            <a:ext uri="{FF2B5EF4-FFF2-40B4-BE49-F238E27FC236}">
              <a16:creationId xmlns:a16="http://schemas.microsoft.com/office/drawing/2014/main" id="{C1CA8F18-7C33-4D48-9F22-6F7ACE06A1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7" name="Text Box 558">
          <a:extLst>
            <a:ext uri="{FF2B5EF4-FFF2-40B4-BE49-F238E27FC236}">
              <a16:creationId xmlns:a16="http://schemas.microsoft.com/office/drawing/2014/main" id="{49BD8173-C403-4513-B929-8D133B005C6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8" name="Text Box 559">
          <a:extLst>
            <a:ext uri="{FF2B5EF4-FFF2-40B4-BE49-F238E27FC236}">
              <a16:creationId xmlns:a16="http://schemas.microsoft.com/office/drawing/2014/main" id="{2CB53833-7C6E-4E84-98C0-C5B6667588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19" name="Text Box 560">
          <a:extLst>
            <a:ext uri="{FF2B5EF4-FFF2-40B4-BE49-F238E27FC236}">
              <a16:creationId xmlns:a16="http://schemas.microsoft.com/office/drawing/2014/main" id="{3C69A0B3-25DA-40B0-9311-FDA6F66F63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0" name="Text Box 561">
          <a:extLst>
            <a:ext uri="{FF2B5EF4-FFF2-40B4-BE49-F238E27FC236}">
              <a16:creationId xmlns:a16="http://schemas.microsoft.com/office/drawing/2014/main" id="{9A68278F-D1AA-4412-BA93-6EFFD4B608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1" name="Text Box 562">
          <a:extLst>
            <a:ext uri="{FF2B5EF4-FFF2-40B4-BE49-F238E27FC236}">
              <a16:creationId xmlns:a16="http://schemas.microsoft.com/office/drawing/2014/main" id="{5AC1FC1A-C345-4BEA-B499-805B0957E2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2" name="Text Box 563">
          <a:extLst>
            <a:ext uri="{FF2B5EF4-FFF2-40B4-BE49-F238E27FC236}">
              <a16:creationId xmlns:a16="http://schemas.microsoft.com/office/drawing/2014/main" id="{3F5AFC55-34FC-49E2-90E2-F1CDEA82B91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3" name="Text Box 564">
          <a:extLst>
            <a:ext uri="{FF2B5EF4-FFF2-40B4-BE49-F238E27FC236}">
              <a16:creationId xmlns:a16="http://schemas.microsoft.com/office/drawing/2014/main" id="{F2763600-2E2D-4726-9413-10B7C03859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4" name="Text Box 565">
          <a:extLst>
            <a:ext uri="{FF2B5EF4-FFF2-40B4-BE49-F238E27FC236}">
              <a16:creationId xmlns:a16="http://schemas.microsoft.com/office/drawing/2014/main" id="{E2863F0C-A0D0-41A8-A15C-F75B7F650B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5" name="Text Box 566">
          <a:extLst>
            <a:ext uri="{FF2B5EF4-FFF2-40B4-BE49-F238E27FC236}">
              <a16:creationId xmlns:a16="http://schemas.microsoft.com/office/drawing/2014/main" id="{2E438008-72F0-46DA-8355-A6BF54ABC3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6" name="Text Box 567">
          <a:extLst>
            <a:ext uri="{FF2B5EF4-FFF2-40B4-BE49-F238E27FC236}">
              <a16:creationId xmlns:a16="http://schemas.microsoft.com/office/drawing/2014/main" id="{59A5C085-9B07-49D2-B978-D49081AD44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227" name="Text Box 568">
          <a:extLst>
            <a:ext uri="{FF2B5EF4-FFF2-40B4-BE49-F238E27FC236}">
              <a16:creationId xmlns:a16="http://schemas.microsoft.com/office/drawing/2014/main" id="{49594CE3-7AA0-4BA9-A9F8-3D4BAB1CC2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28" name="Text Box 569">
          <a:extLst>
            <a:ext uri="{FF2B5EF4-FFF2-40B4-BE49-F238E27FC236}">
              <a16:creationId xmlns:a16="http://schemas.microsoft.com/office/drawing/2014/main" id="{6FEF89DD-3AF2-46EB-838B-3763CBB587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29" name="Text Box 570">
          <a:extLst>
            <a:ext uri="{FF2B5EF4-FFF2-40B4-BE49-F238E27FC236}">
              <a16:creationId xmlns:a16="http://schemas.microsoft.com/office/drawing/2014/main" id="{A11A5381-E593-4F0B-9690-136A2A1D92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30" name="Text Box 571">
          <a:extLst>
            <a:ext uri="{FF2B5EF4-FFF2-40B4-BE49-F238E27FC236}">
              <a16:creationId xmlns:a16="http://schemas.microsoft.com/office/drawing/2014/main" id="{927DF17E-C17E-42C3-8329-AEF9B03A40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1" name="Text Box 572">
          <a:extLst>
            <a:ext uri="{FF2B5EF4-FFF2-40B4-BE49-F238E27FC236}">
              <a16:creationId xmlns:a16="http://schemas.microsoft.com/office/drawing/2014/main" id="{547513AF-BEC9-454F-A212-7ECBE63D7A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2" name="Text Box 573">
          <a:extLst>
            <a:ext uri="{FF2B5EF4-FFF2-40B4-BE49-F238E27FC236}">
              <a16:creationId xmlns:a16="http://schemas.microsoft.com/office/drawing/2014/main" id="{6EB576EE-D3EC-44EF-B7D7-362245B888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3" name="Text Box 574">
          <a:extLst>
            <a:ext uri="{FF2B5EF4-FFF2-40B4-BE49-F238E27FC236}">
              <a16:creationId xmlns:a16="http://schemas.microsoft.com/office/drawing/2014/main" id="{81D4843E-58ED-4BB9-8737-1FDD681F67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4" name="Text Box 575">
          <a:extLst>
            <a:ext uri="{FF2B5EF4-FFF2-40B4-BE49-F238E27FC236}">
              <a16:creationId xmlns:a16="http://schemas.microsoft.com/office/drawing/2014/main" id="{73F19074-FF53-4F70-913B-DD0F493B25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5" name="Text Box 576">
          <a:extLst>
            <a:ext uri="{FF2B5EF4-FFF2-40B4-BE49-F238E27FC236}">
              <a16:creationId xmlns:a16="http://schemas.microsoft.com/office/drawing/2014/main" id="{BA0A64CA-1A2F-4935-929E-C1053715DE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36" name="Text Box 577">
          <a:extLst>
            <a:ext uri="{FF2B5EF4-FFF2-40B4-BE49-F238E27FC236}">
              <a16:creationId xmlns:a16="http://schemas.microsoft.com/office/drawing/2014/main" id="{C758699D-BBE8-4183-B250-B94FE4000C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7" name="Text Box 578">
          <a:extLst>
            <a:ext uri="{FF2B5EF4-FFF2-40B4-BE49-F238E27FC236}">
              <a16:creationId xmlns:a16="http://schemas.microsoft.com/office/drawing/2014/main" id="{DE28A878-6313-4844-ABA1-F1AF9C8826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38" name="Text Box 579">
          <a:extLst>
            <a:ext uri="{FF2B5EF4-FFF2-40B4-BE49-F238E27FC236}">
              <a16:creationId xmlns:a16="http://schemas.microsoft.com/office/drawing/2014/main" id="{E4C0D809-A5F6-4DAB-9DD3-737EAE4008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39" name="Text Box 580">
          <a:extLst>
            <a:ext uri="{FF2B5EF4-FFF2-40B4-BE49-F238E27FC236}">
              <a16:creationId xmlns:a16="http://schemas.microsoft.com/office/drawing/2014/main" id="{43F9456A-69A8-43F3-8DB3-B6CAC48CBD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0" name="Text Box 581">
          <a:extLst>
            <a:ext uri="{FF2B5EF4-FFF2-40B4-BE49-F238E27FC236}">
              <a16:creationId xmlns:a16="http://schemas.microsoft.com/office/drawing/2014/main" id="{159600A3-5815-4B20-8D6D-C299E6440E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1" name="Text Box 582">
          <a:extLst>
            <a:ext uri="{FF2B5EF4-FFF2-40B4-BE49-F238E27FC236}">
              <a16:creationId xmlns:a16="http://schemas.microsoft.com/office/drawing/2014/main" id="{50D73137-DC05-4D7E-9BCC-EF6C388AB9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2" name="Text Box 583">
          <a:extLst>
            <a:ext uri="{FF2B5EF4-FFF2-40B4-BE49-F238E27FC236}">
              <a16:creationId xmlns:a16="http://schemas.microsoft.com/office/drawing/2014/main" id="{C552201E-11B7-4161-907C-F496B2FE5E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43" name="Text Box 584">
          <a:extLst>
            <a:ext uri="{FF2B5EF4-FFF2-40B4-BE49-F238E27FC236}">
              <a16:creationId xmlns:a16="http://schemas.microsoft.com/office/drawing/2014/main" id="{663AE7F9-E82E-43A6-8982-1C36E54B7A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4" name="Text Box 585">
          <a:extLst>
            <a:ext uri="{FF2B5EF4-FFF2-40B4-BE49-F238E27FC236}">
              <a16:creationId xmlns:a16="http://schemas.microsoft.com/office/drawing/2014/main" id="{5B38AD55-A793-4070-86F0-0F0E660FCA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5" name="Text Box 586">
          <a:extLst>
            <a:ext uri="{FF2B5EF4-FFF2-40B4-BE49-F238E27FC236}">
              <a16:creationId xmlns:a16="http://schemas.microsoft.com/office/drawing/2014/main" id="{7CF28CBC-2EA9-4BFB-8160-2A8D00106E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46" name="Text Box 587">
          <a:extLst>
            <a:ext uri="{FF2B5EF4-FFF2-40B4-BE49-F238E27FC236}">
              <a16:creationId xmlns:a16="http://schemas.microsoft.com/office/drawing/2014/main" id="{D29735A7-E212-4FF6-B6B1-B5CFBB4733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47" name="Text Box 588">
          <a:extLst>
            <a:ext uri="{FF2B5EF4-FFF2-40B4-BE49-F238E27FC236}">
              <a16:creationId xmlns:a16="http://schemas.microsoft.com/office/drawing/2014/main" id="{7C82D813-9212-413B-81F1-64AC01E2C1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8" name="Text Box 589">
          <a:extLst>
            <a:ext uri="{FF2B5EF4-FFF2-40B4-BE49-F238E27FC236}">
              <a16:creationId xmlns:a16="http://schemas.microsoft.com/office/drawing/2014/main" id="{33FF07EF-D6D7-4214-9834-E97A50FF6F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49" name="Text Box 590">
          <a:extLst>
            <a:ext uri="{FF2B5EF4-FFF2-40B4-BE49-F238E27FC236}">
              <a16:creationId xmlns:a16="http://schemas.microsoft.com/office/drawing/2014/main" id="{431408B8-6EBF-4FA2-82CB-C8DCA126C3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0" name="Text Box 591">
          <a:extLst>
            <a:ext uri="{FF2B5EF4-FFF2-40B4-BE49-F238E27FC236}">
              <a16:creationId xmlns:a16="http://schemas.microsoft.com/office/drawing/2014/main" id="{B5590AD7-ACCC-42D8-ACBF-F267D521F0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51" name="Text Box 592">
          <a:extLst>
            <a:ext uri="{FF2B5EF4-FFF2-40B4-BE49-F238E27FC236}">
              <a16:creationId xmlns:a16="http://schemas.microsoft.com/office/drawing/2014/main" id="{9CF6038B-1FCF-4E1E-B378-AF43A64963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2" name="Text Box 593">
          <a:extLst>
            <a:ext uri="{FF2B5EF4-FFF2-40B4-BE49-F238E27FC236}">
              <a16:creationId xmlns:a16="http://schemas.microsoft.com/office/drawing/2014/main" id="{EEAAB798-F103-49E2-B118-B62CEE288A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3" name="Text Box 594">
          <a:extLst>
            <a:ext uri="{FF2B5EF4-FFF2-40B4-BE49-F238E27FC236}">
              <a16:creationId xmlns:a16="http://schemas.microsoft.com/office/drawing/2014/main" id="{20BBED07-9B2B-4882-80D3-8BE6877F6C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4" name="Text Box 595">
          <a:extLst>
            <a:ext uri="{FF2B5EF4-FFF2-40B4-BE49-F238E27FC236}">
              <a16:creationId xmlns:a16="http://schemas.microsoft.com/office/drawing/2014/main" id="{DDCACE3C-710F-4AC9-899D-9091F436EA2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5" name="Text Box 596">
          <a:extLst>
            <a:ext uri="{FF2B5EF4-FFF2-40B4-BE49-F238E27FC236}">
              <a16:creationId xmlns:a16="http://schemas.microsoft.com/office/drawing/2014/main" id="{36B24A97-A51C-4EC7-8775-774E57C04B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6" name="Text Box 597">
          <a:extLst>
            <a:ext uri="{FF2B5EF4-FFF2-40B4-BE49-F238E27FC236}">
              <a16:creationId xmlns:a16="http://schemas.microsoft.com/office/drawing/2014/main" id="{248D82CD-2060-4227-9D5F-1037BC00F9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7" name="Text Box 598">
          <a:extLst>
            <a:ext uri="{FF2B5EF4-FFF2-40B4-BE49-F238E27FC236}">
              <a16:creationId xmlns:a16="http://schemas.microsoft.com/office/drawing/2014/main" id="{787C7685-DEEF-46E6-A018-C47EA21CB6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8" name="Text Box 599">
          <a:extLst>
            <a:ext uri="{FF2B5EF4-FFF2-40B4-BE49-F238E27FC236}">
              <a16:creationId xmlns:a16="http://schemas.microsoft.com/office/drawing/2014/main" id="{CA5A9059-F141-4F55-A8F8-F0233DF9D2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59" name="Text Box 600">
          <a:extLst>
            <a:ext uri="{FF2B5EF4-FFF2-40B4-BE49-F238E27FC236}">
              <a16:creationId xmlns:a16="http://schemas.microsoft.com/office/drawing/2014/main" id="{240E7967-9499-4B16-8569-8284968EEE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0" name="Text Box 601">
          <a:extLst>
            <a:ext uri="{FF2B5EF4-FFF2-40B4-BE49-F238E27FC236}">
              <a16:creationId xmlns:a16="http://schemas.microsoft.com/office/drawing/2014/main" id="{23FC2414-931B-459B-ACC7-4FC300D6A4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1" name="Text Box 602">
          <a:extLst>
            <a:ext uri="{FF2B5EF4-FFF2-40B4-BE49-F238E27FC236}">
              <a16:creationId xmlns:a16="http://schemas.microsoft.com/office/drawing/2014/main" id="{B6181A1E-E4C4-4D71-B436-1699C8FDBA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2" name="Text Box 603">
          <a:extLst>
            <a:ext uri="{FF2B5EF4-FFF2-40B4-BE49-F238E27FC236}">
              <a16:creationId xmlns:a16="http://schemas.microsoft.com/office/drawing/2014/main" id="{3B38F265-BDDF-4732-84AF-81D8DC009E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3" name="Text Box 604">
          <a:extLst>
            <a:ext uri="{FF2B5EF4-FFF2-40B4-BE49-F238E27FC236}">
              <a16:creationId xmlns:a16="http://schemas.microsoft.com/office/drawing/2014/main" id="{61BBF29F-028C-4439-9368-3FD7BA1BA2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4" name="Text Box 605">
          <a:extLst>
            <a:ext uri="{FF2B5EF4-FFF2-40B4-BE49-F238E27FC236}">
              <a16:creationId xmlns:a16="http://schemas.microsoft.com/office/drawing/2014/main" id="{FDBF3BC8-96C0-4B7C-8434-74D95CF8BC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5" name="Text Box 606">
          <a:extLst>
            <a:ext uri="{FF2B5EF4-FFF2-40B4-BE49-F238E27FC236}">
              <a16:creationId xmlns:a16="http://schemas.microsoft.com/office/drawing/2014/main" id="{6A5B35CE-F42C-423B-8D14-00417D0D23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6" name="Text Box 607">
          <a:extLst>
            <a:ext uri="{FF2B5EF4-FFF2-40B4-BE49-F238E27FC236}">
              <a16:creationId xmlns:a16="http://schemas.microsoft.com/office/drawing/2014/main" id="{F698327F-D72E-48C5-9754-F9EA364082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7" name="Text Box 608">
          <a:extLst>
            <a:ext uri="{FF2B5EF4-FFF2-40B4-BE49-F238E27FC236}">
              <a16:creationId xmlns:a16="http://schemas.microsoft.com/office/drawing/2014/main" id="{73534597-90AB-4A0D-8E57-080E414A8B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8" name="Text Box 609">
          <a:extLst>
            <a:ext uri="{FF2B5EF4-FFF2-40B4-BE49-F238E27FC236}">
              <a16:creationId xmlns:a16="http://schemas.microsoft.com/office/drawing/2014/main" id="{9CB94936-7D5B-4FA1-9124-8701073234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69" name="Text Box 610">
          <a:extLst>
            <a:ext uri="{FF2B5EF4-FFF2-40B4-BE49-F238E27FC236}">
              <a16:creationId xmlns:a16="http://schemas.microsoft.com/office/drawing/2014/main" id="{BF286DBF-99E0-4956-99E4-C204960F18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0" name="Text Box 611">
          <a:extLst>
            <a:ext uri="{FF2B5EF4-FFF2-40B4-BE49-F238E27FC236}">
              <a16:creationId xmlns:a16="http://schemas.microsoft.com/office/drawing/2014/main" id="{38FF3460-0406-4EE2-8DD8-EB32573FBB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1" name="Text Box 612">
          <a:extLst>
            <a:ext uri="{FF2B5EF4-FFF2-40B4-BE49-F238E27FC236}">
              <a16:creationId xmlns:a16="http://schemas.microsoft.com/office/drawing/2014/main" id="{0730FBBE-0918-48EF-844C-61603F0BED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2" name="Text Box 613">
          <a:extLst>
            <a:ext uri="{FF2B5EF4-FFF2-40B4-BE49-F238E27FC236}">
              <a16:creationId xmlns:a16="http://schemas.microsoft.com/office/drawing/2014/main" id="{87D927CA-7D57-4954-8F8A-7573135C00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3" name="Text Box 614">
          <a:extLst>
            <a:ext uri="{FF2B5EF4-FFF2-40B4-BE49-F238E27FC236}">
              <a16:creationId xmlns:a16="http://schemas.microsoft.com/office/drawing/2014/main" id="{C7D4B881-ACA7-4CB5-B649-9CB60AE0BF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274" name="Text Box 615">
          <a:extLst>
            <a:ext uri="{FF2B5EF4-FFF2-40B4-BE49-F238E27FC236}">
              <a16:creationId xmlns:a16="http://schemas.microsoft.com/office/drawing/2014/main" id="{C55D86EA-BA88-43D2-83CB-5C22DEDA3F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275" name="Text Box 485">
          <a:extLst>
            <a:ext uri="{FF2B5EF4-FFF2-40B4-BE49-F238E27FC236}">
              <a16:creationId xmlns:a16="http://schemas.microsoft.com/office/drawing/2014/main" id="{310560E2-2143-43A2-ADE8-C59AC1A58635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276" name="Text Box 486">
          <a:extLst>
            <a:ext uri="{FF2B5EF4-FFF2-40B4-BE49-F238E27FC236}">
              <a16:creationId xmlns:a16="http://schemas.microsoft.com/office/drawing/2014/main" id="{027FFB34-1C37-4478-A1A1-36E60A32C76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277" name="Text Box 487">
          <a:extLst>
            <a:ext uri="{FF2B5EF4-FFF2-40B4-BE49-F238E27FC236}">
              <a16:creationId xmlns:a16="http://schemas.microsoft.com/office/drawing/2014/main" id="{6381CA6F-8AAB-42F5-9BC6-D46AFADD489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278" name="Text Box 488">
          <a:extLst>
            <a:ext uri="{FF2B5EF4-FFF2-40B4-BE49-F238E27FC236}">
              <a16:creationId xmlns:a16="http://schemas.microsoft.com/office/drawing/2014/main" id="{BD7C567F-1EA2-40E5-BAE8-D7178A1A40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79" name="Text Box 516">
          <a:extLst>
            <a:ext uri="{FF2B5EF4-FFF2-40B4-BE49-F238E27FC236}">
              <a16:creationId xmlns:a16="http://schemas.microsoft.com/office/drawing/2014/main" id="{2B7EC968-B773-4D2D-AC8A-E1F0F90D00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0" name="Text Box 517">
          <a:extLst>
            <a:ext uri="{FF2B5EF4-FFF2-40B4-BE49-F238E27FC236}">
              <a16:creationId xmlns:a16="http://schemas.microsoft.com/office/drawing/2014/main" id="{24BC3B02-912E-4792-A172-FA71C8D073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281" name="Text Box 518">
          <a:extLst>
            <a:ext uri="{FF2B5EF4-FFF2-40B4-BE49-F238E27FC236}">
              <a16:creationId xmlns:a16="http://schemas.microsoft.com/office/drawing/2014/main" id="{9F032190-89A4-4C68-9FF4-41E423E34E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2" name="Text Box 519">
          <a:extLst>
            <a:ext uri="{FF2B5EF4-FFF2-40B4-BE49-F238E27FC236}">
              <a16:creationId xmlns:a16="http://schemas.microsoft.com/office/drawing/2014/main" id="{C0513375-CE44-4BC8-88D3-EB252836EB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83" name="Text Box 520">
          <a:extLst>
            <a:ext uri="{FF2B5EF4-FFF2-40B4-BE49-F238E27FC236}">
              <a16:creationId xmlns:a16="http://schemas.microsoft.com/office/drawing/2014/main" id="{358B1744-68AE-4EA6-B39D-4C9723A4D3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84" name="Text Box 521">
          <a:extLst>
            <a:ext uri="{FF2B5EF4-FFF2-40B4-BE49-F238E27FC236}">
              <a16:creationId xmlns:a16="http://schemas.microsoft.com/office/drawing/2014/main" id="{AFB6E258-E319-4DFF-808E-DC00D585D9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285" name="Text Box 522">
          <a:extLst>
            <a:ext uri="{FF2B5EF4-FFF2-40B4-BE49-F238E27FC236}">
              <a16:creationId xmlns:a16="http://schemas.microsoft.com/office/drawing/2014/main" id="{12DD7461-5B94-4920-943B-7096AF6855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6" name="Text Box 523">
          <a:extLst>
            <a:ext uri="{FF2B5EF4-FFF2-40B4-BE49-F238E27FC236}">
              <a16:creationId xmlns:a16="http://schemas.microsoft.com/office/drawing/2014/main" id="{ADB42CCB-B1CC-4F08-A40A-7C7F8CF23E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7" name="Text Box 524">
          <a:extLst>
            <a:ext uri="{FF2B5EF4-FFF2-40B4-BE49-F238E27FC236}">
              <a16:creationId xmlns:a16="http://schemas.microsoft.com/office/drawing/2014/main" id="{7430744D-0DCE-4A05-8CF2-FBAD8BA756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8" name="Text Box 525">
          <a:extLst>
            <a:ext uri="{FF2B5EF4-FFF2-40B4-BE49-F238E27FC236}">
              <a16:creationId xmlns:a16="http://schemas.microsoft.com/office/drawing/2014/main" id="{20F2F390-7516-46AC-8652-278C7D65F7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89" name="Text Box 526">
          <a:extLst>
            <a:ext uri="{FF2B5EF4-FFF2-40B4-BE49-F238E27FC236}">
              <a16:creationId xmlns:a16="http://schemas.microsoft.com/office/drawing/2014/main" id="{76CF2B66-672C-48A8-9DC1-DCF3EE5AF7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0" name="Text Box 527">
          <a:extLst>
            <a:ext uri="{FF2B5EF4-FFF2-40B4-BE49-F238E27FC236}">
              <a16:creationId xmlns:a16="http://schemas.microsoft.com/office/drawing/2014/main" id="{DA8F23F0-A17B-49EF-B830-E7A365287B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91" name="Text Box 528">
          <a:extLst>
            <a:ext uri="{FF2B5EF4-FFF2-40B4-BE49-F238E27FC236}">
              <a16:creationId xmlns:a16="http://schemas.microsoft.com/office/drawing/2014/main" id="{0F13312D-8500-4029-881F-CB7A8CB0A6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2" name="Text Box 529">
          <a:extLst>
            <a:ext uri="{FF2B5EF4-FFF2-40B4-BE49-F238E27FC236}">
              <a16:creationId xmlns:a16="http://schemas.microsoft.com/office/drawing/2014/main" id="{6CEB35E8-909B-422A-A5F4-27A8CBD2FD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3" name="Text Box 530">
          <a:extLst>
            <a:ext uri="{FF2B5EF4-FFF2-40B4-BE49-F238E27FC236}">
              <a16:creationId xmlns:a16="http://schemas.microsoft.com/office/drawing/2014/main" id="{A5BAC30B-D265-4755-BDA0-01889D3199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94" name="Text Box 531">
          <a:extLst>
            <a:ext uri="{FF2B5EF4-FFF2-40B4-BE49-F238E27FC236}">
              <a16:creationId xmlns:a16="http://schemas.microsoft.com/office/drawing/2014/main" id="{61B936BC-961D-4607-9018-EB3D6436B5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5" name="Text Box 532">
          <a:extLst>
            <a:ext uri="{FF2B5EF4-FFF2-40B4-BE49-F238E27FC236}">
              <a16:creationId xmlns:a16="http://schemas.microsoft.com/office/drawing/2014/main" id="{28246F71-F3D3-4315-BB2C-6DE140D2EC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6" name="Text Box 533">
          <a:extLst>
            <a:ext uri="{FF2B5EF4-FFF2-40B4-BE49-F238E27FC236}">
              <a16:creationId xmlns:a16="http://schemas.microsoft.com/office/drawing/2014/main" id="{ECA1D60F-5BDA-43A2-B34D-5DBEE4F07B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7" name="Text Box 534">
          <a:extLst>
            <a:ext uri="{FF2B5EF4-FFF2-40B4-BE49-F238E27FC236}">
              <a16:creationId xmlns:a16="http://schemas.microsoft.com/office/drawing/2014/main" id="{B36517EE-6263-4B4A-92CD-2891B59221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298" name="Text Box 535">
          <a:extLst>
            <a:ext uri="{FF2B5EF4-FFF2-40B4-BE49-F238E27FC236}">
              <a16:creationId xmlns:a16="http://schemas.microsoft.com/office/drawing/2014/main" id="{179F12C5-2912-4C31-A6A9-EF24F49FCB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299" name="Text Box 536">
          <a:extLst>
            <a:ext uri="{FF2B5EF4-FFF2-40B4-BE49-F238E27FC236}">
              <a16:creationId xmlns:a16="http://schemas.microsoft.com/office/drawing/2014/main" id="{A05C30B4-8E73-4E0D-9C93-944DB698A1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0" name="Text Box 537">
          <a:extLst>
            <a:ext uri="{FF2B5EF4-FFF2-40B4-BE49-F238E27FC236}">
              <a16:creationId xmlns:a16="http://schemas.microsoft.com/office/drawing/2014/main" id="{263542A8-33E0-47B0-A400-64AFC34BD2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01" name="Text Box 538">
          <a:extLst>
            <a:ext uri="{FF2B5EF4-FFF2-40B4-BE49-F238E27FC236}">
              <a16:creationId xmlns:a16="http://schemas.microsoft.com/office/drawing/2014/main" id="{E31EF693-3A63-4005-921A-301B3D39C0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02" name="Text Box 539">
          <a:extLst>
            <a:ext uri="{FF2B5EF4-FFF2-40B4-BE49-F238E27FC236}">
              <a16:creationId xmlns:a16="http://schemas.microsoft.com/office/drawing/2014/main" id="{996C99C7-613E-4529-AD4A-92E3A2CF107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3" name="Text Box 540">
          <a:extLst>
            <a:ext uri="{FF2B5EF4-FFF2-40B4-BE49-F238E27FC236}">
              <a16:creationId xmlns:a16="http://schemas.microsoft.com/office/drawing/2014/main" id="{519D33C4-1451-40D1-A83F-90262AE6D2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4" name="Text Box 541">
          <a:extLst>
            <a:ext uri="{FF2B5EF4-FFF2-40B4-BE49-F238E27FC236}">
              <a16:creationId xmlns:a16="http://schemas.microsoft.com/office/drawing/2014/main" id="{D2CA1C74-2C74-4373-81F2-B7AC6CDA30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5" name="Text Box 542">
          <a:extLst>
            <a:ext uri="{FF2B5EF4-FFF2-40B4-BE49-F238E27FC236}">
              <a16:creationId xmlns:a16="http://schemas.microsoft.com/office/drawing/2014/main" id="{C6241BA0-07B2-47C0-A7DB-5CAA45C807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06" name="Text Box 543">
          <a:extLst>
            <a:ext uri="{FF2B5EF4-FFF2-40B4-BE49-F238E27FC236}">
              <a16:creationId xmlns:a16="http://schemas.microsoft.com/office/drawing/2014/main" id="{AB9763E5-0411-4F24-ACE9-37FCF3EAB2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7" name="Text Box 544">
          <a:extLst>
            <a:ext uri="{FF2B5EF4-FFF2-40B4-BE49-F238E27FC236}">
              <a16:creationId xmlns:a16="http://schemas.microsoft.com/office/drawing/2014/main" id="{39BA3CEA-533B-423C-8E4C-B3459DEAFE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8" name="Text Box 545">
          <a:extLst>
            <a:ext uri="{FF2B5EF4-FFF2-40B4-BE49-F238E27FC236}">
              <a16:creationId xmlns:a16="http://schemas.microsoft.com/office/drawing/2014/main" id="{A1D595E7-9D55-4D0A-A5BB-B3C819EC70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09" name="Text Box 546">
          <a:extLst>
            <a:ext uri="{FF2B5EF4-FFF2-40B4-BE49-F238E27FC236}">
              <a16:creationId xmlns:a16="http://schemas.microsoft.com/office/drawing/2014/main" id="{54089459-B903-43CE-B24A-C819CC8FD6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0" name="Text Box 547">
          <a:extLst>
            <a:ext uri="{FF2B5EF4-FFF2-40B4-BE49-F238E27FC236}">
              <a16:creationId xmlns:a16="http://schemas.microsoft.com/office/drawing/2014/main" id="{BD86BF55-B6B2-44EE-8039-AD28F63FEA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1" name="Text Box 548">
          <a:extLst>
            <a:ext uri="{FF2B5EF4-FFF2-40B4-BE49-F238E27FC236}">
              <a16:creationId xmlns:a16="http://schemas.microsoft.com/office/drawing/2014/main" id="{9CFCCE3D-4B08-4E2A-9A3D-0EE482D4A60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2" name="Text Box 549">
          <a:extLst>
            <a:ext uri="{FF2B5EF4-FFF2-40B4-BE49-F238E27FC236}">
              <a16:creationId xmlns:a16="http://schemas.microsoft.com/office/drawing/2014/main" id="{D312BC5A-0C3C-480D-A3E5-D5B6DFE314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3" name="Text Box 550">
          <a:extLst>
            <a:ext uri="{FF2B5EF4-FFF2-40B4-BE49-F238E27FC236}">
              <a16:creationId xmlns:a16="http://schemas.microsoft.com/office/drawing/2014/main" id="{82207437-853E-4AEF-B02D-C401C27E17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4" name="Text Box 551">
          <a:extLst>
            <a:ext uri="{FF2B5EF4-FFF2-40B4-BE49-F238E27FC236}">
              <a16:creationId xmlns:a16="http://schemas.microsoft.com/office/drawing/2014/main" id="{63B633BF-E92D-4310-AB1C-B1A424C9D1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5" name="Text Box 552">
          <a:extLst>
            <a:ext uri="{FF2B5EF4-FFF2-40B4-BE49-F238E27FC236}">
              <a16:creationId xmlns:a16="http://schemas.microsoft.com/office/drawing/2014/main" id="{BA1B40F5-90ED-454B-8F34-8C7C664F21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6" name="Text Box 553">
          <a:extLst>
            <a:ext uri="{FF2B5EF4-FFF2-40B4-BE49-F238E27FC236}">
              <a16:creationId xmlns:a16="http://schemas.microsoft.com/office/drawing/2014/main" id="{352905CB-7B47-481F-A15A-725F8DE788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7" name="Text Box 554">
          <a:extLst>
            <a:ext uri="{FF2B5EF4-FFF2-40B4-BE49-F238E27FC236}">
              <a16:creationId xmlns:a16="http://schemas.microsoft.com/office/drawing/2014/main" id="{3BE03E5F-CF52-422E-873B-3FCD9A52F8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8" name="Text Box 555">
          <a:extLst>
            <a:ext uri="{FF2B5EF4-FFF2-40B4-BE49-F238E27FC236}">
              <a16:creationId xmlns:a16="http://schemas.microsoft.com/office/drawing/2014/main" id="{D7C30F6D-5586-4537-9D1C-3B89EFC29B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19" name="Text Box 556">
          <a:extLst>
            <a:ext uri="{FF2B5EF4-FFF2-40B4-BE49-F238E27FC236}">
              <a16:creationId xmlns:a16="http://schemas.microsoft.com/office/drawing/2014/main" id="{9DB9E7EE-9623-4ADC-884B-A697C73E9F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0" name="Text Box 557">
          <a:extLst>
            <a:ext uri="{FF2B5EF4-FFF2-40B4-BE49-F238E27FC236}">
              <a16:creationId xmlns:a16="http://schemas.microsoft.com/office/drawing/2014/main" id="{03FF1708-F26F-4454-861D-3DEB041CCC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1" name="Text Box 558">
          <a:extLst>
            <a:ext uri="{FF2B5EF4-FFF2-40B4-BE49-F238E27FC236}">
              <a16:creationId xmlns:a16="http://schemas.microsoft.com/office/drawing/2014/main" id="{4CCA54EA-919A-4F94-8528-C711A95D0A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2" name="Text Box 559">
          <a:extLst>
            <a:ext uri="{FF2B5EF4-FFF2-40B4-BE49-F238E27FC236}">
              <a16:creationId xmlns:a16="http://schemas.microsoft.com/office/drawing/2014/main" id="{F66F433E-92A5-463C-ADD4-1F9F9469BE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3" name="Text Box 560">
          <a:extLst>
            <a:ext uri="{FF2B5EF4-FFF2-40B4-BE49-F238E27FC236}">
              <a16:creationId xmlns:a16="http://schemas.microsoft.com/office/drawing/2014/main" id="{D7B50F47-9518-4600-A829-91A352B605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4" name="Text Box 561">
          <a:extLst>
            <a:ext uri="{FF2B5EF4-FFF2-40B4-BE49-F238E27FC236}">
              <a16:creationId xmlns:a16="http://schemas.microsoft.com/office/drawing/2014/main" id="{53A67E51-675F-43B5-8F3D-66500D824E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5" name="Text Box 562">
          <a:extLst>
            <a:ext uri="{FF2B5EF4-FFF2-40B4-BE49-F238E27FC236}">
              <a16:creationId xmlns:a16="http://schemas.microsoft.com/office/drawing/2014/main" id="{3DC7C06C-4709-4E9F-B8E0-CD7E688F80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6" name="Text Box 563">
          <a:extLst>
            <a:ext uri="{FF2B5EF4-FFF2-40B4-BE49-F238E27FC236}">
              <a16:creationId xmlns:a16="http://schemas.microsoft.com/office/drawing/2014/main" id="{A2CD2B51-E955-4D2A-9279-75A914ADF2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7" name="Text Box 564">
          <a:extLst>
            <a:ext uri="{FF2B5EF4-FFF2-40B4-BE49-F238E27FC236}">
              <a16:creationId xmlns:a16="http://schemas.microsoft.com/office/drawing/2014/main" id="{108FF573-29A0-473C-80C8-C666423F2B4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8" name="Text Box 565">
          <a:extLst>
            <a:ext uri="{FF2B5EF4-FFF2-40B4-BE49-F238E27FC236}">
              <a16:creationId xmlns:a16="http://schemas.microsoft.com/office/drawing/2014/main" id="{AAB45105-CE2A-4B4B-9458-E47E3291E19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29" name="Text Box 566">
          <a:extLst>
            <a:ext uri="{FF2B5EF4-FFF2-40B4-BE49-F238E27FC236}">
              <a16:creationId xmlns:a16="http://schemas.microsoft.com/office/drawing/2014/main" id="{8A3FEFB9-05D1-42FC-A4A9-AAD173E981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0" name="Text Box 567">
          <a:extLst>
            <a:ext uri="{FF2B5EF4-FFF2-40B4-BE49-F238E27FC236}">
              <a16:creationId xmlns:a16="http://schemas.microsoft.com/office/drawing/2014/main" id="{6068B9C4-861E-4635-92E8-FB98C9861B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331" name="Text Box 568">
          <a:extLst>
            <a:ext uri="{FF2B5EF4-FFF2-40B4-BE49-F238E27FC236}">
              <a16:creationId xmlns:a16="http://schemas.microsoft.com/office/drawing/2014/main" id="{BBD94BD6-448A-41AC-B5E1-E641AE4250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2" name="Text Box 569">
          <a:extLst>
            <a:ext uri="{FF2B5EF4-FFF2-40B4-BE49-F238E27FC236}">
              <a16:creationId xmlns:a16="http://schemas.microsoft.com/office/drawing/2014/main" id="{F5D2FF14-A0F9-4B80-8A7A-8E225399E8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33" name="Text Box 570">
          <a:extLst>
            <a:ext uri="{FF2B5EF4-FFF2-40B4-BE49-F238E27FC236}">
              <a16:creationId xmlns:a16="http://schemas.microsoft.com/office/drawing/2014/main" id="{560B3AF7-003C-4E41-844C-9EE19BFD2B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34" name="Text Box 571">
          <a:extLst>
            <a:ext uri="{FF2B5EF4-FFF2-40B4-BE49-F238E27FC236}">
              <a16:creationId xmlns:a16="http://schemas.microsoft.com/office/drawing/2014/main" id="{4EB69E3E-82E8-4FD0-9713-744502EBF0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5" name="Text Box 572">
          <a:extLst>
            <a:ext uri="{FF2B5EF4-FFF2-40B4-BE49-F238E27FC236}">
              <a16:creationId xmlns:a16="http://schemas.microsoft.com/office/drawing/2014/main" id="{CA835E91-2FA2-406E-B335-A45D94E888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6" name="Text Box 573">
          <a:extLst>
            <a:ext uri="{FF2B5EF4-FFF2-40B4-BE49-F238E27FC236}">
              <a16:creationId xmlns:a16="http://schemas.microsoft.com/office/drawing/2014/main" id="{1A305C8F-EB57-4206-9708-E636816462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7" name="Text Box 574">
          <a:extLst>
            <a:ext uri="{FF2B5EF4-FFF2-40B4-BE49-F238E27FC236}">
              <a16:creationId xmlns:a16="http://schemas.microsoft.com/office/drawing/2014/main" id="{A8587DFB-82A0-4098-A5E6-AE2A63910A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8" name="Text Box 575">
          <a:extLst>
            <a:ext uri="{FF2B5EF4-FFF2-40B4-BE49-F238E27FC236}">
              <a16:creationId xmlns:a16="http://schemas.microsoft.com/office/drawing/2014/main" id="{E7C18245-AA2E-4179-A96D-D4C332415F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39" name="Text Box 576">
          <a:extLst>
            <a:ext uri="{FF2B5EF4-FFF2-40B4-BE49-F238E27FC236}">
              <a16:creationId xmlns:a16="http://schemas.microsoft.com/office/drawing/2014/main" id="{35CF61BB-C731-40CF-883A-F1F395CED8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40" name="Text Box 577">
          <a:extLst>
            <a:ext uri="{FF2B5EF4-FFF2-40B4-BE49-F238E27FC236}">
              <a16:creationId xmlns:a16="http://schemas.microsoft.com/office/drawing/2014/main" id="{38833843-C3B4-46BA-89FE-D727E9AD78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1" name="Text Box 578">
          <a:extLst>
            <a:ext uri="{FF2B5EF4-FFF2-40B4-BE49-F238E27FC236}">
              <a16:creationId xmlns:a16="http://schemas.microsoft.com/office/drawing/2014/main" id="{BF03D6D1-647D-4A02-A81F-7B716E50C4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2" name="Text Box 579">
          <a:extLst>
            <a:ext uri="{FF2B5EF4-FFF2-40B4-BE49-F238E27FC236}">
              <a16:creationId xmlns:a16="http://schemas.microsoft.com/office/drawing/2014/main" id="{79B8FCB3-5268-42A6-A6FC-2424A4B6AD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43" name="Text Box 580">
          <a:extLst>
            <a:ext uri="{FF2B5EF4-FFF2-40B4-BE49-F238E27FC236}">
              <a16:creationId xmlns:a16="http://schemas.microsoft.com/office/drawing/2014/main" id="{964ABC7A-3498-4499-9149-DE0332A23A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4" name="Text Box 581">
          <a:extLst>
            <a:ext uri="{FF2B5EF4-FFF2-40B4-BE49-F238E27FC236}">
              <a16:creationId xmlns:a16="http://schemas.microsoft.com/office/drawing/2014/main" id="{4DED5415-3415-42A7-B97F-286EDF6262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5" name="Text Box 582">
          <a:extLst>
            <a:ext uri="{FF2B5EF4-FFF2-40B4-BE49-F238E27FC236}">
              <a16:creationId xmlns:a16="http://schemas.microsoft.com/office/drawing/2014/main" id="{797B4A7B-4394-4738-8768-8843059825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6" name="Text Box 583">
          <a:extLst>
            <a:ext uri="{FF2B5EF4-FFF2-40B4-BE49-F238E27FC236}">
              <a16:creationId xmlns:a16="http://schemas.microsoft.com/office/drawing/2014/main" id="{DFCCB3B7-9F54-4C55-910E-A872778CE7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47" name="Text Box 584">
          <a:extLst>
            <a:ext uri="{FF2B5EF4-FFF2-40B4-BE49-F238E27FC236}">
              <a16:creationId xmlns:a16="http://schemas.microsoft.com/office/drawing/2014/main" id="{9185A5D0-F68B-4770-8EC8-87931F1D92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8" name="Text Box 585">
          <a:extLst>
            <a:ext uri="{FF2B5EF4-FFF2-40B4-BE49-F238E27FC236}">
              <a16:creationId xmlns:a16="http://schemas.microsoft.com/office/drawing/2014/main" id="{FB22214B-68C0-40FD-AD3B-2640FA0703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49" name="Text Box 586">
          <a:extLst>
            <a:ext uri="{FF2B5EF4-FFF2-40B4-BE49-F238E27FC236}">
              <a16:creationId xmlns:a16="http://schemas.microsoft.com/office/drawing/2014/main" id="{9AAE875D-8419-48F0-AB63-94737751BD6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50" name="Text Box 587">
          <a:extLst>
            <a:ext uri="{FF2B5EF4-FFF2-40B4-BE49-F238E27FC236}">
              <a16:creationId xmlns:a16="http://schemas.microsoft.com/office/drawing/2014/main" id="{B507AB22-A5D9-44E2-A32C-BCA0CE886B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51" name="Text Box 588">
          <a:extLst>
            <a:ext uri="{FF2B5EF4-FFF2-40B4-BE49-F238E27FC236}">
              <a16:creationId xmlns:a16="http://schemas.microsoft.com/office/drawing/2014/main" id="{866F18FB-04EE-4CE3-8168-AE30C50311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2" name="Text Box 589">
          <a:extLst>
            <a:ext uri="{FF2B5EF4-FFF2-40B4-BE49-F238E27FC236}">
              <a16:creationId xmlns:a16="http://schemas.microsoft.com/office/drawing/2014/main" id="{25AC0BE8-6D9B-46FC-A378-4E22F7E0DC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3" name="Text Box 590">
          <a:extLst>
            <a:ext uri="{FF2B5EF4-FFF2-40B4-BE49-F238E27FC236}">
              <a16:creationId xmlns:a16="http://schemas.microsoft.com/office/drawing/2014/main" id="{C7CEC9F1-BBD4-47D0-930B-B62388875A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4" name="Text Box 591">
          <a:extLst>
            <a:ext uri="{FF2B5EF4-FFF2-40B4-BE49-F238E27FC236}">
              <a16:creationId xmlns:a16="http://schemas.microsoft.com/office/drawing/2014/main" id="{EB77F007-C9F9-441E-B17A-BE568B38DA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355" name="Text Box 592">
          <a:extLst>
            <a:ext uri="{FF2B5EF4-FFF2-40B4-BE49-F238E27FC236}">
              <a16:creationId xmlns:a16="http://schemas.microsoft.com/office/drawing/2014/main" id="{D1327D08-0638-40E5-B787-0C23E6E090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6" name="Text Box 593">
          <a:extLst>
            <a:ext uri="{FF2B5EF4-FFF2-40B4-BE49-F238E27FC236}">
              <a16:creationId xmlns:a16="http://schemas.microsoft.com/office/drawing/2014/main" id="{D9429F8C-6B02-4EC3-9F7A-2AEDF1494B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7" name="Text Box 594">
          <a:extLst>
            <a:ext uri="{FF2B5EF4-FFF2-40B4-BE49-F238E27FC236}">
              <a16:creationId xmlns:a16="http://schemas.microsoft.com/office/drawing/2014/main" id="{27C5B505-7B12-4C5C-9057-670D74CC3B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8" name="Text Box 595">
          <a:extLst>
            <a:ext uri="{FF2B5EF4-FFF2-40B4-BE49-F238E27FC236}">
              <a16:creationId xmlns:a16="http://schemas.microsoft.com/office/drawing/2014/main" id="{2E4368F6-D8D0-4F4C-8FB2-617386F2BF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59" name="Text Box 596">
          <a:extLst>
            <a:ext uri="{FF2B5EF4-FFF2-40B4-BE49-F238E27FC236}">
              <a16:creationId xmlns:a16="http://schemas.microsoft.com/office/drawing/2014/main" id="{09F1E076-589B-4273-8B10-AE97BB9ECA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0" name="Text Box 597">
          <a:extLst>
            <a:ext uri="{FF2B5EF4-FFF2-40B4-BE49-F238E27FC236}">
              <a16:creationId xmlns:a16="http://schemas.microsoft.com/office/drawing/2014/main" id="{31AF2E91-914A-4277-B589-8FEA65A339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1" name="Text Box 598">
          <a:extLst>
            <a:ext uri="{FF2B5EF4-FFF2-40B4-BE49-F238E27FC236}">
              <a16:creationId xmlns:a16="http://schemas.microsoft.com/office/drawing/2014/main" id="{2CE637D5-A232-458F-BC68-508FAFF1B0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2" name="Text Box 599">
          <a:extLst>
            <a:ext uri="{FF2B5EF4-FFF2-40B4-BE49-F238E27FC236}">
              <a16:creationId xmlns:a16="http://schemas.microsoft.com/office/drawing/2014/main" id="{086DE42C-E35B-4F6B-BCF8-BD6A5E651C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3" name="Text Box 600">
          <a:extLst>
            <a:ext uri="{FF2B5EF4-FFF2-40B4-BE49-F238E27FC236}">
              <a16:creationId xmlns:a16="http://schemas.microsoft.com/office/drawing/2014/main" id="{66BFE747-DBCF-414E-980B-28D83EC155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4" name="Text Box 601">
          <a:extLst>
            <a:ext uri="{FF2B5EF4-FFF2-40B4-BE49-F238E27FC236}">
              <a16:creationId xmlns:a16="http://schemas.microsoft.com/office/drawing/2014/main" id="{A76AB789-5523-4E51-9667-53203FFC187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5" name="Text Box 602">
          <a:extLst>
            <a:ext uri="{FF2B5EF4-FFF2-40B4-BE49-F238E27FC236}">
              <a16:creationId xmlns:a16="http://schemas.microsoft.com/office/drawing/2014/main" id="{05A6FE71-1679-403C-9F7E-7C81FC3552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6" name="Text Box 603">
          <a:extLst>
            <a:ext uri="{FF2B5EF4-FFF2-40B4-BE49-F238E27FC236}">
              <a16:creationId xmlns:a16="http://schemas.microsoft.com/office/drawing/2014/main" id="{F2DB8393-30C3-4D7B-9C61-0A83A717BE3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7" name="Text Box 604">
          <a:extLst>
            <a:ext uri="{FF2B5EF4-FFF2-40B4-BE49-F238E27FC236}">
              <a16:creationId xmlns:a16="http://schemas.microsoft.com/office/drawing/2014/main" id="{2728F93C-0AB5-4FCF-B291-F78B4724B6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8" name="Text Box 605">
          <a:extLst>
            <a:ext uri="{FF2B5EF4-FFF2-40B4-BE49-F238E27FC236}">
              <a16:creationId xmlns:a16="http://schemas.microsoft.com/office/drawing/2014/main" id="{6E26051A-4669-4C18-8F9B-0D96BBD60B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69" name="Text Box 606">
          <a:extLst>
            <a:ext uri="{FF2B5EF4-FFF2-40B4-BE49-F238E27FC236}">
              <a16:creationId xmlns:a16="http://schemas.microsoft.com/office/drawing/2014/main" id="{269B8A3F-F821-4748-8EE2-365BE7A4CD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0" name="Text Box 607">
          <a:extLst>
            <a:ext uri="{FF2B5EF4-FFF2-40B4-BE49-F238E27FC236}">
              <a16:creationId xmlns:a16="http://schemas.microsoft.com/office/drawing/2014/main" id="{31551B32-E742-49F6-A1A7-C307C92591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1" name="Text Box 608">
          <a:extLst>
            <a:ext uri="{FF2B5EF4-FFF2-40B4-BE49-F238E27FC236}">
              <a16:creationId xmlns:a16="http://schemas.microsoft.com/office/drawing/2014/main" id="{E0CC514C-7B98-4B7A-8E0E-43ECE05E92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2" name="Text Box 609">
          <a:extLst>
            <a:ext uri="{FF2B5EF4-FFF2-40B4-BE49-F238E27FC236}">
              <a16:creationId xmlns:a16="http://schemas.microsoft.com/office/drawing/2014/main" id="{2A1F4B51-B83A-4FEF-8AE9-4D039F8F61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3" name="Text Box 610">
          <a:extLst>
            <a:ext uri="{FF2B5EF4-FFF2-40B4-BE49-F238E27FC236}">
              <a16:creationId xmlns:a16="http://schemas.microsoft.com/office/drawing/2014/main" id="{ED1AD2D0-858C-4DE2-9B97-AD27718451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4" name="Text Box 611">
          <a:extLst>
            <a:ext uri="{FF2B5EF4-FFF2-40B4-BE49-F238E27FC236}">
              <a16:creationId xmlns:a16="http://schemas.microsoft.com/office/drawing/2014/main" id="{E4D03192-3E14-4F11-8291-FE0F9F311D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5" name="Text Box 612">
          <a:extLst>
            <a:ext uri="{FF2B5EF4-FFF2-40B4-BE49-F238E27FC236}">
              <a16:creationId xmlns:a16="http://schemas.microsoft.com/office/drawing/2014/main" id="{5E3BF98F-5381-469D-8F05-22CD03B30D0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6" name="Text Box 613">
          <a:extLst>
            <a:ext uri="{FF2B5EF4-FFF2-40B4-BE49-F238E27FC236}">
              <a16:creationId xmlns:a16="http://schemas.microsoft.com/office/drawing/2014/main" id="{0AF3F214-BAAE-4359-9396-259B0E746A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377" name="Text Box 614">
          <a:extLst>
            <a:ext uri="{FF2B5EF4-FFF2-40B4-BE49-F238E27FC236}">
              <a16:creationId xmlns:a16="http://schemas.microsoft.com/office/drawing/2014/main" id="{A4447577-344A-458B-BB09-4A817CAF1E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78" name="Text Box 415">
          <a:extLst>
            <a:ext uri="{FF2B5EF4-FFF2-40B4-BE49-F238E27FC236}">
              <a16:creationId xmlns:a16="http://schemas.microsoft.com/office/drawing/2014/main" id="{9FCBBB5A-A54C-4731-B216-23B58A81CE1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79" name="Text Box 416">
          <a:extLst>
            <a:ext uri="{FF2B5EF4-FFF2-40B4-BE49-F238E27FC236}">
              <a16:creationId xmlns:a16="http://schemas.microsoft.com/office/drawing/2014/main" id="{1CA71F0E-8CE3-4674-8203-8995AB523AE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0" name="Text Box 417">
          <a:extLst>
            <a:ext uri="{FF2B5EF4-FFF2-40B4-BE49-F238E27FC236}">
              <a16:creationId xmlns:a16="http://schemas.microsoft.com/office/drawing/2014/main" id="{05C7B73F-388E-423A-9E94-13B361DA2B7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1" name="Text Box 418">
          <a:extLst>
            <a:ext uri="{FF2B5EF4-FFF2-40B4-BE49-F238E27FC236}">
              <a16:creationId xmlns:a16="http://schemas.microsoft.com/office/drawing/2014/main" id="{E27AAE42-C857-4F2D-8C17-C64715153AA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2" name="Text Box 419">
          <a:extLst>
            <a:ext uri="{FF2B5EF4-FFF2-40B4-BE49-F238E27FC236}">
              <a16:creationId xmlns:a16="http://schemas.microsoft.com/office/drawing/2014/main" id="{2608BBAB-B0AA-405E-BA4A-A1A91B8108C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3" name="Text Box 420">
          <a:extLst>
            <a:ext uri="{FF2B5EF4-FFF2-40B4-BE49-F238E27FC236}">
              <a16:creationId xmlns:a16="http://schemas.microsoft.com/office/drawing/2014/main" id="{A4DD32CD-8E16-42C2-BDBB-B9FEA622B1B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4" name="Text Box 421">
          <a:extLst>
            <a:ext uri="{FF2B5EF4-FFF2-40B4-BE49-F238E27FC236}">
              <a16:creationId xmlns:a16="http://schemas.microsoft.com/office/drawing/2014/main" id="{F73FAD4A-BFBA-42A8-89BF-DF530AA6979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5" name="Text Box 422">
          <a:extLst>
            <a:ext uri="{FF2B5EF4-FFF2-40B4-BE49-F238E27FC236}">
              <a16:creationId xmlns:a16="http://schemas.microsoft.com/office/drawing/2014/main" id="{46CC90C1-A820-43F7-9E79-73BB6E9180A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6" name="Text Box 423">
          <a:extLst>
            <a:ext uri="{FF2B5EF4-FFF2-40B4-BE49-F238E27FC236}">
              <a16:creationId xmlns:a16="http://schemas.microsoft.com/office/drawing/2014/main" id="{655FC8B7-D7AD-488E-AE55-F2044A946F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7" name="Text Box 424">
          <a:extLst>
            <a:ext uri="{FF2B5EF4-FFF2-40B4-BE49-F238E27FC236}">
              <a16:creationId xmlns:a16="http://schemas.microsoft.com/office/drawing/2014/main" id="{4FD0111C-5323-4565-AD85-28D3A869FCC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8" name="Text Box 425">
          <a:extLst>
            <a:ext uri="{FF2B5EF4-FFF2-40B4-BE49-F238E27FC236}">
              <a16:creationId xmlns:a16="http://schemas.microsoft.com/office/drawing/2014/main" id="{0E0962B7-A500-4B96-977F-B480F63A43D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89" name="Text Box 426">
          <a:extLst>
            <a:ext uri="{FF2B5EF4-FFF2-40B4-BE49-F238E27FC236}">
              <a16:creationId xmlns:a16="http://schemas.microsoft.com/office/drawing/2014/main" id="{3788F371-E128-4B87-958B-114CA35E504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0" name="Text Box 427">
          <a:extLst>
            <a:ext uri="{FF2B5EF4-FFF2-40B4-BE49-F238E27FC236}">
              <a16:creationId xmlns:a16="http://schemas.microsoft.com/office/drawing/2014/main" id="{26665822-D2CA-4524-9963-58AC0B5844B5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1" name="Text Box 428">
          <a:extLst>
            <a:ext uri="{FF2B5EF4-FFF2-40B4-BE49-F238E27FC236}">
              <a16:creationId xmlns:a16="http://schemas.microsoft.com/office/drawing/2014/main" id="{751060D9-B03F-4C9F-AF46-6BB7A568C01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2" name="Text Box 429">
          <a:extLst>
            <a:ext uri="{FF2B5EF4-FFF2-40B4-BE49-F238E27FC236}">
              <a16:creationId xmlns:a16="http://schemas.microsoft.com/office/drawing/2014/main" id="{087689F8-5147-49AD-AF42-CECC32B5C37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3" name="Text Box 430">
          <a:extLst>
            <a:ext uri="{FF2B5EF4-FFF2-40B4-BE49-F238E27FC236}">
              <a16:creationId xmlns:a16="http://schemas.microsoft.com/office/drawing/2014/main" id="{3CB57949-526E-4C73-9960-A92BAC5C3ED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4" name="Text Box 431">
          <a:extLst>
            <a:ext uri="{FF2B5EF4-FFF2-40B4-BE49-F238E27FC236}">
              <a16:creationId xmlns:a16="http://schemas.microsoft.com/office/drawing/2014/main" id="{C362D85E-CFA3-4CEC-A4E5-EC737A41216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5" name="Text Box 432">
          <a:extLst>
            <a:ext uri="{FF2B5EF4-FFF2-40B4-BE49-F238E27FC236}">
              <a16:creationId xmlns:a16="http://schemas.microsoft.com/office/drawing/2014/main" id="{B68685B4-80D5-46C4-9D96-1B974E06197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6" name="Text Box 433">
          <a:extLst>
            <a:ext uri="{FF2B5EF4-FFF2-40B4-BE49-F238E27FC236}">
              <a16:creationId xmlns:a16="http://schemas.microsoft.com/office/drawing/2014/main" id="{27FFAC97-236F-43BC-AB20-6830C33747B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7" name="Text Box 434">
          <a:extLst>
            <a:ext uri="{FF2B5EF4-FFF2-40B4-BE49-F238E27FC236}">
              <a16:creationId xmlns:a16="http://schemas.microsoft.com/office/drawing/2014/main" id="{6284B47C-271D-46C5-9F39-D5A5579EE32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8" name="Text Box 435">
          <a:extLst>
            <a:ext uri="{FF2B5EF4-FFF2-40B4-BE49-F238E27FC236}">
              <a16:creationId xmlns:a16="http://schemas.microsoft.com/office/drawing/2014/main" id="{F81844EF-2274-4912-8D29-D720ADD4175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399" name="Text Box 436">
          <a:extLst>
            <a:ext uri="{FF2B5EF4-FFF2-40B4-BE49-F238E27FC236}">
              <a16:creationId xmlns:a16="http://schemas.microsoft.com/office/drawing/2014/main" id="{4BE4B7FD-545F-4F47-986B-AF73287193B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00" name="Text Box 437">
          <a:extLst>
            <a:ext uri="{FF2B5EF4-FFF2-40B4-BE49-F238E27FC236}">
              <a16:creationId xmlns:a16="http://schemas.microsoft.com/office/drawing/2014/main" id="{7CE10C17-983D-4245-923B-ED5331A2F31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01" name="Text Box 438">
          <a:extLst>
            <a:ext uri="{FF2B5EF4-FFF2-40B4-BE49-F238E27FC236}">
              <a16:creationId xmlns:a16="http://schemas.microsoft.com/office/drawing/2014/main" id="{C1F1496A-F07C-48EA-BCE7-496A4360A18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2" name="Text Box 427">
          <a:extLst>
            <a:ext uri="{FF2B5EF4-FFF2-40B4-BE49-F238E27FC236}">
              <a16:creationId xmlns:a16="http://schemas.microsoft.com/office/drawing/2014/main" id="{DA26DE07-BE31-4140-AAFE-6D7D37B9B39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3" name="Text Box 428">
          <a:extLst>
            <a:ext uri="{FF2B5EF4-FFF2-40B4-BE49-F238E27FC236}">
              <a16:creationId xmlns:a16="http://schemas.microsoft.com/office/drawing/2014/main" id="{0BFC3A5D-3145-46D7-A192-7D1EE6AFF8D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4" name="Text Box 429">
          <a:extLst>
            <a:ext uri="{FF2B5EF4-FFF2-40B4-BE49-F238E27FC236}">
              <a16:creationId xmlns:a16="http://schemas.microsoft.com/office/drawing/2014/main" id="{606F42B4-A9C8-49DB-97BC-CF48DD8975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5" name="Text Box 430">
          <a:extLst>
            <a:ext uri="{FF2B5EF4-FFF2-40B4-BE49-F238E27FC236}">
              <a16:creationId xmlns:a16="http://schemas.microsoft.com/office/drawing/2014/main" id="{0832164E-BCC3-4E9A-8736-C0881910425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6" name="Text Box 431">
          <a:extLst>
            <a:ext uri="{FF2B5EF4-FFF2-40B4-BE49-F238E27FC236}">
              <a16:creationId xmlns:a16="http://schemas.microsoft.com/office/drawing/2014/main" id="{C7D1A7F3-3069-43B9-8DF0-D00558B845B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7" name="Text Box 432">
          <a:extLst>
            <a:ext uri="{FF2B5EF4-FFF2-40B4-BE49-F238E27FC236}">
              <a16:creationId xmlns:a16="http://schemas.microsoft.com/office/drawing/2014/main" id="{7AD24665-0B85-405F-AA36-32980875A97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8" name="Text Box 433">
          <a:extLst>
            <a:ext uri="{FF2B5EF4-FFF2-40B4-BE49-F238E27FC236}">
              <a16:creationId xmlns:a16="http://schemas.microsoft.com/office/drawing/2014/main" id="{B6A62FA5-E370-4E9F-AA5E-7565A2E286D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09" name="Text Box 434">
          <a:extLst>
            <a:ext uri="{FF2B5EF4-FFF2-40B4-BE49-F238E27FC236}">
              <a16:creationId xmlns:a16="http://schemas.microsoft.com/office/drawing/2014/main" id="{60417160-FB46-4BA0-909A-16B28A99DA7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0" name="Text Box 435">
          <a:extLst>
            <a:ext uri="{FF2B5EF4-FFF2-40B4-BE49-F238E27FC236}">
              <a16:creationId xmlns:a16="http://schemas.microsoft.com/office/drawing/2014/main" id="{A86BDC72-5444-42D9-9DF2-7A14DCCAB26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1" name="Text Box 436">
          <a:extLst>
            <a:ext uri="{FF2B5EF4-FFF2-40B4-BE49-F238E27FC236}">
              <a16:creationId xmlns:a16="http://schemas.microsoft.com/office/drawing/2014/main" id="{13E36326-2018-4FA9-956F-01F44AC313B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2" name="Text Box 437">
          <a:extLst>
            <a:ext uri="{FF2B5EF4-FFF2-40B4-BE49-F238E27FC236}">
              <a16:creationId xmlns:a16="http://schemas.microsoft.com/office/drawing/2014/main" id="{B27DB294-D76A-4D89-9A8D-92F2BB012E7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3" name="Text Box 438">
          <a:extLst>
            <a:ext uri="{FF2B5EF4-FFF2-40B4-BE49-F238E27FC236}">
              <a16:creationId xmlns:a16="http://schemas.microsoft.com/office/drawing/2014/main" id="{3AC837CC-8C92-49B2-9AF6-215F9C4F746F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4" name="Text Box 427">
          <a:extLst>
            <a:ext uri="{FF2B5EF4-FFF2-40B4-BE49-F238E27FC236}">
              <a16:creationId xmlns:a16="http://schemas.microsoft.com/office/drawing/2014/main" id="{EE02A96D-2C32-4958-90DD-2D761965665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5" name="Text Box 428">
          <a:extLst>
            <a:ext uri="{FF2B5EF4-FFF2-40B4-BE49-F238E27FC236}">
              <a16:creationId xmlns:a16="http://schemas.microsoft.com/office/drawing/2014/main" id="{74813BF3-591D-4FFC-9B68-76D0DF6C557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6" name="Text Box 429">
          <a:extLst>
            <a:ext uri="{FF2B5EF4-FFF2-40B4-BE49-F238E27FC236}">
              <a16:creationId xmlns:a16="http://schemas.microsoft.com/office/drawing/2014/main" id="{D47FA033-6123-4713-9E85-2F5370E49FB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7" name="Text Box 430">
          <a:extLst>
            <a:ext uri="{FF2B5EF4-FFF2-40B4-BE49-F238E27FC236}">
              <a16:creationId xmlns:a16="http://schemas.microsoft.com/office/drawing/2014/main" id="{EFCE3E2E-E7E5-4BE2-B4BD-597E9416FEA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8" name="Text Box 431">
          <a:extLst>
            <a:ext uri="{FF2B5EF4-FFF2-40B4-BE49-F238E27FC236}">
              <a16:creationId xmlns:a16="http://schemas.microsoft.com/office/drawing/2014/main" id="{B1768D1D-91E1-4EF8-AA03-748E691CFED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19" name="Text Box 432">
          <a:extLst>
            <a:ext uri="{FF2B5EF4-FFF2-40B4-BE49-F238E27FC236}">
              <a16:creationId xmlns:a16="http://schemas.microsoft.com/office/drawing/2014/main" id="{58FF9472-0C51-4010-B979-C1F33C0B480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0" name="Text Box 433">
          <a:extLst>
            <a:ext uri="{FF2B5EF4-FFF2-40B4-BE49-F238E27FC236}">
              <a16:creationId xmlns:a16="http://schemas.microsoft.com/office/drawing/2014/main" id="{144FB9E6-2EC7-4903-B1C8-14BA3EF34BD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1" name="Text Box 434">
          <a:extLst>
            <a:ext uri="{FF2B5EF4-FFF2-40B4-BE49-F238E27FC236}">
              <a16:creationId xmlns:a16="http://schemas.microsoft.com/office/drawing/2014/main" id="{4CBE3170-B622-464B-94E2-636DCDCF2ED5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2" name="Text Box 435">
          <a:extLst>
            <a:ext uri="{FF2B5EF4-FFF2-40B4-BE49-F238E27FC236}">
              <a16:creationId xmlns:a16="http://schemas.microsoft.com/office/drawing/2014/main" id="{1BB674F4-19BE-4D35-B37E-5FE8C4B46F9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3" name="Text Box 436">
          <a:extLst>
            <a:ext uri="{FF2B5EF4-FFF2-40B4-BE49-F238E27FC236}">
              <a16:creationId xmlns:a16="http://schemas.microsoft.com/office/drawing/2014/main" id="{774DB1FE-D448-43A4-925E-2718315C84B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4" name="Text Box 437">
          <a:extLst>
            <a:ext uri="{FF2B5EF4-FFF2-40B4-BE49-F238E27FC236}">
              <a16:creationId xmlns:a16="http://schemas.microsoft.com/office/drawing/2014/main" id="{BB8D6098-4F1B-4F91-BE1C-55DF6F304DF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25" name="Text Box 438">
          <a:extLst>
            <a:ext uri="{FF2B5EF4-FFF2-40B4-BE49-F238E27FC236}">
              <a16:creationId xmlns:a16="http://schemas.microsoft.com/office/drawing/2014/main" id="{C6D60DAE-51F7-4136-9F76-ED4D658A63D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26" name="Text Box 485">
          <a:extLst>
            <a:ext uri="{FF2B5EF4-FFF2-40B4-BE49-F238E27FC236}">
              <a16:creationId xmlns:a16="http://schemas.microsoft.com/office/drawing/2014/main" id="{D0082F56-115B-48EE-A447-D8A6DBBEB1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27" name="Text Box 486">
          <a:extLst>
            <a:ext uri="{FF2B5EF4-FFF2-40B4-BE49-F238E27FC236}">
              <a16:creationId xmlns:a16="http://schemas.microsoft.com/office/drawing/2014/main" id="{7BB802E0-61AF-4EA2-9D9F-19BB782FB4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28" name="Text Box 487">
          <a:extLst>
            <a:ext uri="{FF2B5EF4-FFF2-40B4-BE49-F238E27FC236}">
              <a16:creationId xmlns:a16="http://schemas.microsoft.com/office/drawing/2014/main" id="{47A605DA-067E-40BA-B0CD-C24B1AE657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29" name="Text Box 488">
          <a:extLst>
            <a:ext uri="{FF2B5EF4-FFF2-40B4-BE49-F238E27FC236}">
              <a16:creationId xmlns:a16="http://schemas.microsoft.com/office/drawing/2014/main" id="{4CA829BC-BCD8-4ACD-BD58-1E51732005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430" name="Text Box 485">
          <a:extLst>
            <a:ext uri="{FF2B5EF4-FFF2-40B4-BE49-F238E27FC236}">
              <a16:creationId xmlns:a16="http://schemas.microsoft.com/office/drawing/2014/main" id="{73EF7776-119C-4DC8-AAB7-8735EE700F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431" name="Text Box 486">
          <a:extLst>
            <a:ext uri="{FF2B5EF4-FFF2-40B4-BE49-F238E27FC236}">
              <a16:creationId xmlns:a16="http://schemas.microsoft.com/office/drawing/2014/main" id="{B9415AD6-1606-4402-84BA-3E11B1D8E0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432" name="Text Box 487">
          <a:extLst>
            <a:ext uri="{FF2B5EF4-FFF2-40B4-BE49-F238E27FC236}">
              <a16:creationId xmlns:a16="http://schemas.microsoft.com/office/drawing/2014/main" id="{9C1A42CC-C278-441D-8324-6571268436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1433" name="Text Box 488">
          <a:extLst>
            <a:ext uri="{FF2B5EF4-FFF2-40B4-BE49-F238E27FC236}">
              <a16:creationId xmlns:a16="http://schemas.microsoft.com/office/drawing/2014/main" id="{464138D4-DA48-44EE-ADEA-915199AFAE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434" name="Text Box 485">
          <a:extLst>
            <a:ext uri="{FF2B5EF4-FFF2-40B4-BE49-F238E27FC236}">
              <a16:creationId xmlns:a16="http://schemas.microsoft.com/office/drawing/2014/main" id="{BFDDFB58-1626-480F-8063-D985E0D8B5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435" name="Text Box 486">
          <a:extLst>
            <a:ext uri="{FF2B5EF4-FFF2-40B4-BE49-F238E27FC236}">
              <a16:creationId xmlns:a16="http://schemas.microsoft.com/office/drawing/2014/main" id="{1DBF9DA4-0F59-4C9B-B2D6-166157BEC9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436" name="Text Box 487">
          <a:extLst>
            <a:ext uri="{FF2B5EF4-FFF2-40B4-BE49-F238E27FC236}">
              <a16:creationId xmlns:a16="http://schemas.microsoft.com/office/drawing/2014/main" id="{08AF37D6-9CCE-4231-9A54-7F5B2F959F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437" name="Text Box 488">
          <a:extLst>
            <a:ext uri="{FF2B5EF4-FFF2-40B4-BE49-F238E27FC236}">
              <a16:creationId xmlns:a16="http://schemas.microsoft.com/office/drawing/2014/main" id="{3BA7DB19-9140-4C53-BB26-7678FAE4BA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38" name="Text Box 624">
          <a:extLst>
            <a:ext uri="{FF2B5EF4-FFF2-40B4-BE49-F238E27FC236}">
              <a16:creationId xmlns:a16="http://schemas.microsoft.com/office/drawing/2014/main" id="{376CCD15-09F7-423D-8525-8E766629D00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39" name="Text Box 625">
          <a:extLst>
            <a:ext uri="{FF2B5EF4-FFF2-40B4-BE49-F238E27FC236}">
              <a16:creationId xmlns:a16="http://schemas.microsoft.com/office/drawing/2014/main" id="{5E4EDCAB-4ABA-4619-A93A-88D51EB92F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40" name="Text Box 626">
          <a:extLst>
            <a:ext uri="{FF2B5EF4-FFF2-40B4-BE49-F238E27FC236}">
              <a16:creationId xmlns:a16="http://schemas.microsoft.com/office/drawing/2014/main" id="{0319EE53-7224-48DB-B6D5-84B52BD3EA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1" name="Text Box 627">
          <a:extLst>
            <a:ext uri="{FF2B5EF4-FFF2-40B4-BE49-F238E27FC236}">
              <a16:creationId xmlns:a16="http://schemas.microsoft.com/office/drawing/2014/main" id="{B7C047C1-5177-4CA2-9D80-46E0C5AC95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42" name="Text Box 628">
          <a:extLst>
            <a:ext uri="{FF2B5EF4-FFF2-40B4-BE49-F238E27FC236}">
              <a16:creationId xmlns:a16="http://schemas.microsoft.com/office/drawing/2014/main" id="{DF66E2B1-3B7C-4790-8F53-3FDB4F662B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43" name="Text Box 629">
          <a:extLst>
            <a:ext uri="{FF2B5EF4-FFF2-40B4-BE49-F238E27FC236}">
              <a16:creationId xmlns:a16="http://schemas.microsoft.com/office/drawing/2014/main" id="{EEBC7D70-04E9-4B6B-8D31-5FE0006A40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44" name="Text Box 630">
          <a:extLst>
            <a:ext uri="{FF2B5EF4-FFF2-40B4-BE49-F238E27FC236}">
              <a16:creationId xmlns:a16="http://schemas.microsoft.com/office/drawing/2014/main" id="{C246473D-6DE5-421B-9E13-EE463153591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5" name="Text Box 631">
          <a:extLst>
            <a:ext uri="{FF2B5EF4-FFF2-40B4-BE49-F238E27FC236}">
              <a16:creationId xmlns:a16="http://schemas.microsoft.com/office/drawing/2014/main" id="{FF56269D-2811-4A96-813F-F609C4A9A8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6" name="Text Box 632">
          <a:extLst>
            <a:ext uri="{FF2B5EF4-FFF2-40B4-BE49-F238E27FC236}">
              <a16:creationId xmlns:a16="http://schemas.microsoft.com/office/drawing/2014/main" id="{8B0C8671-6804-4687-8791-E79BE397DC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7" name="Text Box 633">
          <a:extLst>
            <a:ext uri="{FF2B5EF4-FFF2-40B4-BE49-F238E27FC236}">
              <a16:creationId xmlns:a16="http://schemas.microsoft.com/office/drawing/2014/main" id="{50AB46F9-49D9-4794-9E72-5DC60543C4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8" name="Text Box 634">
          <a:extLst>
            <a:ext uri="{FF2B5EF4-FFF2-40B4-BE49-F238E27FC236}">
              <a16:creationId xmlns:a16="http://schemas.microsoft.com/office/drawing/2014/main" id="{31BC74D7-481C-4784-AE9E-3254171B50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49" name="Text Box 635">
          <a:extLst>
            <a:ext uri="{FF2B5EF4-FFF2-40B4-BE49-F238E27FC236}">
              <a16:creationId xmlns:a16="http://schemas.microsoft.com/office/drawing/2014/main" id="{3460990A-FF61-45F8-A83E-16E3B18030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50" name="Text Box 636">
          <a:extLst>
            <a:ext uri="{FF2B5EF4-FFF2-40B4-BE49-F238E27FC236}">
              <a16:creationId xmlns:a16="http://schemas.microsoft.com/office/drawing/2014/main" id="{C6AD9FD2-4B76-4D24-9FFD-13F1313A09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1" name="Text Box 637">
          <a:extLst>
            <a:ext uri="{FF2B5EF4-FFF2-40B4-BE49-F238E27FC236}">
              <a16:creationId xmlns:a16="http://schemas.microsoft.com/office/drawing/2014/main" id="{ED1E2D21-F4A0-4FAE-B965-4F94A9D517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2" name="Text Box 638">
          <a:extLst>
            <a:ext uri="{FF2B5EF4-FFF2-40B4-BE49-F238E27FC236}">
              <a16:creationId xmlns:a16="http://schemas.microsoft.com/office/drawing/2014/main" id="{C5B3BE98-BD52-4016-9342-0C72BBB53C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53" name="Text Box 639">
          <a:extLst>
            <a:ext uri="{FF2B5EF4-FFF2-40B4-BE49-F238E27FC236}">
              <a16:creationId xmlns:a16="http://schemas.microsoft.com/office/drawing/2014/main" id="{A05CEE50-B212-45B6-A05E-DB1CEFCB06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4" name="Text Box 640">
          <a:extLst>
            <a:ext uri="{FF2B5EF4-FFF2-40B4-BE49-F238E27FC236}">
              <a16:creationId xmlns:a16="http://schemas.microsoft.com/office/drawing/2014/main" id="{FA3CD6FF-9E90-42C8-AE66-78F320A0F5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5" name="Text Box 641">
          <a:extLst>
            <a:ext uri="{FF2B5EF4-FFF2-40B4-BE49-F238E27FC236}">
              <a16:creationId xmlns:a16="http://schemas.microsoft.com/office/drawing/2014/main" id="{3D527B29-9B91-4AC6-9402-FEB0CB91FD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6" name="Text Box 642">
          <a:extLst>
            <a:ext uri="{FF2B5EF4-FFF2-40B4-BE49-F238E27FC236}">
              <a16:creationId xmlns:a16="http://schemas.microsoft.com/office/drawing/2014/main" id="{8FB70AD3-49B1-4D6F-98D4-E6620816B4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57" name="Text Box 643">
          <a:extLst>
            <a:ext uri="{FF2B5EF4-FFF2-40B4-BE49-F238E27FC236}">
              <a16:creationId xmlns:a16="http://schemas.microsoft.com/office/drawing/2014/main" id="{B216AD75-4966-4710-BA4A-862CCF04E4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8" name="Text Box 644">
          <a:extLst>
            <a:ext uri="{FF2B5EF4-FFF2-40B4-BE49-F238E27FC236}">
              <a16:creationId xmlns:a16="http://schemas.microsoft.com/office/drawing/2014/main" id="{B28F16A7-E11F-4A5F-8D49-12D11B7065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59" name="Text Box 645">
          <a:extLst>
            <a:ext uri="{FF2B5EF4-FFF2-40B4-BE49-F238E27FC236}">
              <a16:creationId xmlns:a16="http://schemas.microsoft.com/office/drawing/2014/main" id="{0C0C19D8-FE85-4A46-8030-A7C6015640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60" name="Text Box 646">
          <a:extLst>
            <a:ext uri="{FF2B5EF4-FFF2-40B4-BE49-F238E27FC236}">
              <a16:creationId xmlns:a16="http://schemas.microsoft.com/office/drawing/2014/main" id="{8D3D5E0A-16D8-4306-95D4-E67501A0DC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61" name="Text Box 647">
          <a:extLst>
            <a:ext uri="{FF2B5EF4-FFF2-40B4-BE49-F238E27FC236}">
              <a16:creationId xmlns:a16="http://schemas.microsoft.com/office/drawing/2014/main" id="{56BF44EC-83C8-4E60-AE81-1764D931A5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2" name="Text Box 648">
          <a:extLst>
            <a:ext uri="{FF2B5EF4-FFF2-40B4-BE49-F238E27FC236}">
              <a16:creationId xmlns:a16="http://schemas.microsoft.com/office/drawing/2014/main" id="{5321489E-1305-4115-BC72-7D8FB81F262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3" name="Text Box 649">
          <a:extLst>
            <a:ext uri="{FF2B5EF4-FFF2-40B4-BE49-F238E27FC236}">
              <a16:creationId xmlns:a16="http://schemas.microsoft.com/office/drawing/2014/main" id="{C3EFCC64-8F95-48D9-B309-0BF29F4F66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4" name="Text Box 650">
          <a:extLst>
            <a:ext uri="{FF2B5EF4-FFF2-40B4-BE49-F238E27FC236}">
              <a16:creationId xmlns:a16="http://schemas.microsoft.com/office/drawing/2014/main" id="{3B9AEF17-D1C8-4207-BBA1-5F68FC5674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65" name="Text Box 651">
          <a:extLst>
            <a:ext uri="{FF2B5EF4-FFF2-40B4-BE49-F238E27FC236}">
              <a16:creationId xmlns:a16="http://schemas.microsoft.com/office/drawing/2014/main" id="{52D5C696-976C-45BD-9EC4-1D8187F0F9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6" name="Text Box 652">
          <a:extLst>
            <a:ext uri="{FF2B5EF4-FFF2-40B4-BE49-F238E27FC236}">
              <a16:creationId xmlns:a16="http://schemas.microsoft.com/office/drawing/2014/main" id="{E8EB0560-7FB5-405A-B37C-7B4CEA53A6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7" name="Text Box 653">
          <a:extLst>
            <a:ext uri="{FF2B5EF4-FFF2-40B4-BE49-F238E27FC236}">
              <a16:creationId xmlns:a16="http://schemas.microsoft.com/office/drawing/2014/main" id="{3CDE5B6E-EA5E-419F-A10D-AAE61375DD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8" name="Text Box 654">
          <a:extLst>
            <a:ext uri="{FF2B5EF4-FFF2-40B4-BE49-F238E27FC236}">
              <a16:creationId xmlns:a16="http://schemas.microsoft.com/office/drawing/2014/main" id="{5F61FBC2-A526-49E5-BD9E-D75BAA4B087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69" name="Text Box 655">
          <a:extLst>
            <a:ext uri="{FF2B5EF4-FFF2-40B4-BE49-F238E27FC236}">
              <a16:creationId xmlns:a16="http://schemas.microsoft.com/office/drawing/2014/main" id="{D0D6F7E3-4C6B-4F6D-A11E-F96D0A16E5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0" name="Text Box 656">
          <a:extLst>
            <a:ext uri="{FF2B5EF4-FFF2-40B4-BE49-F238E27FC236}">
              <a16:creationId xmlns:a16="http://schemas.microsoft.com/office/drawing/2014/main" id="{1616CE0C-42D1-4E5A-933C-B733231138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1" name="Text Box 657">
          <a:extLst>
            <a:ext uri="{FF2B5EF4-FFF2-40B4-BE49-F238E27FC236}">
              <a16:creationId xmlns:a16="http://schemas.microsoft.com/office/drawing/2014/main" id="{01BA0DB2-79D7-44A0-96AF-549F053F1F6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2" name="Text Box 658">
          <a:extLst>
            <a:ext uri="{FF2B5EF4-FFF2-40B4-BE49-F238E27FC236}">
              <a16:creationId xmlns:a16="http://schemas.microsoft.com/office/drawing/2014/main" id="{B0CC93AC-AB1C-487F-B637-BF7D0BCC0C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3" name="Text Box 659">
          <a:extLst>
            <a:ext uri="{FF2B5EF4-FFF2-40B4-BE49-F238E27FC236}">
              <a16:creationId xmlns:a16="http://schemas.microsoft.com/office/drawing/2014/main" id="{7E64E263-C1D0-4E15-AEF1-FDAF6180200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4" name="Text Box 660">
          <a:extLst>
            <a:ext uri="{FF2B5EF4-FFF2-40B4-BE49-F238E27FC236}">
              <a16:creationId xmlns:a16="http://schemas.microsoft.com/office/drawing/2014/main" id="{C60EF374-8130-4EB1-B484-F524B69572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5" name="Text Box 661">
          <a:extLst>
            <a:ext uri="{FF2B5EF4-FFF2-40B4-BE49-F238E27FC236}">
              <a16:creationId xmlns:a16="http://schemas.microsoft.com/office/drawing/2014/main" id="{ADA96B63-D88B-46DD-B6E5-0DB999DDE2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6" name="Text Box 662">
          <a:extLst>
            <a:ext uri="{FF2B5EF4-FFF2-40B4-BE49-F238E27FC236}">
              <a16:creationId xmlns:a16="http://schemas.microsoft.com/office/drawing/2014/main" id="{06BEC771-9381-4F86-B529-BBEBE134DD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7" name="Text Box 663">
          <a:extLst>
            <a:ext uri="{FF2B5EF4-FFF2-40B4-BE49-F238E27FC236}">
              <a16:creationId xmlns:a16="http://schemas.microsoft.com/office/drawing/2014/main" id="{8A509E18-C967-4404-99C1-D5BA056D11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8" name="Text Box 664">
          <a:extLst>
            <a:ext uri="{FF2B5EF4-FFF2-40B4-BE49-F238E27FC236}">
              <a16:creationId xmlns:a16="http://schemas.microsoft.com/office/drawing/2014/main" id="{02307784-9A36-4757-9CFD-A765A0CB4C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79" name="Text Box 665">
          <a:extLst>
            <a:ext uri="{FF2B5EF4-FFF2-40B4-BE49-F238E27FC236}">
              <a16:creationId xmlns:a16="http://schemas.microsoft.com/office/drawing/2014/main" id="{3294D874-46C5-40A9-BCBD-25312C4D53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0" name="Text Box 666">
          <a:extLst>
            <a:ext uri="{FF2B5EF4-FFF2-40B4-BE49-F238E27FC236}">
              <a16:creationId xmlns:a16="http://schemas.microsoft.com/office/drawing/2014/main" id="{9E83FB8C-43C4-4167-8FA0-B68E22689B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1" name="Text Box 667">
          <a:extLst>
            <a:ext uri="{FF2B5EF4-FFF2-40B4-BE49-F238E27FC236}">
              <a16:creationId xmlns:a16="http://schemas.microsoft.com/office/drawing/2014/main" id="{648AD876-E9F6-48CB-9639-6F8DBB6E06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2" name="Text Box 668">
          <a:extLst>
            <a:ext uri="{FF2B5EF4-FFF2-40B4-BE49-F238E27FC236}">
              <a16:creationId xmlns:a16="http://schemas.microsoft.com/office/drawing/2014/main" id="{4D6A3638-5D0D-4EEF-B58E-41479BE32A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3" name="Text Box 669">
          <a:extLst>
            <a:ext uri="{FF2B5EF4-FFF2-40B4-BE49-F238E27FC236}">
              <a16:creationId xmlns:a16="http://schemas.microsoft.com/office/drawing/2014/main" id="{BDD16A4C-8130-4B31-B8D9-124AE6CA22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4" name="Text Box 670">
          <a:extLst>
            <a:ext uri="{FF2B5EF4-FFF2-40B4-BE49-F238E27FC236}">
              <a16:creationId xmlns:a16="http://schemas.microsoft.com/office/drawing/2014/main" id="{ACE73AE4-1387-4004-8203-F7E37FCAF03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5" name="Text Box 671">
          <a:extLst>
            <a:ext uri="{FF2B5EF4-FFF2-40B4-BE49-F238E27FC236}">
              <a16:creationId xmlns:a16="http://schemas.microsoft.com/office/drawing/2014/main" id="{551D3816-922C-4D23-B2ED-9A8B1E51EA3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6" name="Text Box 672">
          <a:extLst>
            <a:ext uri="{FF2B5EF4-FFF2-40B4-BE49-F238E27FC236}">
              <a16:creationId xmlns:a16="http://schemas.microsoft.com/office/drawing/2014/main" id="{CF1CDF23-EBEE-4945-8D5D-C4E278B5F66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7" name="Text Box 673">
          <a:extLst>
            <a:ext uri="{FF2B5EF4-FFF2-40B4-BE49-F238E27FC236}">
              <a16:creationId xmlns:a16="http://schemas.microsoft.com/office/drawing/2014/main" id="{245BCD6B-D7EC-4F32-A857-9AC688BB31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8" name="Text Box 674">
          <a:extLst>
            <a:ext uri="{FF2B5EF4-FFF2-40B4-BE49-F238E27FC236}">
              <a16:creationId xmlns:a16="http://schemas.microsoft.com/office/drawing/2014/main" id="{8AFD6022-5A74-4E7C-B26A-9D8EAC3773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89" name="Text Box 675">
          <a:extLst>
            <a:ext uri="{FF2B5EF4-FFF2-40B4-BE49-F238E27FC236}">
              <a16:creationId xmlns:a16="http://schemas.microsoft.com/office/drawing/2014/main" id="{DF95DBB2-1B51-46C8-8B74-889218F8EE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490" name="Text Box 676">
          <a:extLst>
            <a:ext uri="{FF2B5EF4-FFF2-40B4-BE49-F238E27FC236}">
              <a16:creationId xmlns:a16="http://schemas.microsoft.com/office/drawing/2014/main" id="{1E0B061F-5150-41B0-B958-DB9EE57163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1" name="Text Box 677">
          <a:extLst>
            <a:ext uri="{FF2B5EF4-FFF2-40B4-BE49-F238E27FC236}">
              <a16:creationId xmlns:a16="http://schemas.microsoft.com/office/drawing/2014/main" id="{A5ECE8D2-C3A4-458F-85C6-A9815DB7C2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92" name="Text Box 678">
          <a:extLst>
            <a:ext uri="{FF2B5EF4-FFF2-40B4-BE49-F238E27FC236}">
              <a16:creationId xmlns:a16="http://schemas.microsoft.com/office/drawing/2014/main" id="{5DAD78F0-D26E-4137-90BF-A1C630AD506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93" name="Text Box 679">
          <a:extLst>
            <a:ext uri="{FF2B5EF4-FFF2-40B4-BE49-F238E27FC236}">
              <a16:creationId xmlns:a16="http://schemas.microsoft.com/office/drawing/2014/main" id="{A3EAC374-4559-4944-A9DD-2D960F9911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4" name="Text Box 680">
          <a:extLst>
            <a:ext uri="{FF2B5EF4-FFF2-40B4-BE49-F238E27FC236}">
              <a16:creationId xmlns:a16="http://schemas.microsoft.com/office/drawing/2014/main" id="{9D7B7129-3CCB-4EBA-9123-EF9BC9FD64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5" name="Text Box 681">
          <a:extLst>
            <a:ext uri="{FF2B5EF4-FFF2-40B4-BE49-F238E27FC236}">
              <a16:creationId xmlns:a16="http://schemas.microsoft.com/office/drawing/2014/main" id="{334D9865-5474-4804-930E-2D1E7A2309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6" name="Text Box 682">
          <a:extLst>
            <a:ext uri="{FF2B5EF4-FFF2-40B4-BE49-F238E27FC236}">
              <a16:creationId xmlns:a16="http://schemas.microsoft.com/office/drawing/2014/main" id="{4C1B1E8E-79DA-4E5E-8F70-A9EA4A2DA1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7" name="Text Box 683">
          <a:extLst>
            <a:ext uri="{FF2B5EF4-FFF2-40B4-BE49-F238E27FC236}">
              <a16:creationId xmlns:a16="http://schemas.microsoft.com/office/drawing/2014/main" id="{5EA36AA4-D191-415B-BF13-23199E7BD5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498" name="Text Box 684">
          <a:extLst>
            <a:ext uri="{FF2B5EF4-FFF2-40B4-BE49-F238E27FC236}">
              <a16:creationId xmlns:a16="http://schemas.microsoft.com/office/drawing/2014/main" id="{D34E323F-0CED-47F8-8C56-DEF6632946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499" name="Text Box 685">
          <a:extLst>
            <a:ext uri="{FF2B5EF4-FFF2-40B4-BE49-F238E27FC236}">
              <a16:creationId xmlns:a16="http://schemas.microsoft.com/office/drawing/2014/main" id="{E7E6F884-B32B-4678-B6C1-16BC9D82D5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0" name="Text Box 686">
          <a:extLst>
            <a:ext uri="{FF2B5EF4-FFF2-40B4-BE49-F238E27FC236}">
              <a16:creationId xmlns:a16="http://schemas.microsoft.com/office/drawing/2014/main" id="{D9B5096A-BE0B-49E0-8292-B3B20B3997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1" name="Text Box 687">
          <a:extLst>
            <a:ext uri="{FF2B5EF4-FFF2-40B4-BE49-F238E27FC236}">
              <a16:creationId xmlns:a16="http://schemas.microsoft.com/office/drawing/2014/main" id="{93FA1A48-52D9-4CB4-936F-0BB9BB364C2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02" name="Text Box 688">
          <a:extLst>
            <a:ext uri="{FF2B5EF4-FFF2-40B4-BE49-F238E27FC236}">
              <a16:creationId xmlns:a16="http://schemas.microsoft.com/office/drawing/2014/main" id="{DF4A29A8-933B-44F2-A52B-40BFB8D8F8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3" name="Text Box 689">
          <a:extLst>
            <a:ext uri="{FF2B5EF4-FFF2-40B4-BE49-F238E27FC236}">
              <a16:creationId xmlns:a16="http://schemas.microsoft.com/office/drawing/2014/main" id="{D74C61DA-1861-429D-9BBF-56CDD05A92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4" name="Text Box 690">
          <a:extLst>
            <a:ext uri="{FF2B5EF4-FFF2-40B4-BE49-F238E27FC236}">
              <a16:creationId xmlns:a16="http://schemas.microsoft.com/office/drawing/2014/main" id="{96CCAB7A-0978-495D-B7E8-0E57C742B4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5" name="Text Box 691">
          <a:extLst>
            <a:ext uri="{FF2B5EF4-FFF2-40B4-BE49-F238E27FC236}">
              <a16:creationId xmlns:a16="http://schemas.microsoft.com/office/drawing/2014/main" id="{00F336F0-C3CF-4541-A8C3-A9C3A6C9D1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06" name="Text Box 692">
          <a:extLst>
            <a:ext uri="{FF2B5EF4-FFF2-40B4-BE49-F238E27FC236}">
              <a16:creationId xmlns:a16="http://schemas.microsoft.com/office/drawing/2014/main" id="{B3282CFB-342E-499A-BCBF-6807E03749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7" name="Text Box 693">
          <a:extLst>
            <a:ext uri="{FF2B5EF4-FFF2-40B4-BE49-F238E27FC236}">
              <a16:creationId xmlns:a16="http://schemas.microsoft.com/office/drawing/2014/main" id="{084FE24A-795F-499E-8536-CCF6BABDDB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08" name="Text Box 694">
          <a:extLst>
            <a:ext uri="{FF2B5EF4-FFF2-40B4-BE49-F238E27FC236}">
              <a16:creationId xmlns:a16="http://schemas.microsoft.com/office/drawing/2014/main" id="{9C244F5D-EB8F-4AAC-AFE6-C10B1666BC1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09" name="Text Box 695">
          <a:extLst>
            <a:ext uri="{FF2B5EF4-FFF2-40B4-BE49-F238E27FC236}">
              <a16:creationId xmlns:a16="http://schemas.microsoft.com/office/drawing/2014/main" id="{E7BB1330-39A9-45BD-AD13-8584628675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10" name="Text Box 696">
          <a:extLst>
            <a:ext uri="{FF2B5EF4-FFF2-40B4-BE49-F238E27FC236}">
              <a16:creationId xmlns:a16="http://schemas.microsoft.com/office/drawing/2014/main" id="{F6AFE7B9-56DC-4272-94A8-BB90F4EE70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1" name="Text Box 697">
          <a:extLst>
            <a:ext uri="{FF2B5EF4-FFF2-40B4-BE49-F238E27FC236}">
              <a16:creationId xmlns:a16="http://schemas.microsoft.com/office/drawing/2014/main" id="{B858B1AB-C3CA-40B5-9AE6-72206D49C8F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2" name="Text Box 698">
          <a:extLst>
            <a:ext uri="{FF2B5EF4-FFF2-40B4-BE49-F238E27FC236}">
              <a16:creationId xmlns:a16="http://schemas.microsoft.com/office/drawing/2014/main" id="{131521F1-858A-44FE-A4C7-D32AD24B30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3" name="Text Box 699">
          <a:extLst>
            <a:ext uri="{FF2B5EF4-FFF2-40B4-BE49-F238E27FC236}">
              <a16:creationId xmlns:a16="http://schemas.microsoft.com/office/drawing/2014/main" id="{2CFA46B3-B978-4DE2-81D8-62B21B03B7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14" name="Text Box 700">
          <a:extLst>
            <a:ext uri="{FF2B5EF4-FFF2-40B4-BE49-F238E27FC236}">
              <a16:creationId xmlns:a16="http://schemas.microsoft.com/office/drawing/2014/main" id="{C385C5D6-CF47-4680-8B2F-1CD400DB2F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5" name="Text Box 701">
          <a:extLst>
            <a:ext uri="{FF2B5EF4-FFF2-40B4-BE49-F238E27FC236}">
              <a16:creationId xmlns:a16="http://schemas.microsoft.com/office/drawing/2014/main" id="{6D4D4C3A-C777-4CC2-A86E-8FE125A832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6" name="Text Box 702">
          <a:extLst>
            <a:ext uri="{FF2B5EF4-FFF2-40B4-BE49-F238E27FC236}">
              <a16:creationId xmlns:a16="http://schemas.microsoft.com/office/drawing/2014/main" id="{D7144F3D-DE1F-4A37-8C9D-8D7809E1F6C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7" name="Text Box 703">
          <a:extLst>
            <a:ext uri="{FF2B5EF4-FFF2-40B4-BE49-F238E27FC236}">
              <a16:creationId xmlns:a16="http://schemas.microsoft.com/office/drawing/2014/main" id="{556FA219-B387-4750-8544-796F100D7B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8" name="Text Box 704">
          <a:extLst>
            <a:ext uri="{FF2B5EF4-FFF2-40B4-BE49-F238E27FC236}">
              <a16:creationId xmlns:a16="http://schemas.microsoft.com/office/drawing/2014/main" id="{EF9C6213-B832-4C5F-98BD-42780A112E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19" name="Text Box 705">
          <a:extLst>
            <a:ext uri="{FF2B5EF4-FFF2-40B4-BE49-F238E27FC236}">
              <a16:creationId xmlns:a16="http://schemas.microsoft.com/office/drawing/2014/main" id="{B8D878A8-78BA-4816-8785-28F93705C9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0" name="Text Box 706">
          <a:extLst>
            <a:ext uri="{FF2B5EF4-FFF2-40B4-BE49-F238E27FC236}">
              <a16:creationId xmlns:a16="http://schemas.microsoft.com/office/drawing/2014/main" id="{A8E3C226-83E8-4497-80DF-57083E304C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1" name="Text Box 707">
          <a:extLst>
            <a:ext uri="{FF2B5EF4-FFF2-40B4-BE49-F238E27FC236}">
              <a16:creationId xmlns:a16="http://schemas.microsoft.com/office/drawing/2014/main" id="{19EF0500-BC09-475A-A292-E49BA30975F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2" name="Text Box 708">
          <a:extLst>
            <a:ext uri="{FF2B5EF4-FFF2-40B4-BE49-F238E27FC236}">
              <a16:creationId xmlns:a16="http://schemas.microsoft.com/office/drawing/2014/main" id="{99DB4119-CA52-46E1-BE1F-9D46ACC927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3" name="Text Box 709">
          <a:extLst>
            <a:ext uri="{FF2B5EF4-FFF2-40B4-BE49-F238E27FC236}">
              <a16:creationId xmlns:a16="http://schemas.microsoft.com/office/drawing/2014/main" id="{57A52D10-A10E-4366-8DC8-DC72890243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4" name="Text Box 710">
          <a:extLst>
            <a:ext uri="{FF2B5EF4-FFF2-40B4-BE49-F238E27FC236}">
              <a16:creationId xmlns:a16="http://schemas.microsoft.com/office/drawing/2014/main" id="{5BA2EC2F-C530-4C29-86CD-856DA03A92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5" name="Text Box 711">
          <a:extLst>
            <a:ext uri="{FF2B5EF4-FFF2-40B4-BE49-F238E27FC236}">
              <a16:creationId xmlns:a16="http://schemas.microsoft.com/office/drawing/2014/main" id="{2ACC8375-CA7B-410B-B59F-AA8D456FA1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6" name="Text Box 712">
          <a:extLst>
            <a:ext uri="{FF2B5EF4-FFF2-40B4-BE49-F238E27FC236}">
              <a16:creationId xmlns:a16="http://schemas.microsoft.com/office/drawing/2014/main" id="{142BA1A0-8480-4E0C-9B51-8AED0FFBC8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7" name="Text Box 713">
          <a:extLst>
            <a:ext uri="{FF2B5EF4-FFF2-40B4-BE49-F238E27FC236}">
              <a16:creationId xmlns:a16="http://schemas.microsoft.com/office/drawing/2014/main" id="{26C32F69-4A6F-4908-80CA-1E9C612A99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8" name="Text Box 714">
          <a:extLst>
            <a:ext uri="{FF2B5EF4-FFF2-40B4-BE49-F238E27FC236}">
              <a16:creationId xmlns:a16="http://schemas.microsoft.com/office/drawing/2014/main" id="{B46340FF-43D0-437E-98BA-87B67B9DC0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29" name="Text Box 715">
          <a:extLst>
            <a:ext uri="{FF2B5EF4-FFF2-40B4-BE49-F238E27FC236}">
              <a16:creationId xmlns:a16="http://schemas.microsoft.com/office/drawing/2014/main" id="{7CF922E1-BC0A-4F2B-9FCB-8357D6352F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0" name="Text Box 716">
          <a:extLst>
            <a:ext uri="{FF2B5EF4-FFF2-40B4-BE49-F238E27FC236}">
              <a16:creationId xmlns:a16="http://schemas.microsoft.com/office/drawing/2014/main" id="{740AC21E-E0E5-42A3-A2C1-74E06E28F5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1" name="Text Box 717">
          <a:extLst>
            <a:ext uri="{FF2B5EF4-FFF2-40B4-BE49-F238E27FC236}">
              <a16:creationId xmlns:a16="http://schemas.microsoft.com/office/drawing/2014/main" id="{231FB78C-36D5-4CC8-A284-36F0A34625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2" name="Text Box 718">
          <a:extLst>
            <a:ext uri="{FF2B5EF4-FFF2-40B4-BE49-F238E27FC236}">
              <a16:creationId xmlns:a16="http://schemas.microsoft.com/office/drawing/2014/main" id="{B6C621D4-4C2E-45BB-B55E-6E65E09AB6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3" name="Text Box 719">
          <a:extLst>
            <a:ext uri="{FF2B5EF4-FFF2-40B4-BE49-F238E27FC236}">
              <a16:creationId xmlns:a16="http://schemas.microsoft.com/office/drawing/2014/main" id="{4312EE42-65F2-4442-8204-B75589E328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4" name="Text Box 720">
          <a:extLst>
            <a:ext uri="{FF2B5EF4-FFF2-40B4-BE49-F238E27FC236}">
              <a16:creationId xmlns:a16="http://schemas.microsoft.com/office/drawing/2014/main" id="{97735179-D86E-4EE2-86E8-174E51D4B9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5" name="Text Box 721">
          <a:extLst>
            <a:ext uri="{FF2B5EF4-FFF2-40B4-BE49-F238E27FC236}">
              <a16:creationId xmlns:a16="http://schemas.microsoft.com/office/drawing/2014/main" id="{A2365D74-7D53-4C1A-9400-7A25819B3B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57150</xdr:rowOff>
    </xdr:to>
    <xdr:sp macro="" textlink="">
      <xdr:nvSpPr>
        <xdr:cNvPr id="1536" name="Text Box 722">
          <a:extLst>
            <a:ext uri="{FF2B5EF4-FFF2-40B4-BE49-F238E27FC236}">
              <a16:creationId xmlns:a16="http://schemas.microsoft.com/office/drawing/2014/main" id="{FE69CA5A-3DEA-4358-8D8B-C9DD724B14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537" name="Text Box 723">
          <a:extLst>
            <a:ext uri="{FF2B5EF4-FFF2-40B4-BE49-F238E27FC236}">
              <a16:creationId xmlns:a16="http://schemas.microsoft.com/office/drawing/2014/main" id="{5626B182-6A7F-4B14-8292-651D8C4D8F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38" name="Text Box 516">
          <a:extLst>
            <a:ext uri="{FF2B5EF4-FFF2-40B4-BE49-F238E27FC236}">
              <a16:creationId xmlns:a16="http://schemas.microsoft.com/office/drawing/2014/main" id="{25E79675-07DD-421E-AEF6-477C96DC31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39" name="Text Box 517">
          <a:extLst>
            <a:ext uri="{FF2B5EF4-FFF2-40B4-BE49-F238E27FC236}">
              <a16:creationId xmlns:a16="http://schemas.microsoft.com/office/drawing/2014/main" id="{99C606C4-2155-46CE-82CC-0E5CD90091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540" name="Text Box 518">
          <a:extLst>
            <a:ext uri="{FF2B5EF4-FFF2-40B4-BE49-F238E27FC236}">
              <a16:creationId xmlns:a16="http://schemas.microsoft.com/office/drawing/2014/main" id="{463FA05C-A191-40A9-950B-DA761BF676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1" name="Text Box 519">
          <a:extLst>
            <a:ext uri="{FF2B5EF4-FFF2-40B4-BE49-F238E27FC236}">
              <a16:creationId xmlns:a16="http://schemas.microsoft.com/office/drawing/2014/main" id="{770269A1-18FC-49EC-A86E-3BC717CC86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42" name="Text Box 520">
          <a:extLst>
            <a:ext uri="{FF2B5EF4-FFF2-40B4-BE49-F238E27FC236}">
              <a16:creationId xmlns:a16="http://schemas.microsoft.com/office/drawing/2014/main" id="{CAC2FA89-22BE-4BB4-8137-49038CD848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43" name="Text Box 521">
          <a:extLst>
            <a:ext uri="{FF2B5EF4-FFF2-40B4-BE49-F238E27FC236}">
              <a16:creationId xmlns:a16="http://schemas.microsoft.com/office/drawing/2014/main" id="{7A33C38F-00A4-415B-B5AA-9A6683912F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544" name="Text Box 522">
          <a:extLst>
            <a:ext uri="{FF2B5EF4-FFF2-40B4-BE49-F238E27FC236}">
              <a16:creationId xmlns:a16="http://schemas.microsoft.com/office/drawing/2014/main" id="{20024AD1-8786-46FE-8C69-DD14A425A2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5" name="Text Box 523">
          <a:extLst>
            <a:ext uri="{FF2B5EF4-FFF2-40B4-BE49-F238E27FC236}">
              <a16:creationId xmlns:a16="http://schemas.microsoft.com/office/drawing/2014/main" id="{3062597B-3E60-4601-8772-DEF04E9890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6" name="Text Box 524">
          <a:extLst>
            <a:ext uri="{FF2B5EF4-FFF2-40B4-BE49-F238E27FC236}">
              <a16:creationId xmlns:a16="http://schemas.microsoft.com/office/drawing/2014/main" id="{9541C360-1273-49AD-8FE9-BEB4F6603B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7" name="Text Box 525">
          <a:extLst>
            <a:ext uri="{FF2B5EF4-FFF2-40B4-BE49-F238E27FC236}">
              <a16:creationId xmlns:a16="http://schemas.microsoft.com/office/drawing/2014/main" id="{79FCCA58-5AA3-4524-AAF3-3C5B162621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8" name="Text Box 526">
          <a:extLst>
            <a:ext uri="{FF2B5EF4-FFF2-40B4-BE49-F238E27FC236}">
              <a16:creationId xmlns:a16="http://schemas.microsoft.com/office/drawing/2014/main" id="{7860657F-D4BE-4965-BF66-39E62454563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49" name="Text Box 527">
          <a:extLst>
            <a:ext uri="{FF2B5EF4-FFF2-40B4-BE49-F238E27FC236}">
              <a16:creationId xmlns:a16="http://schemas.microsoft.com/office/drawing/2014/main" id="{A425F01A-1AC9-43FB-AF84-D736D09026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50" name="Text Box 528">
          <a:extLst>
            <a:ext uri="{FF2B5EF4-FFF2-40B4-BE49-F238E27FC236}">
              <a16:creationId xmlns:a16="http://schemas.microsoft.com/office/drawing/2014/main" id="{988B3264-651F-42B4-8FBE-4AAB05C676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1" name="Text Box 529">
          <a:extLst>
            <a:ext uri="{FF2B5EF4-FFF2-40B4-BE49-F238E27FC236}">
              <a16:creationId xmlns:a16="http://schemas.microsoft.com/office/drawing/2014/main" id="{0D1BCAB7-1308-4806-98C0-386E186318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2" name="Text Box 530">
          <a:extLst>
            <a:ext uri="{FF2B5EF4-FFF2-40B4-BE49-F238E27FC236}">
              <a16:creationId xmlns:a16="http://schemas.microsoft.com/office/drawing/2014/main" id="{9B33AE0B-45BE-43C3-94F8-C9E536D248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53" name="Text Box 531">
          <a:extLst>
            <a:ext uri="{FF2B5EF4-FFF2-40B4-BE49-F238E27FC236}">
              <a16:creationId xmlns:a16="http://schemas.microsoft.com/office/drawing/2014/main" id="{9E36C160-A5BC-4108-91D2-671E10225E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4" name="Text Box 532">
          <a:extLst>
            <a:ext uri="{FF2B5EF4-FFF2-40B4-BE49-F238E27FC236}">
              <a16:creationId xmlns:a16="http://schemas.microsoft.com/office/drawing/2014/main" id="{66E3F566-AF6E-45FE-9D8F-A6E491424A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5" name="Text Box 533">
          <a:extLst>
            <a:ext uri="{FF2B5EF4-FFF2-40B4-BE49-F238E27FC236}">
              <a16:creationId xmlns:a16="http://schemas.microsoft.com/office/drawing/2014/main" id="{6BDB29E6-A7A6-464E-B033-8961910D79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6" name="Text Box 534">
          <a:extLst>
            <a:ext uri="{FF2B5EF4-FFF2-40B4-BE49-F238E27FC236}">
              <a16:creationId xmlns:a16="http://schemas.microsoft.com/office/drawing/2014/main" id="{5053DE83-6E92-4DFB-8068-496440E23E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57" name="Text Box 535">
          <a:extLst>
            <a:ext uri="{FF2B5EF4-FFF2-40B4-BE49-F238E27FC236}">
              <a16:creationId xmlns:a16="http://schemas.microsoft.com/office/drawing/2014/main" id="{B31D8669-5E0A-4030-9451-09324F7D2F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8" name="Text Box 536">
          <a:extLst>
            <a:ext uri="{FF2B5EF4-FFF2-40B4-BE49-F238E27FC236}">
              <a16:creationId xmlns:a16="http://schemas.microsoft.com/office/drawing/2014/main" id="{06A54048-C4D7-4024-A62B-E6C4A0083AA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59" name="Text Box 537">
          <a:extLst>
            <a:ext uri="{FF2B5EF4-FFF2-40B4-BE49-F238E27FC236}">
              <a16:creationId xmlns:a16="http://schemas.microsoft.com/office/drawing/2014/main" id="{68A7E589-4FB5-4069-AFCB-11A8AF6A15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60" name="Text Box 538">
          <a:extLst>
            <a:ext uri="{FF2B5EF4-FFF2-40B4-BE49-F238E27FC236}">
              <a16:creationId xmlns:a16="http://schemas.microsoft.com/office/drawing/2014/main" id="{F82FF764-2E27-4FBB-84C1-90B1E1A994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61" name="Text Box 539">
          <a:extLst>
            <a:ext uri="{FF2B5EF4-FFF2-40B4-BE49-F238E27FC236}">
              <a16:creationId xmlns:a16="http://schemas.microsoft.com/office/drawing/2014/main" id="{B4CE5F2C-64E7-47B5-BABB-94A363436D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2" name="Text Box 540">
          <a:extLst>
            <a:ext uri="{FF2B5EF4-FFF2-40B4-BE49-F238E27FC236}">
              <a16:creationId xmlns:a16="http://schemas.microsoft.com/office/drawing/2014/main" id="{7AC3EED7-E98B-4DFF-9CC4-BDA977DC8D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3" name="Text Box 541">
          <a:extLst>
            <a:ext uri="{FF2B5EF4-FFF2-40B4-BE49-F238E27FC236}">
              <a16:creationId xmlns:a16="http://schemas.microsoft.com/office/drawing/2014/main" id="{BB928A95-4FD1-4088-ABA9-7AC4995DB6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4" name="Text Box 542">
          <a:extLst>
            <a:ext uri="{FF2B5EF4-FFF2-40B4-BE49-F238E27FC236}">
              <a16:creationId xmlns:a16="http://schemas.microsoft.com/office/drawing/2014/main" id="{03B9F966-DC61-4815-A7D3-4D6F70EE3C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65" name="Text Box 543">
          <a:extLst>
            <a:ext uri="{FF2B5EF4-FFF2-40B4-BE49-F238E27FC236}">
              <a16:creationId xmlns:a16="http://schemas.microsoft.com/office/drawing/2014/main" id="{E2BC7C22-137F-450F-8F06-8C7B168171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6" name="Text Box 544">
          <a:extLst>
            <a:ext uri="{FF2B5EF4-FFF2-40B4-BE49-F238E27FC236}">
              <a16:creationId xmlns:a16="http://schemas.microsoft.com/office/drawing/2014/main" id="{49F5948A-4087-46D2-8C6C-4A7A1C4781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7" name="Text Box 545">
          <a:extLst>
            <a:ext uri="{FF2B5EF4-FFF2-40B4-BE49-F238E27FC236}">
              <a16:creationId xmlns:a16="http://schemas.microsoft.com/office/drawing/2014/main" id="{3DEB0D3B-BCA9-4B3E-BC6F-62AE0E2928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8" name="Text Box 546">
          <a:extLst>
            <a:ext uri="{FF2B5EF4-FFF2-40B4-BE49-F238E27FC236}">
              <a16:creationId xmlns:a16="http://schemas.microsoft.com/office/drawing/2014/main" id="{62698B43-00AE-4C44-A4CD-C905CB7C43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69" name="Text Box 547">
          <a:extLst>
            <a:ext uri="{FF2B5EF4-FFF2-40B4-BE49-F238E27FC236}">
              <a16:creationId xmlns:a16="http://schemas.microsoft.com/office/drawing/2014/main" id="{3F5E91FC-6AB6-4950-954C-7C3E235BA6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0" name="Text Box 548">
          <a:extLst>
            <a:ext uri="{FF2B5EF4-FFF2-40B4-BE49-F238E27FC236}">
              <a16:creationId xmlns:a16="http://schemas.microsoft.com/office/drawing/2014/main" id="{6227AB1B-56C1-4947-AC7C-DF10012B5E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1" name="Text Box 549">
          <a:extLst>
            <a:ext uri="{FF2B5EF4-FFF2-40B4-BE49-F238E27FC236}">
              <a16:creationId xmlns:a16="http://schemas.microsoft.com/office/drawing/2014/main" id="{5766CA0C-AFD4-40D0-88CA-71E5B5CC8FE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2" name="Text Box 550">
          <a:extLst>
            <a:ext uri="{FF2B5EF4-FFF2-40B4-BE49-F238E27FC236}">
              <a16:creationId xmlns:a16="http://schemas.microsoft.com/office/drawing/2014/main" id="{C9B93BEC-4D9E-4BF1-A4A4-517162F0A13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3" name="Text Box 551">
          <a:extLst>
            <a:ext uri="{FF2B5EF4-FFF2-40B4-BE49-F238E27FC236}">
              <a16:creationId xmlns:a16="http://schemas.microsoft.com/office/drawing/2014/main" id="{B3E58A5B-A7EE-4D10-9751-800EA95470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4" name="Text Box 552">
          <a:extLst>
            <a:ext uri="{FF2B5EF4-FFF2-40B4-BE49-F238E27FC236}">
              <a16:creationId xmlns:a16="http://schemas.microsoft.com/office/drawing/2014/main" id="{FF06ED95-0902-4514-BE14-AACD9328ADB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5" name="Text Box 553">
          <a:extLst>
            <a:ext uri="{FF2B5EF4-FFF2-40B4-BE49-F238E27FC236}">
              <a16:creationId xmlns:a16="http://schemas.microsoft.com/office/drawing/2014/main" id="{C032AB30-8994-44AA-85FD-CB540A03DB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6" name="Text Box 554">
          <a:extLst>
            <a:ext uri="{FF2B5EF4-FFF2-40B4-BE49-F238E27FC236}">
              <a16:creationId xmlns:a16="http://schemas.microsoft.com/office/drawing/2014/main" id="{5AA7AF0D-C353-470C-AD94-66E1AD062B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7" name="Text Box 555">
          <a:extLst>
            <a:ext uri="{FF2B5EF4-FFF2-40B4-BE49-F238E27FC236}">
              <a16:creationId xmlns:a16="http://schemas.microsoft.com/office/drawing/2014/main" id="{24194ACD-7DC5-42D6-B7DB-DB1A60FC91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8" name="Text Box 556">
          <a:extLst>
            <a:ext uri="{FF2B5EF4-FFF2-40B4-BE49-F238E27FC236}">
              <a16:creationId xmlns:a16="http://schemas.microsoft.com/office/drawing/2014/main" id="{088AA59B-F482-4050-81EE-8DFAD7D81F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79" name="Text Box 557">
          <a:extLst>
            <a:ext uri="{FF2B5EF4-FFF2-40B4-BE49-F238E27FC236}">
              <a16:creationId xmlns:a16="http://schemas.microsoft.com/office/drawing/2014/main" id="{08D3DA8E-CD53-4347-A0A6-2D78569EFE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0" name="Text Box 558">
          <a:extLst>
            <a:ext uri="{FF2B5EF4-FFF2-40B4-BE49-F238E27FC236}">
              <a16:creationId xmlns:a16="http://schemas.microsoft.com/office/drawing/2014/main" id="{1618BEFA-CE6D-4471-9501-58871E8174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1" name="Text Box 559">
          <a:extLst>
            <a:ext uri="{FF2B5EF4-FFF2-40B4-BE49-F238E27FC236}">
              <a16:creationId xmlns:a16="http://schemas.microsoft.com/office/drawing/2014/main" id="{93F9989C-9185-470B-A5D0-D8E738EE44A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2" name="Text Box 560">
          <a:extLst>
            <a:ext uri="{FF2B5EF4-FFF2-40B4-BE49-F238E27FC236}">
              <a16:creationId xmlns:a16="http://schemas.microsoft.com/office/drawing/2014/main" id="{AC36C58A-2FDB-4560-A352-15AC6CA9FE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3" name="Text Box 561">
          <a:extLst>
            <a:ext uri="{FF2B5EF4-FFF2-40B4-BE49-F238E27FC236}">
              <a16:creationId xmlns:a16="http://schemas.microsoft.com/office/drawing/2014/main" id="{57F3C8BB-2234-4544-BA9C-F554DF3F45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4" name="Text Box 562">
          <a:extLst>
            <a:ext uri="{FF2B5EF4-FFF2-40B4-BE49-F238E27FC236}">
              <a16:creationId xmlns:a16="http://schemas.microsoft.com/office/drawing/2014/main" id="{FE304EBE-E0FB-44CC-BAD3-2B8EE1ED44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5" name="Text Box 563">
          <a:extLst>
            <a:ext uri="{FF2B5EF4-FFF2-40B4-BE49-F238E27FC236}">
              <a16:creationId xmlns:a16="http://schemas.microsoft.com/office/drawing/2014/main" id="{0F7C6C36-9992-4778-A428-BAF766777D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6" name="Text Box 564">
          <a:extLst>
            <a:ext uri="{FF2B5EF4-FFF2-40B4-BE49-F238E27FC236}">
              <a16:creationId xmlns:a16="http://schemas.microsoft.com/office/drawing/2014/main" id="{97E4250D-16E7-448C-B9C9-DA9B88D092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7" name="Text Box 565">
          <a:extLst>
            <a:ext uri="{FF2B5EF4-FFF2-40B4-BE49-F238E27FC236}">
              <a16:creationId xmlns:a16="http://schemas.microsoft.com/office/drawing/2014/main" id="{5492AA75-BD45-4790-BCEA-CA51B6C614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8" name="Text Box 566">
          <a:extLst>
            <a:ext uri="{FF2B5EF4-FFF2-40B4-BE49-F238E27FC236}">
              <a16:creationId xmlns:a16="http://schemas.microsoft.com/office/drawing/2014/main" id="{19BD9C3D-554D-4B65-B427-D99A29D19A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89" name="Text Box 567">
          <a:extLst>
            <a:ext uri="{FF2B5EF4-FFF2-40B4-BE49-F238E27FC236}">
              <a16:creationId xmlns:a16="http://schemas.microsoft.com/office/drawing/2014/main" id="{AC1A11A6-0966-4EBF-9A98-679AE5AF7D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590" name="Text Box 568">
          <a:extLst>
            <a:ext uri="{FF2B5EF4-FFF2-40B4-BE49-F238E27FC236}">
              <a16:creationId xmlns:a16="http://schemas.microsoft.com/office/drawing/2014/main" id="{08622C28-F1A3-4897-98F9-D31BF67559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1" name="Text Box 569">
          <a:extLst>
            <a:ext uri="{FF2B5EF4-FFF2-40B4-BE49-F238E27FC236}">
              <a16:creationId xmlns:a16="http://schemas.microsoft.com/office/drawing/2014/main" id="{F3403C8D-18F4-4A7B-917B-59D768CFB1B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92" name="Text Box 570">
          <a:extLst>
            <a:ext uri="{FF2B5EF4-FFF2-40B4-BE49-F238E27FC236}">
              <a16:creationId xmlns:a16="http://schemas.microsoft.com/office/drawing/2014/main" id="{20385CD3-23D7-4B47-8911-112030569F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93" name="Text Box 571">
          <a:extLst>
            <a:ext uri="{FF2B5EF4-FFF2-40B4-BE49-F238E27FC236}">
              <a16:creationId xmlns:a16="http://schemas.microsoft.com/office/drawing/2014/main" id="{EE67E0C9-29BC-43ED-9D1C-9B71FEB925A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4" name="Text Box 572">
          <a:extLst>
            <a:ext uri="{FF2B5EF4-FFF2-40B4-BE49-F238E27FC236}">
              <a16:creationId xmlns:a16="http://schemas.microsoft.com/office/drawing/2014/main" id="{EB3E2696-0ECB-46E5-8609-339FA5492A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5" name="Text Box 573">
          <a:extLst>
            <a:ext uri="{FF2B5EF4-FFF2-40B4-BE49-F238E27FC236}">
              <a16:creationId xmlns:a16="http://schemas.microsoft.com/office/drawing/2014/main" id="{D94264A0-F413-4EEC-B4AD-D0B35E07E4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6" name="Text Box 574">
          <a:extLst>
            <a:ext uri="{FF2B5EF4-FFF2-40B4-BE49-F238E27FC236}">
              <a16:creationId xmlns:a16="http://schemas.microsoft.com/office/drawing/2014/main" id="{E3C5A2B7-F76C-4E88-8374-81C147D8A4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7" name="Text Box 575">
          <a:extLst>
            <a:ext uri="{FF2B5EF4-FFF2-40B4-BE49-F238E27FC236}">
              <a16:creationId xmlns:a16="http://schemas.microsoft.com/office/drawing/2014/main" id="{F8B74169-80D6-4C2B-94E6-DCC14771DB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598" name="Text Box 576">
          <a:extLst>
            <a:ext uri="{FF2B5EF4-FFF2-40B4-BE49-F238E27FC236}">
              <a16:creationId xmlns:a16="http://schemas.microsoft.com/office/drawing/2014/main" id="{5DCD65A0-AE4D-48BD-8715-AAAFB9CF9C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599" name="Text Box 577">
          <a:extLst>
            <a:ext uri="{FF2B5EF4-FFF2-40B4-BE49-F238E27FC236}">
              <a16:creationId xmlns:a16="http://schemas.microsoft.com/office/drawing/2014/main" id="{4F7C1934-118D-4DF2-B419-29D1D06BBE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0" name="Text Box 578">
          <a:extLst>
            <a:ext uri="{FF2B5EF4-FFF2-40B4-BE49-F238E27FC236}">
              <a16:creationId xmlns:a16="http://schemas.microsoft.com/office/drawing/2014/main" id="{9D228C42-233A-4172-826A-DA53FC8A09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1" name="Text Box 579">
          <a:extLst>
            <a:ext uri="{FF2B5EF4-FFF2-40B4-BE49-F238E27FC236}">
              <a16:creationId xmlns:a16="http://schemas.microsoft.com/office/drawing/2014/main" id="{4DF8FDC3-5D2F-4C2C-B33E-84C4C95854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02" name="Text Box 580">
          <a:extLst>
            <a:ext uri="{FF2B5EF4-FFF2-40B4-BE49-F238E27FC236}">
              <a16:creationId xmlns:a16="http://schemas.microsoft.com/office/drawing/2014/main" id="{D0A1EF1B-57A7-46E7-BA26-FD5ABC79C6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3" name="Text Box 581">
          <a:extLst>
            <a:ext uri="{FF2B5EF4-FFF2-40B4-BE49-F238E27FC236}">
              <a16:creationId xmlns:a16="http://schemas.microsoft.com/office/drawing/2014/main" id="{04141287-A48F-4409-88F8-11BC62E150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4" name="Text Box 582">
          <a:extLst>
            <a:ext uri="{FF2B5EF4-FFF2-40B4-BE49-F238E27FC236}">
              <a16:creationId xmlns:a16="http://schemas.microsoft.com/office/drawing/2014/main" id="{B1CF796A-1034-45B1-B5B2-46ED3BAC2E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5" name="Text Box 583">
          <a:extLst>
            <a:ext uri="{FF2B5EF4-FFF2-40B4-BE49-F238E27FC236}">
              <a16:creationId xmlns:a16="http://schemas.microsoft.com/office/drawing/2014/main" id="{44C0F2E0-4277-406A-AB84-08DDC78807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06" name="Text Box 584">
          <a:extLst>
            <a:ext uri="{FF2B5EF4-FFF2-40B4-BE49-F238E27FC236}">
              <a16:creationId xmlns:a16="http://schemas.microsoft.com/office/drawing/2014/main" id="{4C5D4F6B-1D60-45FE-8439-6BCE17F34B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7" name="Text Box 585">
          <a:extLst>
            <a:ext uri="{FF2B5EF4-FFF2-40B4-BE49-F238E27FC236}">
              <a16:creationId xmlns:a16="http://schemas.microsoft.com/office/drawing/2014/main" id="{B780FB78-31BA-4CD3-9D83-3042785961B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08" name="Text Box 586">
          <a:extLst>
            <a:ext uri="{FF2B5EF4-FFF2-40B4-BE49-F238E27FC236}">
              <a16:creationId xmlns:a16="http://schemas.microsoft.com/office/drawing/2014/main" id="{FB26A5E2-1078-47CA-9089-CA1538462E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09" name="Text Box 587">
          <a:extLst>
            <a:ext uri="{FF2B5EF4-FFF2-40B4-BE49-F238E27FC236}">
              <a16:creationId xmlns:a16="http://schemas.microsoft.com/office/drawing/2014/main" id="{94FE7B7D-8566-4316-AC0B-DB96FBDB21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10" name="Text Box 588">
          <a:extLst>
            <a:ext uri="{FF2B5EF4-FFF2-40B4-BE49-F238E27FC236}">
              <a16:creationId xmlns:a16="http://schemas.microsoft.com/office/drawing/2014/main" id="{16E84C98-AFFD-4DB0-9C59-226A2AE3CB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1" name="Text Box 589">
          <a:extLst>
            <a:ext uri="{FF2B5EF4-FFF2-40B4-BE49-F238E27FC236}">
              <a16:creationId xmlns:a16="http://schemas.microsoft.com/office/drawing/2014/main" id="{7348A8B5-E0D4-46A5-B738-407EFDAE32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2" name="Text Box 590">
          <a:extLst>
            <a:ext uri="{FF2B5EF4-FFF2-40B4-BE49-F238E27FC236}">
              <a16:creationId xmlns:a16="http://schemas.microsoft.com/office/drawing/2014/main" id="{6A305825-3FA2-44D4-AFBA-8FDBAA0DC5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3" name="Text Box 591">
          <a:extLst>
            <a:ext uri="{FF2B5EF4-FFF2-40B4-BE49-F238E27FC236}">
              <a16:creationId xmlns:a16="http://schemas.microsoft.com/office/drawing/2014/main" id="{EE7419EA-A61E-4C81-BA6C-5A06503E95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14" name="Text Box 592">
          <a:extLst>
            <a:ext uri="{FF2B5EF4-FFF2-40B4-BE49-F238E27FC236}">
              <a16:creationId xmlns:a16="http://schemas.microsoft.com/office/drawing/2014/main" id="{684CA733-0308-497D-B64B-4D50F28A9A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5" name="Text Box 593">
          <a:extLst>
            <a:ext uri="{FF2B5EF4-FFF2-40B4-BE49-F238E27FC236}">
              <a16:creationId xmlns:a16="http://schemas.microsoft.com/office/drawing/2014/main" id="{1B087B7A-60B2-4F59-9566-D2B07D71AC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6" name="Text Box 594">
          <a:extLst>
            <a:ext uri="{FF2B5EF4-FFF2-40B4-BE49-F238E27FC236}">
              <a16:creationId xmlns:a16="http://schemas.microsoft.com/office/drawing/2014/main" id="{66A1D022-3DC2-410B-A60A-AB5CFED501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7" name="Text Box 595">
          <a:extLst>
            <a:ext uri="{FF2B5EF4-FFF2-40B4-BE49-F238E27FC236}">
              <a16:creationId xmlns:a16="http://schemas.microsoft.com/office/drawing/2014/main" id="{D62368A8-FF6A-46BB-AEFE-73A2B3798E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8" name="Text Box 596">
          <a:extLst>
            <a:ext uri="{FF2B5EF4-FFF2-40B4-BE49-F238E27FC236}">
              <a16:creationId xmlns:a16="http://schemas.microsoft.com/office/drawing/2014/main" id="{65B545D7-DE97-492D-8661-E115C459F8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19" name="Text Box 597">
          <a:extLst>
            <a:ext uri="{FF2B5EF4-FFF2-40B4-BE49-F238E27FC236}">
              <a16:creationId xmlns:a16="http://schemas.microsoft.com/office/drawing/2014/main" id="{F42D0506-56CA-41F4-9181-6B8B4BF8AE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0" name="Text Box 598">
          <a:extLst>
            <a:ext uri="{FF2B5EF4-FFF2-40B4-BE49-F238E27FC236}">
              <a16:creationId xmlns:a16="http://schemas.microsoft.com/office/drawing/2014/main" id="{BF121E72-32F5-47B4-978F-02E97AD2A1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1" name="Text Box 599">
          <a:extLst>
            <a:ext uri="{FF2B5EF4-FFF2-40B4-BE49-F238E27FC236}">
              <a16:creationId xmlns:a16="http://schemas.microsoft.com/office/drawing/2014/main" id="{4A0864D9-68B3-4518-A646-2B1E1322E6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2" name="Text Box 600">
          <a:extLst>
            <a:ext uri="{FF2B5EF4-FFF2-40B4-BE49-F238E27FC236}">
              <a16:creationId xmlns:a16="http://schemas.microsoft.com/office/drawing/2014/main" id="{7C97BEF5-06B4-48D1-BC09-71B96DD47D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3" name="Text Box 601">
          <a:extLst>
            <a:ext uri="{FF2B5EF4-FFF2-40B4-BE49-F238E27FC236}">
              <a16:creationId xmlns:a16="http://schemas.microsoft.com/office/drawing/2014/main" id="{429C859A-5A86-48CA-BFB7-C9A34BD109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4" name="Text Box 602">
          <a:extLst>
            <a:ext uri="{FF2B5EF4-FFF2-40B4-BE49-F238E27FC236}">
              <a16:creationId xmlns:a16="http://schemas.microsoft.com/office/drawing/2014/main" id="{2040512A-0E45-4F53-BB50-B8F9B8F6C1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5" name="Text Box 603">
          <a:extLst>
            <a:ext uri="{FF2B5EF4-FFF2-40B4-BE49-F238E27FC236}">
              <a16:creationId xmlns:a16="http://schemas.microsoft.com/office/drawing/2014/main" id="{7E2350D8-0FE9-416F-B92F-F9E99DCC34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6" name="Text Box 604">
          <a:extLst>
            <a:ext uri="{FF2B5EF4-FFF2-40B4-BE49-F238E27FC236}">
              <a16:creationId xmlns:a16="http://schemas.microsoft.com/office/drawing/2014/main" id="{80D70B4E-4981-409C-B856-1388D253D7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7" name="Text Box 605">
          <a:extLst>
            <a:ext uri="{FF2B5EF4-FFF2-40B4-BE49-F238E27FC236}">
              <a16:creationId xmlns:a16="http://schemas.microsoft.com/office/drawing/2014/main" id="{6D409C15-D374-4968-B4EB-4EA53402EB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8" name="Text Box 606">
          <a:extLst>
            <a:ext uri="{FF2B5EF4-FFF2-40B4-BE49-F238E27FC236}">
              <a16:creationId xmlns:a16="http://schemas.microsoft.com/office/drawing/2014/main" id="{B36EAD1D-26E7-4C7A-85AA-71F3BBB787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29" name="Text Box 607">
          <a:extLst>
            <a:ext uri="{FF2B5EF4-FFF2-40B4-BE49-F238E27FC236}">
              <a16:creationId xmlns:a16="http://schemas.microsoft.com/office/drawing/2014/main" id="{3BF74770-58A1-4C84-A06B-9CA6BD0028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0" name="Text Box 608">
          <a:extLst>
            <a:ext uri="{FF2B5EF4-FFF2-40B4-BE49-F238E27FC236}">
              <a16:creationId xmlns:a16="http://schemas.microsoft.com/office/drawing/2014/main" id="{9DF4BF73-761D-44FE-BEBF-A3490C069D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1" name="Text Box 609">
          <a:extLst>
            <a:ext uri="{FF2B5EF4-FFF2-40B4-BE49-F238E27FC236}">
              <a16:creationId xmlns:a16="http://schemas.microsoft.com/office/drawing/2014/main" id="{1BA3F261-91E4-43CA-9182-004CFE7EA9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2" name="Text Box 610">
          <a:extLst>
            <a:ext uri="{FF2B5EF4-FFF2-40B4-BE49-F238E27FC236}">
              <a16:creationId xmlns:a16="http://schemas.microsoft.com/office/drawing/2014/main" id="{F5BD08E4-79E6-4CBC-A3DB-D853F2557E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3" name="Text Box 611">
          <a:extLst>
            <a:ext uri="{FF2B5EF4-FFF2-40B4-BE49-F238E27FC236}">
              <a16:creationId xmlns:a16="http://schemas.microsoft.com/office/drawing/2014/main" id="{9C7962C6-72F9-4205-8248-DAD9A368FD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4" name="Text Box 612">
          <a:extLst>
            <a:ext uri="{FF2B5EF4-FFF2-40B4-BE49-F238E27FC236}">
              <a16:creationId xmlns:a16="http://schemas.microsoft.com/office/drawing/2014/main" id="{401E8CDE-D9B2-4FB9-8389-BA622D8733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5" name="Text Box 613">
          <a:extLst>
            <a:ext uri="{FF2B5EF4-FFF2-40B4-BE49-F238E27FC236}">
              <a16:creationId xmlns:a16="http://schemas.microsoft.com/office/drawing/2014/main" id="{E03DF0DF-15CB-4B4C-BDE3-CB79810C3F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6" name="Text Box 614">
          <a:extLst>
            <a:ext uri="{FF2B5EF4-FFF2-40B4-BE49-F238E27FC236}">
              <a16:creationId xmlns:a16="http://schemas.microsoft.com/office/drawing/2014/main" id="{64C5E7E2-1915-4240-96D8-F959F32FF4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7" name="Text Box 516">
          <a:extLst>
            <a:ext uri="{FF2B5EF4-FFF2-40B4-BE49-F238E27FC236}">
              <a16:creationId xmlns:a16="http://schemas.microsoft.com/office/drawing/2014/main" id="{74D7CD88-D721-4B1F-9D4C-AF44A4194F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38" name="Text Box 517">
          <a:extLst>
            <a:ext uri="{FF2B5EF4-FFF2-40B4-BE49-F238E27FC236}">
              <a16:creationId xmlns:a16="http://schemas.microsoft.com/office/drawing/2014/main" id="{43814BE5-75BC-4F58-A591-DD0180C2F0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639" name="Text Box 518">
          <a:extLst>
            <a:ext uri="{FF2B5EF4-FFF2-40B4-BE49-F238E27FC236}">
              <a16:creationId xmlns:a16="http://schemas.microsoft.com/office/drawing/2014/main" id="{8196D95D-FE39-43A3-89B5-2DCC10C074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0" name="Text Box 519">
          <a:extLst>
            <a:ext uri="{FF2B5EF4-FFF2-40B4-BE49-F238E27FC236}">
              <a16:creationId xmlns:a16="http://schemas.microsoft.com/office/drawing/2014/main" id="{3BD4A22A-3875-4FE3-B5D3-5B47097747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41" name="Text Box 520">
          <a:extLst>
            <a:ext uri="{FF2B5EF4-FFF2-40B4-BE49-F238E27FC236}">
              <a16:creationId xmlns:a16="http://schemas.microsoft.com/office/drawing/2014/main" id="{DCEFDA2C-B5A7-423E-81B4-30C24510FF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42" name="Text Box 521">
          <a:extLst>
            <a:ext uri="{FF2B5EF4-FFF2-40B4-BE49-F238E27FC236}">
              <a16:creationId xmlns:a16="http://schemas.microsoft.com/office/drawing/2014/main" id="{DAC992E0-594C-472C-BBE2-78D72CB77B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643" name="Text Box 522">
          <a:extLst>
            <a:ext uri="{FF2B5EF4-FFF2-40B4-BE49-F238E27FC236}">
              <a16:creationId xmlns:a16="http://schemas.microsoft.com/office/drawing/2014/main" id="{7B9B3DE8-4413-4ECD-9DD4-9EABB34827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4" name="Text Box 523">
          <a:extLst>
            <a:ext uri="{FF2B5EF4-FFF2-40B4-BE49-F238E27FC236}">
              <a16:creationId xmlns:a16="http://schemas.microsoft.com/office/drawing/2014/main" id="{1CA2E9BD-484D-4BEA-B762-123AFD7AF2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5" name="Text Box 524">
          <a:extLst>
            <a:ext uri="{FF2B5EF4-FFF2-40B4-BE49-F238E27FC236}">
              <a16:creationId xmlns:a16="http://schemas.microsoft.com/office/drawing/2014/main" id="{68C336D5-074B-4931-A763-4A1E5E0809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6" name="Text Box 525">
          <a:extLst>
            <a:ext uri="{FF2B5EF4-FFF2-40B4-BE49-F238E27FC236}">
              <a16:creationId xmlns:a16="http://schemas.microsoft.com/office/drawing/2014/main" id="{21B61CD0-C20B-4F2F-9FE3-931D1A9D9E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7" name="Text Box 526">
          <a:extLst>
            <a:ext uri="{FF2B5EF4-FFF2-40B4-BE49-F238E27FC236}">
              <a16:creationId xmlns:a16="http://schemas.microsoft.com/office/drawing/2014/main" id="{3402F1AD-118B-4565-8847-3CB86D115C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48" name="Text Box 527">
          <a:extLst>
            <a:ext uri="{FF2B5EF4-FFF2-40B4-BE49-F238E27FC236}">
              <a16:creationId xmlns:a16="http://schemas.microsoft.com/office/drawing/2014/main" id="{88A14F17-26BC-45C2-82E9-9BD3BBF241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49" name="Text Box 528">
          <a:extLst>
            <a:ext uri="{FF2B5EF4-FFF2-40B4-BE49-F238E27FC236}">
              <a16:creationId xmlns:a16="http://schemas.microsoft.com/office/drawing/2014/main" id="{4A47FCF9-1604-4102-BB38-2FD756D9AF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0" name="Text Box 529">
          <a:extLst>
            <a:ext uri="{FF2B5EF4-FFF2-40B4-BE49-F238E27FC236}">
              <a16:creationId xmlns:a16="http://schemas.microsoft.com/office/drawing/2014/main" id="{5602640E-55F4-4157-9194-AFA3099C8E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1" name="Text Box 530">
          <a:extLst>
            <a:ext uri="{FF2B5EF4-FFF2-40B4-BE49-F238E27FC236}">
              <a16:creationId xmlns:a16="http://schemas.microsoft.com/office/drawing/2014/main" id="{AC1BAE90-4460-473E-B87B-EC7187907D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52" name="Text Box 531">
          <a:extLst>
            <a:ext uri="{FF2B5EF4-FFF2-40B4-BE49-F238E27FC236}">
              <a16:creationId xmlns:a16="http://schemas.microsoft.com/office/drawing/2014/main" id="{AA082C98-C22B-4402-9BE5-01B9DE801E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3" name="Text Box 532">
          <a:extLst>
            <a:ext uri="{FF2B5EF4-FFF2-40B4-BE49-F238E27FC236}">
              <a16:creationId xmlns:a16="http://schemas.microsoft.com/office/drawing/2014/main" id="{A1C3AFAE-D56F-4B01-A167-CA0E2E31BE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4" name="Text Box 533">
          <a:extLst>
            <a:ext uri="{FF2B5EF4-FFF2-40B4-BE49-F238E27FC236}">
              <a16:creationId xmlns:a16="http://schemas.microsoft.com/office/drawing/2014/main" id="{841FFE26-3721-47D4-99AC-7E93351D622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5" name="Text Box 534">
          <a:extLst>
            <a:ext uri="{FF2B5EF4-FFF2-40B4-BE49-F238E27FC236}">
              <a16:creationId xmlns:a16="http://schemas.microsoft.com/office/drawing/2014/main" id="{2100695F-BF1D-446C-93EA-F830FD6907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56" name="Text Box 535">
          <a:extLst>
            <a:ext uri="{FF2B5EF4-FFF2-40B4-BE49-F238E27FC236}">
              <a16:creationId xmlns:a16="http://schemas.microsoft.com/office/drawing/2014/main" id="{2B0A8703-1FEB-4273-BC3F-6A40B4336A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7" name="Text Box 536">
          <a:extLst>
            <a:ext uri="{FF2B5EF4-FFF2-40B4-BE49-F238E27FC236}">
              <a16:creationId xmlns:a16="http://schemas.microsoft.com/office/drawing/2014/main" id="{2BE95CDD-E264-4B02-908E-FA2A224356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58" name="Text Box 537">
          <a:extLst>
            <a:ext uri="{FF2B5EF4-FFF2-40B4-BE49-F238E27FC236}">
              <a16:creationId xmlns:a16="http://schemas.microsoft.com/office/drawing/2014/main" id="{FE4E9DE4-CAF8-4F26-BD6B-279E8D408E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59" name="Text Box 538">
          <a:extLst>
            <a:ext uri="{FF2B5EF4-FFF2-40B4-BE49-F238E27FC236}">
              <a16:creationId xmlns:a16="http://schemas.microsoft.com/office/drawing/2014/main" id="{1941487F-4142-45FA-9B3D-F17F18548D3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60" name="Text Box 539">
          <a:extLst>
            <a:ext uri="{FF2B5EF4-FFF2-40B4-BE49-F238E27FC236}">
              <a16:creationId xmlns:a16="http://schemas.microsoft.com/office/drawing/2014/main" id="{C26E05C7-0E18-4F66-B684-FD276BEAFB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1" name="Text Box 540">
          <a:extLst>
            <a:ext uri="{FF2B5EF4-FFF2-40B4-BE49-F238E27FC236}">
              <a16:creationId xmlns:a16="http://schemas.microsoft.com/office/drawing/2014/main" id="{64B82FC6-0CF8-47B7-8A6A-B77F62FA8E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2" name="Text Box 541">
          <a:extLst>
            <a:ext uri="{FF2B5EF4-FFF2-40B4-BE49-F238E27FC236}">
              <a16:creationId xmlns:a16="http://schemas.microsoft.com/office/drawing/2014/main" id="{70C13AF4-1E56-441E-ADF9-66EB98D77F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3" name="Text Box 542">
          <a:extLst>
            <a:ext uri="{FF2B5EF4-FFF2-40B4-BE49-F238E27FC236}">
              <a16:creationId xmlns:a16="http://schemas.microsoft.com/office/drawing/2014/main" id="{E179CEBF-C70E-45C7-B15E-FBD6A89D1F4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64" name="Text Box 543">
          <a:extLst>
            <a:ext uri="{FF2B5EF4-FFF2-40B4-BE49-F238E27FC236}">
              <a16:creationId xmlns:a16="http://schemas.microsoft.com/office/drawing/2014/main" id="{81EBEA11-8DEB-42DE-9E38-FE592645CC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5" name="Text Box 544">
          <a:extLst>
            <a:ext uri="{FF2B5EF4-FFF2-40B4-BE49-F238E27FC236}">
              <a16:creationId xmlns:a16="http://schemas.microsoft.com/office/drawing/2014/main" id="{065D4AAD-F6E0-4DF9-8249-12869E29D9B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6" name="Text Box 545">
          <a:extLst>
            <a:ext uri="{FF2B5EF4-FFF2-40B4-BE49-F238E27FC236}">
              <a16:creationId xmlns:a16="http://schemas.microsoft.com/office/drawing/2014/main" id="{FA0828B9-F050-47C2-B8B9-FD87811335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7" name="Text Box 546">
          <a:extLst>
            <a:ext uri="{FF2B5EF4-FFF2-40B4-BE49-F238E27FC236}">
              <a16:creationId xmlns:a16="http://schemas.microsoft.com/office/drawing/2014/main" id="{D743E795-F4CB-4869-964A-68F77841720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8" name="Text Box 547">
          <a:extLst>
            <a:ext uri="{FF2B5EF4-FFF2-40B4-BE49-F238E27FC236}">
              <a16:creationId xmlns:a16="http://schemas.microsoft.com/office/drawing/2014/main" id="{332ADAE9-23A5-4864-8AFF-CD18CA0E1A8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69" name="Text Box 548">
          <a:extLst>
            <a:ext uri="{FF2B5EF4-FFF2-40B4-BE49-F238E27FC236}">
              <a16:creationId xmlns:a16="http://schemas.microsoft.com/office/drawing/2014/main" id="{46CD9AE6-7078-4D25-831C-784ED26446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0" name="Text Box 549">
          <a:extLst>
            <a:ext uri="{FF2B5EF4-FFF2-40B4-BE49-F238E27FC236}">
              <a16:creationId xmlns:a16="http://schemas.microsoft.com/office/drawing/2014/main" id="{D4E5952D-23E0-455E-A80C-7F46B5F1CE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1" name="Text Box 550">
          <a:extLst>
            <a:ext uri="{FF2B5EF4-FFF2-40B4-BE49-F238E27FC236}">
              <a16:creationId xmlns:a16="http://schemas.microsoft.com/office/drawing/2014/main" id="{208D4780-4EBF-4818-A9B1-01C9A31A70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2" name="Text Box 551">
          <a:extLst>
            <a:ext uri="{FF2B5EF4-FFF2-40B4-BE49-F238E27FC236}">
              <a16:creationId xmlns:a16="http://schemas.microsoft.com/office/drawing/2014/main" id="{6C007D5C-D8F8-4500-933E-25CD459DA0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3" name="Text Box 552">
          <a:extLst>
            <a:ext uri="{FF2B5EF4-FFF2-40B4-BE49-F238E27FC236}">
              <a16:creationId xmlns:a16="http://schemas.microsoft.com/office/drawing/2014/main" id="{27AC6BB0-2EC6-42D5-B5DB-C68A2582AA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4" name="Text Box 553">
          <a:extLst>
            <a:ext uri="{FF2B5EF4-FFF2-40B4-BE49-F238E27FC236}">
              <a16:creationId xmlns:a16="http://schemas.microsoft.com/office/drawing/2014/main" id="{299782C8-7908-415D-A278-641E674B53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5" name="Text Box 554">
          <a:extLst>
            <a:ext uri="{FF2B5EF4-FFF2-40B4-BE49-F238E27FC236}">
              <a16:creationId xmlns:a16="http://schemas.microsoft.com/office/drawing/2014/main" id="{C098413B-DADD-4019-807C-846745050D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6" name="Text Box 555">
          <a:extLst>
            <a:ext uri="{FF2B5EF4-FFF2-40B4-BE49-F238E27FC236}">
              <a16:creationId xmlns:a16="http://schemas.microsoft.com/office/drawing/2014/main" id="{445B707B-796F-4BFA-9322-D86EA649E62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7" name="Text Box 556">
          <a:extLst>
            <a:ext uri="{FF2B5EF4-FFF2-40B4-BE49-F238E27FC236}">
              <a16:creationId xmlns:a16="http://schemas.microsoft.com/office/drawing/2014/main" id="{AB8F864A-914B-4061-B859-2A048DB9F8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8" name="Text Box 557">
          <a:extLst>
            <a:ext uri="{FF2B5EF4-FFF2-40B4-BE49-F238E27FC236}">
              <a16:creationId xmlns:a16="http://schemas.microsoft.com/office/drawing/2014/main" id="{19CC9C1C-97F7-4B80-A33E-30AB253F19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79" name="Text Box 558">
          <a:extLst>
            <a:ext uri="{FF2B5EF4-FFF2-40B4-BE49-F238E27FC236}">
              <a16:creationId xmlns:a16="http://schemas.microsoft.com/office/drawing/2014/main" id="{70447FE3-EF94-44AB-89DE-E0120742EC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0" name="Text Box 559">
          <a:extLst>
            <a:ext uri="{FF2B5EF4-FFF2-40B4-BE49-F238E27FC236}">
              <a16:creationId xmlns:a16="http://schemas.microsoft.com/office/drawing/2014/main" id="{DB195B37-584D-4699-BF52-11FB00B56D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1" name="Text Box 560">
          <a:extLst>
            <a:ext uri="{FF2B5EF4-FFF2-40B4-BE49-F238E27FC236}">
              <a16:creationId xmlns:a16="http://schemas.microsoft.com/office/drawing/2014/main" id="{3B2D5E13-1CB9-45E0-8A5B-B21FEEBFDE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2" name="Text Box 561">
          <a:extLst>
            <a:ext uri="{FF2B5EF4-FFF2-40B4-BE49-F238E27FC236}">
              <a16:creationId xmlns:a16="http://schemas.microsoft.com/office/drawing/2014/main" id="{A719585B-70CA-4E21-9540-5F774F25DC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3" name="Text Box 562">
          <a:extLst>
            <a:ext uri="{FF2B5EF4-FFF2-40B4-BE49-F238E27FC236}">
              <a16:creationId xmlns:a16="http://schemas.microsoft.com/office/drawing/2014/main" id="{4F5648C9-743C-47C5-8301-CCEF585C6B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4" name="Text Box 563">
          <a:extLst>
            <a:ext uri="{FF2B5EF4-FFF2-40B4-BE49-F238E27FC236}">
              <a16:creationId xmlns:a16="http://schemas.microsoft.com/office/drawing/2014/main" id="{6E10C4F8-C051-436C-92A4-CB1289A902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5" name="Text Box 564">
          <a:extLst>
            <a:ext uri="{FF2B5EF4-FFF2-40B4-BE49-F238E27FC236}">
              <a16:creationId xmlns:a16="http://schemas.microsoft.com/office/drawing/2014/main" id="{6F45FB85-B9E6-446B-8492-DA0EFB7515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6" name="Text Box 565">
          <a:extLst>
            <a:ext uri="{FF2B5EF4-FFF2-40B4-BE49-F238E27FC236}">
              <a16:creationId xmlns:a16="http://schemas.microsoft.com/office/drawing/2014/main" id="{671D8229-7F6F-4AFA-B83D-23EAE5AF15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7" name="Text Box 566">
          <a:extLst>
            <a:ext uri="{FF2B5EF4-FFF2-40B4-BE49-F238E27FC236}">
              <a16:creationId xmlns:a16="http://schemas.microsoft.com/office/drawing/2014/main" id="{09485DB0-B229-42BE-BF12-3C2167C3A6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88" name="Text Box 567">
          <a:extLst>
            <a:ext uri="{FF2B5EF4-FFF2-40B4-BE49-F238E27FC236}">
              <a16:creationId xmlns:a16="http://schemas.microsoft.com/office/drawing/2014/main" id="{EAA7B259-D9B7-4644-904F-A82C4FFCF0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689" name="Text Box 568">
          <a:extLst>
            <a:ext uri="{FF2B5EF4-FFF2-40B4-BE49-F238E27FC236}">
              <a16:creationId xmlns:a16="http://schemas.microsoft.com/office/drawing/2014/main" id="{8D863622-E0BE-43CE-80EB-82C2F10BC6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0" name="Text Box 569">
          <a:extLst>
            <a:ext uri="{FF2B5EF4-FFF2-40B4-BE49-F238E27FC236}">
              <a16:creationId xmlns:a16="http://schemas.microsoft.com/office/drawing/2014/main" id="{90F3D043-6A1A-4638-AAFF-69F5BE8A0D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91" name="Text Box 570">
          <a:extLst>
            <a:ext uri="{FF2B5EF4-FFF2-40B4-BE49-F238E27FC236}">
              <a16:creationId xmlns:a16="http://schemas.microsoft.com/office/drawing/2014/main" id="{1AE17C0B-F3EE-4C56-908E-85FCBF387A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92" name="Text Box 571">
          <a:extLst>
            <a:ext uri="{FF2B5EF4-FFF2-40B4-BE49-F238E27FC236}">
              <a16:creationId xmlns:a16="http://schemas.microsoft.com/office/drawing/2014/main" id="{4C92F5A4-D81E-4C0B-8F99-AC0D79219C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3" name="Text Box 572">
          <a:extLst>
            <a:ext uri="{FF2B5EF4-FFF2-40B4-BE49-F238E27FC236}">
              <a16:creationId xmlns:a16="http://schemas.microsoft.com/office/drawing/2014/main" id="{A1E2C0C0-4DA0-4DF8-A1EB-63227D1E476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4" name="Text Box 573">
          <a:extLst>
            <a:ext uri="{FF2B5EF4-FFF2-40B4-BE49-F238E27FC236}">
              <a16:creationId xmlns:a16="http://schemas.microsoft.com/office/drawing/2014/main" id="{B2A58700-B9B3-4493-B85D-14A98656B5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5" name="Text Box 574">
          <a:extLst>
            <a:ext uri="{FF2B5EF4-FFF2-40B4-BE49-F238E27FC236}">
              <a16:creationId xmlns:a16="http://schemas.microsoft.com/office/drawing/2014/main" id="{F622AFBB-0395-4A4C-96C5-DACB175DE7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6" name="Text Box 575">
          <a:extLst>
            <a:ext uri="{FF2B5EF4-FFF2-40B4-BE49-F238E27FC236}">
              <a16:creationId xmlns:a16="http://schemas.microsoft.com/office/drawing/2014/main" id="{BCB12F0D-5AD3-4391-A528-7A82CBC73A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7" name="Text Box 576">
          <a:extLst>
            <a:ext uri="{FF2B5EF4-FFF2-40B4-BE49-F238E27FC236}">
              <a16:creationId xmlns:a16="http://schemas.microsoft.com/office/drawing/2014/main" id="{A67A7300-5179-4B23-9952-31CDF37F0C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698" name="Text Box 577">
          <a:extLst>
            <a:ext uri="{FF2B5EF4-FFF2-40B4-BE49-F238E27FC236}">
              <a16:creationId xmlns:a16="http://schemas.microsoft.com/office/drawing/2014/main" id="{2EDC2840-2C06-4D05-A612-78E2C79A05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699" name="Text Box 578">
          <a:extLst>
            <a:ext uri="{FF2B5EF4-FFF2-40B4-BE49-F238E27FC236}">
              <a16:creationId xmlns:a16="http://schemas.microsoft.com/office/drawing/2014/main" id="{EA5661D1-B109-4A8C-9ECF-7B36C4275A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0" name="Text Box 579">
          <a:extLst>
            <a:ext uri="{FF2B5EF4-FFF2-40B4-BE49-F238E27FC236}">
              <a16:creationId xmlns:a16="http://schemas.microsoft.com/office/drawing/2014/main" id="{683B35B2-A304-4BDA-8B74-92DC168050B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01" name="Text Box 580">
          <a:extLst>
            <a:ext uri="{FF2B5EF4-FFF2-40B4-BE49-F238E27FC236}">
              <a16:creationId xmlns:a16="http://schemas.microsoft.com/office/drawing/2014/main" id="{E239E81E-2AC7-4D03-B3CC-E01D145CDC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2" name="Text Box 581">
          <a:extLst>
            <a:ext uri="{FF2B5EF4-FFF2-40B4-BE49-F238E27FC236}">
              <a16:creationId xmlns:a16="http://schemas.microsoft.com/office/drawing/2014/main" id="{DA8D4E3C-32F1-4587-A415-74FBD1D519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3" name="Text Box 582">
          <a:extLst>
            <a:ext uri="{FF2B5EF4-FFF2-40B4-BE49-F238E27FC236}">
              <a16:creationId xmlns:a16="http://schemas.microsoft.com/office/drawing/2014/main" id="{B51FAC58-6D76-4C90-832E-6104AA068C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4" name="Text Box 583">
          <a:extLst>
            <a:ext uri="{FF2B5EF4-FFF2-40B4-BE49-F238E27FC236}">
              <a16:creationId xmlns:a16="http://schemas.microsoft.com/office/drawing/2014/main" id="{A83A7E36-E664-41B6-94DD-F0A4B9D588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05" name="Text Box 584">
          <a:extLst>
            <a:ext uri="{FF2B5EF4-FFF2-40B4-BE49-F238E27FC236}">
              <a16:creationId xmlns:a16="http://schemas.microsoft.com/office/drawing/2014/main" id="{87ECF68F-B0EA-438F-B0FD-4FCFAA6C7C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6" name="Text Box 585">
          <a:extLst>
            <a:ext uri="{FF2B5EF4-FFF2-40B4-BE49-F238E27FC236}">
              <a16:creationId xmlns:a16="http://schemas.microsoft.com/office/drawing/2014/main" id="{071EA4AE-9990-40A0-B658-044FA84F29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07" name="Text Box 586">
          <a:extLst>
            <a:ext uri="{FF2B5EF4-FFF2-40B4-BE49-F238E27FC236}">
              <a16:creationId xmlns:a16="http://schemas.microsoft.com/office/drawing/2014/main" id="{33086355-DD4E-4185-8C22-DE47E919BB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08" name="Text Box 587">
          <a:extLst>
            <a:ext uri="{FF2B5EF4-FFF2-40B4-BE49-F238E27FC236}">
              <a16:creationId xmlns:a16="http://schemas.microsoft.com/office/drawing/2014/main" id="{DCB11B28-36EC-4F7B-90C6-E02A1E2D78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09" name="Text Box 588">
          <a:extLst>
            <a:ext uri="{FF2B5EF4-FFF2-40B4-BE49-F238E27FC236}">
              <a16:creationId xmlns:a16="http://schemas.microsoft.com/office/drawing/2014/main" id="{1F67FAA8-95C9-4F36-81BD-A951946D6E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0" name="Text Box 589">
          <a:extLst>
            <a:ext uri="{FF2B5EF4-FFF2-40B4-BE49-F238E27FC236}">
              <a16:creationId xmlns:a16="http://schemas.microsoft.com/office/drawing/2014/main" id="{232DB858-EC91-43D5-8143-701D141C8A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1" name="Text Box 590">
          <a:extLst>
            <a:ext uri="{FF2B5EF4-FFF2-40B4-BE49-F238E27FC236}">
              <a16:creationId xmlns:a16="http://schemas.microsoft.com/office/drawing/2014/main" id="{462E13A4-5520-463B-B96B-4E2000DC976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2" name="Text Box 591">
          <a:extLst>
            <a:ext uri="{FF2B5EF4-FFF2-40B4-BE49-F238E27FC236}">
              <a16:creationId xmlns:a16="http://schemas.microsoft.com/office/drawing/2014/main" id="{4A31171D-CCEB-4963-ADDA-9D27A96DAC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13" name="Text Box 592">
          <a:extLst>
            <a:ext uri="{FF2B5EF4-FFF2-40B4-BE49-F238E27FC236}">
              <a16:creationId xmlns:a16="http://schemas.microsoft.com/office/drawing/2014/main" id="{724C994C-13F4-4432-A873-332D94FBCE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4" name="Text Box 593">
          <a:extLst>
            <a:ext uri="{FF2B5EF4-FFF2-40B4-BE49-F238E27FC236}">
              <a16:creationId xmlns:a16="http://schemas.microsoft.com/office/drawing/2014/main" id="{15C25018-DC60-4CE3-97E9-7B8AFE5782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5" name="Text Box 594">
          <a:extLst>
            <a:ext uri="{FF2B5EF4-FFF2-40B4-BE49-F238E27FC236}">
              <a16:creationId xmlns:a16="http://schemas.microsoft.com/office/drawing/2014/main" id="{3D11F1F9-2180-4A79-B92D-B0A9E51249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6" name="Text Box 595">
          <a:extLst>
            <a:ext uri="{FF2B5EF4-FFF2-40B4-BE49-F238E27FC236}">
              <a16:creationId xmlns:a16="http://schemas.microsoft.com/office/drawing/2014/main" id="{02C68D38-233A-485C-A40B-EA746C32DA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7" name="Text Box 596">
          <a:extLst>
            <a:ext uri="{FF2B5EF4-FFF2-40B4-BE49-F238E27FC236}">
              <a16:creationId xmlns:a16="http://schemas.microsoft.com/office/drawing/2014/main" id="{372CE68D-00C3-4872-BB48-8CD97676FA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8" name="Text Box 597">
          <a:extLst>
            <a:ext uri="{FF2B5EF4-FFF2-40B4-BE49-F238E27FC236}">
              <a16:creationId xmlns:a16="http://schemas.microsoft.com/office/drawing/2014/main" id="{6E5DF151-7D1E-4DB3-9000-D5D703508C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19" name="Text Box 598">
          <a:extLst>
            <a:ext uri="{FF2B5EF4-FFF2-40B4-BE49-F238E27FC236}">
              <a16:creationId xmlns:a16="http://schemas.microsoft.com/office/drawing/2014/main" id="{9C5CC384-7C88-4BD4-8105-040669AD5C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0" name="Text Box 599">
          <a:extLst>
            <a:ext uri="{FF2B5EF4-FFF2-40B4-BE49-F238E27FC236}">
              <a16:creationId xmlns:a16="http://schemas.microsoft.com/office/drawing/2014/main" id="{9D029EB4-405D-4FDB-BA37-E9F6AED6FE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1" name="Text Box 600">
          <a:extLst>
            <a:ext uri="{FF2B5EF4-FFF2-40B4-BE49-F238E27FC236}">
              <a16:creationId xmlns:a16="http://schemas.microsoft.com/office/drawing/2014/main" id="{A440ADA7-BD6A-4781-AF2D-80E614DA9C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2" name="Text Box 601">
          <a:extLst>
            <a:ext uri="{FF2B5EF4-FFF2-40B4-BE49-F238E27FC236}">
              <a16:creationId xmlns:a16="http://schemas.microsoft.com/office/drawing/2014/main" id="{7FA5695E-2C76-4B63-9684-0531DCD34C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3" name="Text Box 602">
          <a:extLst>
            <a:ext uri="{FF2B5EF4-FFF2-40B4-BE49-F238E27FC236}">
              <a16:creationId xmlns:a16="http://schemas.microsoft.com/office/drawing/2014/main" id="{065D494A-E295-4302-81CC-E835E24FD1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4" name="Text Box 603">
          <a:extLst>
            <a:ext uri="{FF2B5EF4-FFF2-40B4-BE49-F238E27FC236}">
              <a16:creationId xmlns:a16="http://schemas.microsoft.com/office/drawing/2014/main" id="{7DEABC30-A86C-44D2-89B7-3940898A8A8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5" name="Text Box 604">
          <a:extLst>
            <a:ext uri="{FF2B5EF4-FFF2-40B4-BE49-F238E27FC236}">
              <a16:creationId xmlns:a16="http://schemas.microsoft.com/office/drawing/2014/main" id="{0F49FBB9-CC0E-4008-AD9B-0E6606C4B3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6" name="Text Box 605">
          <a:extLst>
            <a:ext uri="{FF2B5EF4-FFF2-40B4-BE49-F238E27FC236}">
              <a16:creationId xmlns:a16="http://schemas.microsoft.com/office/drawing/2014/main" id="{B2DDEE35-B3AC-427B-8663-36E6EE97ABC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7" name="Text Box 606">
          <a:extLst>
            <a:ext uri="{FF2B5EF4-FFF2-40B4-BE49-F238E27FC236}">
              <a16:creationId xmlns:a16="http://schemas.microsoft.com/office/drawing/2014/main" id="{CA5614CD-11E2-4DA1-A797-D328D0550C4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8" name="Text Box 607">
          <a:extLst>
            <a:ext uri="{FF2B5EF4-FFF2-40B4-BE49-F238E27FC236}">
              <a16:creationId xmlns:a16="http://schemas.microsoft.com/office/drawing/2014/main" id="{A168EAD1-8919-49CC-8BD1-D60C4B5B14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29" name="Text Box 608">
          <a:extLst>
            <a:ext uri="{FF2B5EF4-FFF2-40B4-BE49-F238E27FC236}">
              <a16:creationId xmlns:a16="http://schemas.microsoft.com/office/drawing/2014/main" id="{CD62A4FF-AE55-47E6-AA5F-5CC206281E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0" name="Text Box 609">
          <a:extLst>
            <a:ext uri="{FF2B5EF4-FFF2-40B4-BE49-F238E27FC236}">
              <a16:creationId xmlns:a16="http://schemas.microsoft.com/office/drawing/2014/main" id="{8D7088B0-BB84-4CA0-B293-4060DBF95B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1" name="Text Box 610">
          <a:extLst>
            <a:ext uri="{FF2B5EF4-FFF2-40B4-BE49-F238E27FC236}">
              <a16:creationId xmlns:a16="http://schemas.microsoft.com/office/drawing/2014/main" id="{B1CDFA9D-97AB-4523-B715-80B649F600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2" name="Text Box 611">
          <a:extLst>
            <a:ext uri="{FF2B5EF4-FFF2-40B4-BE49-F238E27FC236}">
              <a16:creationId xmlns:a16="http://schemas.microsoft.com/office/drawing/2014/main" id="{EFE60740-A7FB-454A-A833-1E88B578EA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3" name="Text Box 612">
          <a:extLst>
            <a:ext uri="{FF2B5EF4-FFF2-40B4-BE49-F238E27FC236}">
              <a16:creationId xmlns:a16="http://schemas.microsoft.com/office/drawing/2014/main" id="{191F359F-0BBB-4DBB-9FCE-69EDFD1C05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4" name="Text Box 613">
          <a:extLst>
            <a:ext uri="{FF2B5EF4-FFF2-40B4-BE49-F238E27FC236}">
              <a16:creationId xmlns:a16="http://schemas.microsoft.com/office/drawing/2014/main" id="{171610A6-B6D4-4846-B3FE-874BD52E19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5" name="Text Box 614">
          <a:extLst>
            <a:ext uri="{FF2B5EF4-FFF2-40B4-BE49-F238E27FC236}">
              <a16:creationId xmlns:a16="http://schemas.microsoft.com/office/drawing/2014/main" id="{8FC2B652-0EE8-4AEE-AC0B-8C2FD22F29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36" name="Text Box 615">
          <a:extLst>
            <a:ext uri="{FF2B5EF4-FFF2-40B4-BE49-F238E27FC236}">
              <a16:creationId xmlns:a16="http://schemas.microsoft.com/office/drawing/2014/main" id="{2928859C-BCB0-470D-BCAC-2A3DFB06D8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37" name="Text Box 616">
          <a:extLst>
            <a:ext uri="{FF2B5EF4-FFF2-40B4-BE49-F238E27FC236}">
              <a16:creationId xmlns:a16="http://schemas.microsoft.com/office/drawing/2014/main" id="{47E6AE67-6AE2-46B4-9469-25787AA450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38" name="Text Box 617">
          <a:extLst>
            <a:ext uri="{FF2B5EF4-FFF2-40B4-BE49-F238E27FC236}">
              <a16:creationId xmlns:a16="http://schemas.microsoft.com/office/drawing/2014/main" id="{9548EA13-7536-4D48-83F7-BDC2105566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39" name="Text Box 516">
          <a:extLst>
            <a:ext uri="{FF2B5EF4-FFF2-40B4-BE49-F238E27FC236}">
              <a16:creationId xmlns:a16="http://schemas.microsoft.com/office/drawing/2014/main" id="{7843E81C-42DC-4850-B0B8-1871E44700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0" name="Text Box 517">
          <a:extLst>
            <a:ext uri="{FF2B5EF4-FFF2-40B4-BE49-F238E27FC236}">
              <a16:creationId xmlns:a16="http://schemas.microsoft.com/office/drawing/2014/main" id="{5FA001A6-CB60-4DAD-AF9E-6AEF3A0B95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41" name="Text Box 518">
          <a:extLst>
            <a:ext uri="{FF2B5EF4-FFF2-40B4-BE49-F238E27FC236}">
              <a16:creationId xmlns:a16="http://schemas.microsoft.com/office/drawing/2014/main" id="{B73C554B-95C9-49F6-96FE-A4D053FD6B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2" name="Text Box 519">
          <a:extLst>
            <a:ext uri="{FF2B5EF4-FFF2-40B4-BE49-F238E27FC236}">
              <a16:creationId xmlns:a16="http://schemas.microsoft.com/office/drawing/2014/main" id="{DD147F06-B98E-4538-9EA7-B1947EC2D4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43" name="Text Box 520">
          <a:extLst>
            <a:ext uri="{FF2B5EF4-FFF2-40B4-BE49-F238E27FC236}">
              <a16:creationId xmlns:a16="http://schemas.microsoft.com/office/drawing/2014/main" id="{4391CDB8-13D3-4291-9067-AFD842224E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44" name="Text Box 521">
          <a:extLst>
            <a:ext uri="{FF2B5EF4-FFF2-40B4-BE49-F238E27FC236}">
              <a16:creationId xmlns:a16="http://schemas.microsoft.com/office/drawing/2014/main" id="{ABBE7F16-E46B-423E-9807-4BDA1C99DC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45" name="Text Box 522">
          <a:extLst>
            <a:ext uri="{FF2B5EF4-FFF2-40B4-BE49-F238E27FC236}">
              <a16:creationId xmlns:a16="http://schemas.microsoft.com/office/drawing/2014/main" id="{160E59C4-EFE8-4FCD-8403-084985A390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6" name="Text Box 523">
          <a:extLst>
            <a:ext uri="{FF2B5EF4-FFF2-40B4-BE49-F238E27FC236}">
              <a16:creationId xmlns:a16="http://schemas.microsoft.com/office/drawing/2014/main" id="{EE4324E1-C59A-43C6-845D-1E794B469C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7" name="Text Box 524">
          <a:extLst>
            <a:ext uri="{FF2B5EF4-FFF2-40B4-BE49-F238E27FC236}">
              <a16:creationId xmlns:a16="http://schemas.microsoft.com/office/drawing/2014/main" id="{0C0FE6B1-69FD-4978-844C-D014E47AD4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8" name="Text Box 525">
          <a:extLst>
            <a:ext uri="{FF2B5EF4-FFF2-40B4-BE49-F238E27FC236}">
              <a16:creationId xmlns:a16="http://schemas.microsoft.com/office/drawing/2014/main" id="{715D486C-BACE-4854-9F21-924CACA08E3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49" name="Text Box 526">
          <a:extLst>
            <a:ext uri="{FF2B5EF4-FFF2-40B4-BE49-F238E27FC236}">
              <a16:creationId xmlns:a16="http://schemas.microsoft.com/office/drawing/2014/main" id="{F7375B6E-E511-483A-952E-5BA7A03D70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0" name="Text Box 527">
          <a:extLst>
            <a:ext uri="{FF2B5EF4-FFF2-40B4-BE49-F238E27FC236}">
              <a16:creationId xmlns:a16="http://schemas.microsoft.com/office/drawing/2014/main" id="{5FE105C2-4925-4697-AEF0-1997B6CDFC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51" name="Text Box 528">
          <a:extLst>
            <a:ext uri="{FF2B5EF4-FFF2-40B4-BE49-F238E27FC236}">
              <a16:creationId xmlns:a16="http://schemas.microsoft.com/office/drawing/2014/main" id="{A5CED03B-7036-44FA-A0B1-BE40BEB0C3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2" name="Text Box 529">
          <a:extLst>
            <a:ext uri="{FF2B5EF4-FFF2-40B4-BE49-F238E27FC236}">
              <a16:creationId xmlns:a16="http://schemas.microsoft.com/office/drawing/2014/main" id="{EE83821D-E2CC-49FE-9419-654D56344A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3" name="Text Box 530">
          <a:extLst>
            <a:ext uri="{FF2B5EF4-FFF2-40B4-BE49-F238E27FC236}">
              <a16:creationId xmlns:a16="http://schemas.microsoft.com/office/drawing/2014/main" id="{BA6A2ACB-7468-480D-957B-FCE5E01A48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54" name="Text Box 531">
          <a:extLst>
            <a:ext uri="{FF2B5EF4-FFF2-40B4-BE49-F238E27FC236}">
              <a16:creationId xmlns:a16="http://schemas.microsoft.com/office/drawing/2014/main" id="{7F11FB34-430C-42D7-991E-49D5A60C2AB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5" name="Text Box 532">
          <a:extLst>
            <a:ext uri="{FF2B5EF4-FFF2-40B4-BE49-F238E27FC236}">
              <a16:creationId xmlns:a16="http://schemas.microsoft.com/office/drawing/2014/main" id="{2AAAF720-4AB2-4607-87E6-C9664E9A36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6" name="Text Box 533">
          <a:extLst>
            <a:ext uri="{FF2B5EF4-FFF2-40B4-BE49-F238E27FC236}">
              <a16:creationId xmlns:a16="http://schemas.microsoft.com/office/drawing/2014/main" id="{FDDEAE32-33E1-4CBA-B4E0-8B1964A6E8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7" name="Text Box 534">
          <a:extLst>
            <a:ext uri="{FF2B5EF4-FFF2-40B4-BE49-F238E27FC236}">
              <a16:creationId xmlns:a16="http://schemas.microsoft.com/office/drawing/2014/main" id="{8560D5B8-3CC9-4766-9DCB-58C9B7A8E5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58" name="Text Box 535">
          <a:extLst>
            <a:ext uri="{FF2B5EF4-FFF2-40B4-BE49-F238E27FC236}">
              <a16:creationId xmlns:a16="http://schemas.microsoft.com/office/drawing/2014/main" id="{7425E3AD-D5F4-44B0-BE45-FFEB242E07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59" name="Text Box 536">
          <a:extLst>
            <a:ext uri="{FF2B5EF4-FFF2-40B4-BE49-F238E27FC236}">
              <a16:creationId xmlns:a16="http://schemas.microsoft.com/office/drawing/2014/main" id="{CA2B4B12-3883-4426-91F7-4388CBEAF0C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0" name="Text Box 537">
          <a:extLst>
            <a:ext uri="{FF2B5EF4-FFF2-40B4-BE49-F238E27FC236}">
              <a16:creationId xmlns:a16="http://schemas.microsoft.com/office/drawing/2014/main" id="{D61E68AE-B1C8-43A7-9A19-9B7DB0F5C1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61" name="Text Box 538">
          <a:extLst>
            <a:ext uri="{FF2B5EF4-FFF2-40B4-BE49-F238E27FC236}">
              <a16:creationId xmlns:a16="http://schemas.microsoft.com/office/drawing/2014/main" id="{888686E8-9893-44CC-824F-27A4B6F4D0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62" name="Text Box 539">
          <a:extLst>
            <a:ext uri="{FF2B5EF4-FFF2-40B4-BE49-F238E27FC236}">
              <a16:creationId xmlns:a16="http://schemas.microsoft.com/office/drawing/2014/main" id="{366CE168-7719-41F7-980B-7F6793D140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3" name="Text Box 540">
          <a:extLst>
            <a:ext uri="{FF2B5EF4-FFF2-40B4-BE49-F238E27FC236}">
              <a16:creationId xmlns:a16="http://schemas.microsoft.com/office/drawing/2014/main" id="{253CD139-B2D2-4194-9A0B-132EB04F51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4" name="Text Box 541">
          <a:extLst>
            <a:ext uri="{FF2B5EF4-FFF2-40B4-BE49-F238E27FC236}">
              <a16:creationId xmlns:a16="http://schemas.microsoft.com/office/drawing/2014/main" id="{0D0A8376-B632-4B42-B0F4-368F5A2B53B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5" name="Text Box 542">
          <a:extLst>
            <a:ext uri="{FF2B5EF4-FFF2-40B4-BE49-F238E27FC236}">
              <a16:creationId xmlns:a16="http://schemas.microsoft.com/office/drawing/2014/main" id="{F20F4E54-8A0D-4E37-9D4A-77C80E37F2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66" name="Text Box 543">
          <a:extLst>
            <a:ext uri="{FF2B5EF4-FFF2-40B4-BE49-F238E27FC236}">
              <a16:creationId xmlns:a16="http://schemas.microsoft.com/office/drawing/2014/main" id="{C14E1E67-1511-4E31-8895-9E70C43E77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7" name="Text Box 544">
          <a:extLst>
            <a:ext uri="{FF2B5EF4-FFF2-40B4-BE49-F238E27FC236}">
              <a16:creationId xmlns:a16="http://schemas.microsoft.com/office/drawing/2014/main" id="{286B0E18-7BDF-4578-9185-D11D9F0754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8" name="Text Box 545">
          <a:extLst>
            <a:ext uri="{FF2B5EF4-FFF2-40B4-BE49-F238E27FC236}">
              <a16:creationId xmlns:a16="http://schemas.microsoft.com/office/drawing/2014/main" id="{CF4ADF15-5C85-41D4-8C99-6DA6831030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69" name="Text Box 546">
          <a:extLst>
            <a:ext uri="{FF2B5EF4-FFF2-40B4-BE49-F238E27FC236}">
              <a16:creationId xmlns:a16="http://schemas.microsoft.com/office/drawing/2014/main" id="{99D64ED8-9F8E-45D0-B81D-B11BD39561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0" name="Text Box 547">
          <a:extLst>
            <a:ext uri="{FF2B5EF4-FFF2-40B4-BE49-F238E27FC236}">
              <a16:creationId xmlns:a16="http://schemas.microsoft.com/office/drawing/2014/main" id="{4096234B-AB0C-4D85-ABB4-26B99995AB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1" name="Text Box 548">
          <a:extLst>
            <a:ext uri="{FF2B5EF4-FFF2-40B4-BE49-F238E27FC236}">
              <a16:creationId xmlns:a16="http://schemas.microsoft.com/office/drawing/2014/main" id="{3BD4D3D2-1BB0-4853-8A82-564B056D53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2" name="Text Box 549">
          <a:extLst>
            <a:ext uri="{FF2B5EF4-FFF2-40B4-BE49-F238E27FC236}">
              <a16:creationId xmlns:a16="http://schemas.microsoft.com/office/drawing/2014/main" id="{500BD171-86B2-4EB0-82A1-B6B5B150B0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3" name="Text Box 550">
          <a:extLst>
            <a:ext uri="{FF2B5EF4-FFF2-40B4-BE49-F238E27FC236}">
              <a16:creationId xmlns:a16="http://schemas.microsoft.com/office/drawing/2014/main" id="{1ED7F26D-4CAB-4EC8-83E5-6F5838745E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4" name="Text Box 551">
          <a:extLst>
            <a:ext uri="{FF2B5EF4-FFF2-40B4-BE49-F238E27FC236}">
              <a16:creationId xmlns:a16="http://schemas.microsoft.com/office/drawing/2014/main" id="{CA58F5D5-33A0-44ED-9DCC-2C890A4084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5" name="Text Box 552">
          <a:extLst>
            <a:ext uri="{FF2B5EF4-FFF2-40B4-BE49-F238E27FC236}">
              <a16:creationId xmlns:a16="http://schemas.microsoft.com/office/drawing/2014/main" id="{74022161-B838-4CB1-8134-88B368C97F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6" name="Text Box 553">
          <a:extLst>
            <a:ext uri="{FF2B5EF4-FFF2-40B4-BE49-F238E27FC236}">
              <a16:creationId xmlns:a16="http://schemas.microsoft.com/office/drawing/2014/main" id="{5FA5E1A6-91F8-4F3D-9412-80D056931CC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7" name="Text Box 554">
          <a:extLst>
            <a:ext uri="{FF2B5EF4-FFF2-40B4-BE49-F238E27FC236}">
              <a16:creationId xmlns:a16="http://schemas.microsoft.com/office/drawing/2014/main" id="{4B465D72-3F2D-4763-9C26-687CC8482F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8" name="Text Box 555">
          <a:extLst>
            <a:ext uri="{FF2B5EF4-FFF2-40B4-BE49-F238E27FC236}">
              <a16:creationId xmlns:a16="http://schemas.microsoft.com/office/drawing/2014/main" id="{DF1DAA2F-BBFC-4B7D-AF61-3884B7C115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79" name="Text Box 556">
          <a:extLst>
            <a:ext uri="{FF2B5EF4-FFF2-40B4-BE49-F238E27FC236}">
              <a16:creationId xmlns:a16="http://schemas.microsoft.com/office/drawing/2014/main" id="{67C34A67-B851-478A-9A8A-8248C4B6E4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0" name="Text Box 557">
          <a:extLst>
            <a:ext uri="{FF2B5EF4-FFF2-40B4-BE49-F238E27FC236}">
              <a16:creationId xmlns:a16="http://schemas.microsoft.com/office/drawing/2014/main" id="{E3631396-FCDD-4FE5-A160-C2B717BFAB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1" name="Text Box 558">
          <a:extLst>
            <a:ext uri="{FF2B5EF4-FFF2-40B4-BE49-F238E27FC236}">
              <a16:creationId xmlns:a16="http://schemas.microsoft.com/office/drawing/2014/main" id="{C7339F16-EA49-4877-A602-440E0A1A01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2" name="Text Box 559">
          <a:extLst>
            <a:ext uri="{FF2B5EF4-FFF2-40B4-BE49-F238E27FC236}">
              <a16:creationId xmlns:a16="http://schemas.microsoft.com/office/drawing/2014/main" id="{6F2F846F-1565-42D6-A849-D7BE2B9CBC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3" name="Text Box 560">
          <a:extLst>
            <a:ext uri="{FF2B5EF4-FFF2-40B4-BE49-F238E27FC236}">
              <a16:creationId xmlns:a16="http://schemas.microsoft.com/office/drawing/2014/main" id="{2A508CB4-63C4-4A2B-8726-07AA738602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4" name="Text Box 561">
          <a:extLst>
            <a:ext uri="{FF2B5EF4-FFF2-40B4-BE49-F238E27FC236}">
              <a16:creationId xmlns:a16="http://schemas.microsoft.com/office/drawing/2014/main" id="{6AC2DEFC-C8B3-4DAE-9615-3357D2F0FE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5" name="Text Box 562">
          <a:extLst>
            <a:ext uri="{FF2B5EF4-FFF2-40B4-BE49-F238E27FC236}">
              <a16:creationId xmlns:a16="http://schemas.microsoft.com/office/drawing/2014/main" id="{029B6636-4C8F-4AB7-A067-799A83012B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6" name="Text Box 563">
          <a:extLst>
            <a:ext uri="{FF2B5EF4-FFF2-40B4-BE49-F238E27FC236}">
              <a16:creationId xmlns:a16="http://schemas.microsoft.com/office/drawing/2014/main" id="{69E1C4BF-C3BF-4C24-80D1-1EE8B0AE52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7" name="Text Box 564">
          <a:extLst>
            <a:ext uri="{FF2B5EF4-FFF2-40B4-BE49-F238E27FC236}">
              <a16:creationId xmlns:a16="http://schemas.microsoft.com/office/drawing/2014/main" id="{6D724C0B-2219-45D4-A810-BA6775BD87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8" name="Text Box 565">
          <a:extLst>
            <a:ext uri="{FF2B5EF4-FFF2-40B4-BE49-F238E27FC236}">
              <a16:creationId xmlns:a16="http://schemas.microsoft.com/office/drawing/2014/main" id="{DC8C292A-8B41-4734-8939-B3DBB57009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89" name="Text Box 566">
          <a:extLst>
            <a:ext uri="{FF2B5EF4-FFF2-40B4-BE49-F238E27FC236}">
              <a16:creationId xmlns:a16="http://schemas.microsoft.com/office/drawing/2014/main" id="{5CE40B87-9C6A-4CF0-8708-77824B5893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0" name="Text Box 567">
          <a:extLst>
            <a:ext uri="{FF2B5EF4-FFF2-40B4-BE49-F238E27FC236}">
              <a16:creationId xmlns:a16="http://schemas.microsoft.com/office/drawing/2014/main" id="{B96C024A-5AC7-4AE2-A32F-6EF30D80B2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791" name="Text Box 568">
          <a:extLst>
            <a:ext uri="{FF2B5EF4-FFF2-40B4-BE49-F238E27FC236}">
              <a16:creationId xmlns:a16="http://schemas.microsoft.com/office/drawing/2014/main" id="{1B2DEEA4-C119-4085-A85D-3894B49384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2" name="Text Box 569">
          <a:extLst>
            <a:ext uri="{FF2B5EF4-FFF2-40B4-BE49-F238E27FC236}">
              <a16:creationId xmlns:a16="http://schemas.microsoft.com/office/drawing/2014/main" id="{A4246A42-211C-4A18-8941-83F48ABF2B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93" name="Text Box 570">
          <a:extLst>
            <a:ext uri="{FF2B5EF4-FFF2-40B4-BE49-F238E27FC236}">
              <a16:creationId xmlns:a16="http://schemas.microsoft.com/office/drawing/2014/main" id="{AAB44DCA-9E07-4859-9354-066C920EEB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794" name="Text Box 571">
          <a:extLst>
            <a:ext uri="{FF2B5EF4-FFF2-40B4-BE49-F238E27FC236}">
              <a16:creationId xmlns:a16="http://schemas.microsoft.com/office/drawing/2014/main" id="{716B5496-4F9C-4C4A-8CDD-C557C8FBC4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5" name="Text Box 572">
          <a:extLst>
            <a:ext uri="{FF2B5EF4-FFF2-40B4-BE49-F238E27FC236}">
              <a16:creationId xmlns:a16="http://schemas.microsoft.com/office/drawing/2014/main" id="{46826A6C-865E-43F9-9777-11ECFDAD6E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6" name="Text Box 573">
          <a:extLst>
            <a:ext uri="{FF2B5EF4-FFF2-40B4-BE49-F238E27FC236}">
              <a16:creationId xmlns:a16="http://schemas.microsoft.com/office/drawing/2014/main" id="{4151A8B7-533E-41CD-9FAC-8A170A5742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7" name="Text Box 574">
          <a:extLst>
            <a:ext uri="{FF2B5EF4-FFF2-40B4-BE49-F238E27FC236}">
              <a16:creationId xmlns:a16="http://schemas.microsoft.com/office/drawing/2014/main" id="{AA937229-858F-4443-8BAA-995348DA313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8" name="Text Box 575">
          <a:extLst>
            <a:ext uri="{FF2B5EF4-FFF2-40B4-BE49-F238E27FC236}">
              <a16:creationId xmlns:a16="http://schemas.microsoft.com/office/drawing/2014/main" id="{1B333B26-4735-4F61-AD4F-1FEA739D4F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799" name="Text Box 576">
          <a:extLst>
            <a:ext uri="{FF2B5EF4-FFF2-40B4-BE49-F238E27FC236}">
              <a16:creationId xmlns:a16="http://schemas.microsoft.com/office/drawing/2014/main" id="{B208F0B6-F227-4942-9DC3-8C53C2E389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00" name="Text Box 577">
          <a:extLst>
            <a:ext uri="{FF2B5EF4-FFF2-40B4-BE49-F238E27FC236}">
              <a16:creationId xmlns:a16="http://schemas.microsoft.com/office/drawing/2014/main" id="{61BCF4DB-D872-44D6-8BE7-B75E6F8328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1" name="Text Box 578">
          <a:extLst>
            <a:ext uri="{FF2B5EF4-FFF2-40B4-BE49-F238E27FC236}">
              <a16:creationId xmlns:a16="http://schemas.microsoft.com/office/drawing/2014/main" id="{ED747333-BE6F-4FA5-B773-E3AF439602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2" name="Text Box 579">
          <a:extLst>
            <a:ext uri="{FF2B5EF4-FFF2-40B4-BE49-F238E27FC236}">
              <a16:creationId xmlns:a16="http://schemas.microsoft.com/office/drawing/2014/main" id="{F5A921A4-C6EE-4152-A08C-40AA87DC77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03" name="Text Box 580">
          <a:extLst>
            <a:ext uri="{FF2B5EF4-FFF2-40B4-BE49-F238E27FC236}">
              <a16:creationId xmlns:a16="http://schemas.microsoft.com/office/drawing/2014/main" id="{DE12B0DC-8AB1-4A61-9B6E-4592A0A7EF1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4" name="Text Box 581">
          <a:extLst>
            <a:ext uri="{FF2B5EF4-FFF2-40B4-BE49-F238E27FC236}">
              <a16:creationId xmlns:a16="http://schemas.microsoft.com/office/drawing/2014/main" id="{25CBF8EF-60BC-440B-959A-C01FB2197A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5" name="Text Box 582">
          <a:extLst>
            <a:ext uri="{FF2B5EF4-FFF2-40B4-BE49-F238E27FC236}">
              <a16:creationId xmlns:a16="http://schemas.microsoft.com/office/drawing/2014/main" id="{1622B094-F7FF-431D-9C14-B6F26077E7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6" name="Text Box 583">
          <a:extLst>
            <a:ext uri="{FF2B5EF4-FFF2-40B4-BE49-F238E27FC236}">
              <a16:creationId xmlns:a16="http://schemas.microsoft.com/office/drawing/2014/main" id="{A74CBF0F-2368-4FDB-BA99-048ABABE96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07" name="Text Box 584">
          <a:extLst>
            <a:ext uri="{FF2B5EF4-FFF2-40B4-BE49-F238E27FC236}">
              <a16:creationId xmlns:a16="http://schemas.microsoft.com/office/drawing/2014/main" id="{2BDAFC95-3BA3-41C3-A710-E6C72CBC04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8" name="Text Box 585">
          <a:extLst>
            <a:ext uri="{FF2B5EF4-FFF2-40B4-BE49-F238E27FC236}">
              <a16:creationId xmlns:a16="http://schemas.microsoft.com/office/drawing/2014/main" id="{C6F32936-C925-4C48-B2C2-91093099C1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09" name="Text Box 586">
          <a:extLst>
            <a:ext uri="{FF2B5EF4-FFF2-40B4-BE49-F238E27FC236}">
              <a16:creationId xmlns:a16="http://schemas.microsoft.com/office/drawing/2014/main" id="{503012F8-4D7B-40A4-82EA-3EEBD18795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10" name="Text Box 587">
          <a:extLst>
            <a:ext uri="{FF2B5EF4-FFF2-40B4-BE49-F238E27FC236}">
              <a16:creationId xmlns:a16="http://schemas.microsoft.com/office/drawing/2014/main" id="{B21BC2AF-BC20-4E79-8521-0D58A429C7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11" name="Text Box 588">
          <a:extLst>
            <a:ext uri="{FF2B5EF4-FFF2-40B4-BE49-F238E27FC236}">
              <a16:creationId xmlns:a16="http://schemas.microsoft.com/office/drawing/2014/main" id="{837A0C39-09B4-47F7-9734-24FAB3FDF4E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2" name="Text Box 589">
          <a:extLst>
            <a:ext uri="{FF2B5EF4-FFF2-40B4-BE49-F238E27FC236}">
              <a16:creationId xmlns:a16="http://schemas.microsoft.com/office/drawing/2014/main" id="{8A0AA7D7-EEBE-4DDD-8C4F-CA3C5D60089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3" name="Text Box 590">
          <a:extLst>
            <a:ext uri="{FF2B5EF4-FFF2-40B4-BE49-F238E27FC236}">
              <a16:creationId xmlns:a16="http://schemas.microsoft.com/office/drawing/2014/main" id="{7A05D2E8-B618-419E-95E7-ECAC600194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4" name="Text Box 591">
          <a:extLst>
            <a:ext uri="{FF2B5EF4-FFF2-40B4-BE49-F238E27FC236}">
              <a16:creationId xmlns:a16="http://schemas.microsoft.com/office/drawing/2014/main" id="{781E0483-653D-4270-8925-A3FDB784C1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815" name="Text Box 592">
          <a:extLst>
            <a:ext uri="{FF2B5EF4-FFF2-40B4-BE49-F238E27FC236}">
              <a16:creationId xmlns:a16="http://schemas.microsoft.com/office/drawing/2014/main" id="{C4767846-F82D-4025-97AA-C93DFB7586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6" name="Text Box 593">
          <a:extLst>
            <a:ext uri="{FF2B5EF4-FFF2-40B4-BE49-F238E27FC236}">
              <a16:creationId xmlns:a16="http://schemas.microsoft.com/office/drawing/2014/main" id="{37F4D16D-B749-4A34-AD29-26A3CC69A3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7" name="Text Box 594">
          <a:extLst>
            <a:ext uri="{FF2B5EF4-FFF2-40B4-BE49-F238E27FC236}">
              <a16:creationId xmlns:a16="http://schemas.microsoft.com/office/drawing/2014/main" id="{F8DE4FA9-9BD3-4DA5-92CA-30E0AC8CEE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8" name="Text Box 595">
          <a:extLst>
            <a:ext uri="{FF2B5EF4-FFF2-40B4-BE49-F238E27FC236}">
              <a16:creationId xmlns:a16="http://schemas.microsoft.com/office/drawing/2014/main" id="{621CF4DB-9B0B-4EAC-B929-1020F2A738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19" name="Text Box 596">
          <a:extLst>
            <a:ext uri="{FF2B5EF4-FFF2-40B4-BE49-F238E27FC236}">
              <a16:creationId xmlns:a16="http://schemas.microsoft.com/office/drawing/2014/main" id="{B0B68A0E-D214-46AC-B1F8-6BF2E53714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0" name="Text Box 597">
          <a:extLst>
            <a:ext uri="{FF2B5EF4-FFF2-40B4-BE49-F238E27FC236}">
              <a16:creationId xmlns:a16="http://schemas.microsoft.com/office/drawing/2014/main" id="{194EB8C4-7B7F-4791-A759-352622019E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1" name="Text Box 598">
          <a:extLst>
            <a:ext uri="{FF2B5EF4-FFF2-40B4-BE49-F238E27FC236}">
              <a16:creationId xmlns:a16="http://schemas.microsoft.com/office/drawing/2014/main" id="{A54495A6-D6DF-415A-8A07-6101C53F76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2" name="Text Box 599">
          <a:extLst>
            <a:ext uri="{FF2B5EF4-FFF2-40B4-BE49-F238E27FC236}">
              <a16:creationId xmlns:a16="http://schemas.microsoft.com/office/drawing/2014/main" id="{01A76146-52A8-4957-811F-02D441E107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3" name="Text Box 600">
          <a:extLst>
            <a:ext uri="{FF2B5EF4-FFF2-40B4-BE49-F238E27FC236}">
              <a16:creationId xmlns:a16="http://schemas.microsoft.com/office/drawing/2014/main" id="{EF76011C-BE1A-4F8E-93B9-E82F4B9D1B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4" name="Text Box 601">
          <a:extLst>
            <a:ext uri="{FF2B5EF4-FFF2-40B4-BE49-F238E27FC236}">
              <a16:creationId xmlns:a16="http://schemas.microsoft.com/office/drawing/2014/main" id="{11E8238F-14EE-418B-A387-65381A861A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5" name="Text Box 602">
          <a:extLst>
            <a:ext uri="{FF2B5EF4-FFF2-40B4-BE49-F238E27FC236}">
              <a16:creationId xmlns:a16="http://schemas.microsoft.com/office/drawing/2014/main" id="{4D5A7393-431D-452E-ACBF-7702B978FD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6" name="Text Box 603">
          <a:extLst>
            <a:ext uri="{FF2B5EF4-FFF2-40B4-BE49-F238E27FC236}">
              <a16:creationId xmlns:a16="http://schemas.microsoft.com/office/drawing/2014/main" id="{16F14F9D-E4EB-40EB-B222-968C175911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7" name="Text Box 604">
          <a:extLst>
            <a:ext uri="{FF2B5EF4-FFF2-40B4-BE49-F238E27FC236}">
              <a16:creationId xmlns:a16="http://schemas.microsoft.com/office/drawing/2014/main" id="{FB324476-9BC0-4CC6-85DB-8BC9C2D4A3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8" name="Text Box 605">
          <a:extLst>
            <a:ext uri="{FF2B5EF4-FFF2-40B4-BE49-F238E27FC236}">
              <a16:creationId xmlns:a16="http://schemas.microsoft.com/office/drawing/2014/main" id="{BE0220F5-FA0C-4E5E-9F80-F462244B33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29" name="Text Box 606">
          <a:extLst>
            <a:ext uri="{FF2B5EF4-FFF2-40B4-BE49-F238E27FC236}">
              <a16:creationId xmlns:a16="http://schemas.microsoft.com/office/drawing/2014/main" id="{C61F26DE-6DAD-49DF-B8B8-1D0AC00EA5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0" name="Text Box 607">
          <a:extLst>
            <a:ext uri="{FF2B5EF4-FFF2-40B4-BE49-F238E27FC236}">
              <a16:creationId xmlns:a16="http://schemas.microsoft.com/office/drawing/2014/main" id="{D366AAA2-018C-49B9-BFA3-A852847711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1" name="Text Box 608">
          <a:extLst>
            <a:ext uri="{FF2B5EF4-FFF2-40B4-BE49-F238E27FC236}">
              <a16:creationId xmlns:a16="http://schemas.microsoft.com/office/drawing/2014/main" id="{EDAFE247-DCA5-4335-8730-B951802A22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2" name="Text Box 609">
          <a:extLst>
            <a:ext uri="{FF2B5EF4-FFF2-40B4-BE49-F238E27FC236}">
              <a16:creationId xmlns:a16="http://schemas.microsoft.com/office/drawing/2014/main" id="{ADD8CCA1-76FD-4027-ABC4-9F20139F15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3" name="Text Box 610">
          <a:extLst>
            <a:ext uri="{FF2B5EF4-FFF2-40B4-BE49-F238E27FC236}">
              <a16:creationId xmlns:a16="http://schemas.microsoft.com/office/drawing/2014/main" id="{D3A9E913-5602-4872-9FD7-A356DC649A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4" name="Text Box 611">
          <a:extLst>
            <a:ext uri="{FF2B5EF4-FFF2-40B4-BE49-F238E27FC236}">
              <a16:creationId xmlns:a16="http://schemas.microsoft.com/office/drawing/2014/main" id="{AC9F80F3-2A26-4686-8603-5EDD7B140F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5" name="Text Box 612">
          <a:extLst>
            <a:ext uri="{FF2B5EF4-FFF2-40B4-BE49-F238E27FC236}">
              <a16:creationId xmlns:a16="http://schemas.microsoft.com/office/drawing/2014/main" id="{B1325E57-42B6-4547-BBFE-5B34035E07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6" name="Text Box 613">
          <a:extLst>
            <a:ext uri="{FF2B5EF4-FFF2-40B4-BE49-F238E27FC236}">
              <a16:creationId xmlns:a16="http://schemas.microsoft.com/office/drawing/2014/main" id="{A05E5C2B-292C-4917-8C37-41BFE873681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37" name="Text Box 614">
          <a:extLst>
            <a:ext uri="{FF2B5EF4-FFF2-40B4-BE49-F238E27FC236}">
              <a16:creationId xmlns:a16="http://schemas.microsoft.com/office/drawing/2014/main" id="{3E45BE23-4EFA-40FF-8C09-C4AF91CFBC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38" name="Text Box 615">
          <a:extLst>
            <a:ext uri="{FF2B5EF4-FFF2-40B4-BE49-F238E27FC236}">
              <a16:creationId xmlns:a16="http://schemas.microsoft.com/office/drawing/2014/main" id="{46D1F755-F599-4C5F-96A2-B7995D9EE9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39" name="Text Box 616">
          <a:extLst>
            <a:ext uri="{FF2B5EF4-FFF2-40B4-BE49-F238E27FC236}">
              <a16:creationId xmlns:a16="http://schemas.microsoft.com/office/drawing/2014/main" id="{DA24233F-43E3-4B3D-BE53-7EB9A3C6C0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0" name="Text Box 617">
          <a:extLst>
            <a:ext uri="{FF2B5EF4-FFF2-40B4-BE49-F238E27FC236}">
              <a16:creationId xmlns:a16="http://schemas.microsoft.com/office/drawing/2014/main" id="{A06ACABF-C2C6-45E5-BBBC-6B858F74DD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841" name="Text Box 485">
          <a:extLst>
            <a:ext uri="{FF2B5EF4-FFF2-40B4-BE49-F238E27FC236}">
              <a16:creationId xmlns:a16="http://schemas.microsoft.com/office/drawing/2014/main" id="{7A550758-F359-4A0D-9466-09A94BB02D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842" name="Text Box 486">
          <a:extLst>
            <a:ext uri="{FF2B5EF4-FFF2-40B4-BE49-F238E27FC236}">
              <a16:creationId xmlns:a16="http://schemas.microsoft.com/office/drawing/2014/main" id="{C60151EC-4379-4399-AE2D-3D882040C0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843" name="Text Box 487">
          <a:extLst>
            <a:ext uri="{FF2B5EF4-FFF2-40B4-BE49-F238E27FC236}">
              <a16:creationId xmlns:a16="http://schemas.microsoft.com/office/drawing/2014/main" id="{849769D9-CEC8-44F4-9A6E-6BA7812E37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85725</xdr:rowOff>
    </xdr:to>
    <xdr:sp macro="" textlink="">
      <xdr:nvSpPr>
        <xdr:cNvPr id="1844" name="Text Box 488">
          <a:extLst>
            <a:ext uri="{FF2B5EF4-FFF2-40B4-BE49-F238E27FC236}">
              <a16:creationId xmlns:a16="http://schemas.microsoft.com/office/drawing/2014/main" id="{04D6E886-CA6E-4EBE-A061-6ECBB8C4CF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5" name="Text Box 415">
          <a:extLst>
            <a:ext uri="{FF2B5EF4-FFF2-40B4-BE49-F238E27FC236}">
              <a16:creationId xmlns:a16="http://schemas.microsoft.com/office/drawing/2014/main" id="{D3444873-2C6B-47A3-9967-FDEDD9BDA31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6" name="Text Box 416">
          <a:extLst>
            <a:ext uri="{FF2B5EF4-FFF2-40B4-BE49-F238E27FC236}">
              <a16:creationId xmlns:a16="http://schemas.microsoft.com/office/drawing/2014/main" id="{6F037423-5E76-430A-B357-BAC7C47CC7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7" name="Text Box 417">
          <a:extLst>
            <a:ext uri="{FF2B5EF4-FFF2-40B4-BE49-F238E27FC236}">
              <a16:creationId xmlns:a16="http://schemas.microsoft.com/office/drawing/2014/main" id="{0ED0D45B-DEFA-4E0E-85EC-FF17DB65A9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8" name="Text Box 418">
          <a:extLst>
            <a:ext uri="{FF2B5EF4-FFF2-40B4-BE49-F238E27FC236}">
              <a16:creationId xmlns:a16="http://schemas.microsoft.com/office/drawing/2014/main" id="{07D2A397-955D-48B6-9619-908C01D0A6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49" name="Text Box 419">
          <a:extLst>
            <a:ext uri="{FF2B5EF4-FFF2-40B4-BE49-F238E27FC236}">
              <a16:creationId xmlns:a16="http://schemas.microsoft.com/office/drawing/2014/main" id="{3E4F2007-BE3A-4F8C-85CF-53B5B3E3BC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0" name="Text Box 420">
          <a:extLst>
            <a:ext uri="{FF2B5EF4-FFF2-40B4-BE49-F238E27FC236}">
              <a16:creationId xmlns:a16="http://schemas.microsoft.com/office/drawing/2014/main" id="{EA0DCC8A-5766-4FA5-A4A1-D35E4437C7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1" name="Text Box 421">
          <a:extLst>
            <a:ext uri="{FF2B5EF4-FFF2-40B4-BE49-F238E27FC236}">
              <a16:creationId xmlns:a16="http://schemas.microsoft.com/office/drawing/2014/main" id="{3CC28AF1-FE6A-4F0F-AF22-4BBE9B85BD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2" name="Text Box 422">
          <a:extLst>
            <a:ext uri="{FF2B5EF4-FFF2-40B4-BE49-F238E27FC236}">
              <a16:creationId xmlns:a16="http://schemas.microsoft.com/office/drawing/2014/main" id="{193F55B5-555B-45E2-9C76-2ACB25FF14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3" name="Text Box 423">
          <a:extLst>
            <a:ext uri="{FF2B5EF4-FFF2-40B4-BE49-F238E27FC236}">
              <a16:creationId xmlns:a16="http://schemas.microsoft.com/office/drawing/2014/main" id="{8CECA179-B240-427A-8A8C-3D77B30CF34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4" name="Text Box 424">
          <a:extLst>
            <a:ext uri="{FF2B5EF4-FFF2-40B4-BE49-F238E27FC236}">
              <a16:creationId xmlns:a16="http://schemas.microsoft.com/office/drawing/2014/main" id="{AD949D5A-2529-4BBF-9D95-2DA48E2A396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5" name="Text Box 425">
          <a:extLst>
            <a:ext uri="{FF2B5EF4-FFF2-40B4-BE49-F238E27FC236}">
              <a16:creationId xmlns:a16="http://schemas.microsoft.com/office/drawing/2014/main" id="{6A37B010-7B6C-4BD5-9AAE-BB6954AC88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6" name="Text Box 426">
          <a:extLst>
            <a:ext uri="{FF2B5EF4-FFF2-40B4-BE49-F238E27FC236}">
              <a16:creationId xmlns:a16="http://schemas.microsoft.com/office/drawing/2014/main" id="{DE96E11E-F32A-4A15-AED8-65F65D0BE5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7" name="Text Box 427">
          <a:extLst>
            <a:ext uri="{FF2B5EF4-FFF2-40B4-BE49-F238E27FC236}">
              <a16:creationId xmlns:a16="http://schemas.microsoft.com/office/drawing/2014/main" id="{4149E860-3B79-4293-A178-8F8C3F6880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8" name="Text Box 428">
          <a:extLst>
            <a:ext uri="{FF2B5EF4-FFF2-40B4-BE49-F238E27FC236}">
              <a16:creationId xmlns:a16="http://schemas.microsoft.com/office/drawing/2014/main" id="{E522B6E8-1B7D-4A11-A2C4-500BCD216B9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59" name="Text Box 429">
          <a:extLst>
            <a:ext uri="{FF2B5EF4-FFF2-40B4-BE49-F238E27FC236}">
              <a16:creationId xmlns:a16="http://schemas.microsoft.com/office/drawing/2014/main" id="{A2BE4FE6-FB3E-4064-BA05-82EA0279A7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0" name="Text Box 430">
          <a:extLst>
            <a:ext uri="{FF2B5EF4-FFF2-40B4-BE49-F238E27FC236}">
              <a16:creationId xmlns:a16="http://schemas.microsoft.com/office/drawing/2014/main" id="{F0F29957-296E-4436-B511-A416592F26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1" name="Text Box 431">
          <a:extLst>
            <a:ext uri="{FF2B5EF4-FFF2-40B4-BE49-F238E27FC236}">
              <a16:creationId xmlns:a16="http://schemas.microsoft.com/office/drawing/2014/main" id="{5A7D0438-2736-422B-A349-C671693D42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2" name="Text Box 432">
          <a:extLst>
            <a:ext uri="{FF2B5EF4-FFF2-40B4-BE49-F238E27FC236}">
              <a16:creationId xmlns:a16="http://schemas.microsoft.com/office/drawing/2014/main" id="{E4780429-10C2-4E31-9624-E9CA1C244B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3" name="Text Box 433">
          <a:extLst>
            <a:ext uri="{FF2B5EF4-FFF2-40B4-BE49-F238E27FC236}">
              <a16:creationId xmlns:a16="http://schemas.microsoft.com/office/drawing/2014/main" id="{0DD72BA8-3FDC-4485-828D-BB3E2050AA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4" name="Text Box 434">
          <a:extLst>
            <a:ext uri="{FF2B5EF4-FFF2-40B4-BE49-F238E27FC236}">
              <a16:creationId xmlns:a16="http://schemas.microsoft.com/office/drawing/2014/main" id="{EB55A296-3C78-4803-8665-1CF35C512F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5" name="Text Box 435">
          <a:extLst>
            <a:ext uri="{FF2B5EF4-FFF2-40B4-BE49-F238E27FC236}">
              <a16:creationId xmlns:a16="http://schemas.microsoft.com/office/drawing/2014/main" id="{1B719677-BC85-4E5C-AD7B-0C9E5803DD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6" name="Text Box 436">
          <a:extLst>
            <a:ext uri="{FF2B5EF4-FFF2-40B4-BE49-F238E27FC236}">
              <a16:creationId xmlns:a16="http://schemas.microsoft.com/office/drawing/2014/main" id="{2BAAF3CD-6491-49BC-809E-9F6FF3D97D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7" name="Text Box 437">
          <a:extLst>
            <a:ext uri="{FF2B5EF4-FFF2-40B4-BE49-F238E27FC236}">
              <a16:creationId xmlns:a16="http://schemas.microsoft.com/office/drawing/2014/main" id="{1FD5B204-8F15-4F8B-BC30-9BDE430CF8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68" name="Text Box 438">
          <a:extLst>
            <a:ext uri="{FF2B5EF4-FFF2-40B4-BE49-F238E27FC236}">
              <a16:creationId xmlns:a16="http://schemas.microsoft.com/office/drawing/2014/main" id="{4A0DBC50-3712-4B47-AFAD-CFEBC46BBE0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69" name="Text Box 485">
          <a:extLst>
            <a:ext uri="{FF2B5EF4-FFF2-40B4-BE49-F238E27FC236}">
              <a16:creationId xmlns:a16="http://schemas.microsoft.com/office/drawing/2014/main" id="{62441B66-3DB3-4AD1-B84B-9C460CC076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0" name="Text Box 486">
          <a:extLst>
            <a:ext uri="{FF2B5EF4-FFF2-40B4-BE49-F238E27FC236}">
              <a16:creationId xmlns:a16="http://schemas.microsoft.com/office/drawing/2014/main" id="{482404E4-7403-45E6-A566-D8BF5A07521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1" name="Text Box 487">
          <a:extLst>
            <a:ext uri="{FF2B5EF4-FFF2-40B4-BE49-F238E27FC236}">
              <a16:creationId xmlns:a16="http://schemas.microsoft.com/office/drawing/2014/main" id="{88804EA3-CE8D-4DDD-BC55-A3E27DB550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2" name="Text Box 488">
          <a:extLst>
            <a:ext uri="{FF2B5EF4-FFF2-40B4-BE49-F238E27FC236}">
              <a16:creationId xmlns:a16="http://schemas.microsoft.com/office/drawing/2014/main" id="{EB517C61-95F1-472B-8B47-B836A6E726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3" name="Text Box 427">
          <a:extLst>
            <a:ext uri="{FF2B5EF4-FFF2-40B4-BE49-F238E27FC236}">
              <a16:creationId xmlns:a16="http://schemas.microsoft.com/office/drawing/2014/main" id="{58EE3D58-965E-4FEA-9353-29A1404EB67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4" name="Text Box 428">
          <a:extLst>
            <a:ext uri="{FF2B5EF4-FFF2-40B4-BE49-F238E27FC236}">
              <a16:creationId xmlns:a16="http://schemas.microsoft.com/office/drawing/2014/main" id="{A65B643C-F7FB-4FB2-B200-2F4CBCDB45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5" name="Text Box 429">
          <a:extLst>
            <a:ext uri="{FF2B5EF4-FFF2-40B4-BE49-F238E27FC236}">
              <a16:creationId xmlns:a16="http://schemas.microsoft.com/office/drawing/2014/main" id="{3995A757-BBEE-4A4B-B297-ADFACFEB98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6" name="Text Box 430">
          <a:extLst>
            <a:ext uri="{FF2B5EF4-FFF2-40B4-BE49-F238E27FC236}">
              <a16:creationId xmlns:a16="http://schemas.microsoft.com/office/drawing/2014/main" id="{333A99AF-B952-42E9-B901-580B459CDB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7" name="Text Box 431">
          <a:extLst>
            <a:ext uri="{FF2B5EF4-FFF2-40B4-BE49-F238E27FC236}">
              <a16:creationId xmlns:a16="http://schemas.microsoft.com/office/drawing/2014/main" id="{14841642-3652-43CC-A61C-27991FF54C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8" name="Text Box 432">
          <a:extLst>
            <a:ext uri="{FF2B5EF4-FFF2-40B4-BE49-F238E27FC236}">
              <a16:creationId xmlns:a16="http://schemas.microsoft.com/office/drawing/2014/main" id="{E436070D-56D9-49AD-A736-AD4D65A4D1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79" name="Text Box 433">
          <a:extLst>
            <a:ext uri="{FF2B5EF4-FFF2-40B4-BE49-F238E27FC236}">
              <a16:creationId xmlns:a16="http://schemas.microsoft.com/office/drawing/2014/main" id="{16E02C6E-AA29-4CFE-9069-16528220E8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0" name="Text Box 434">
          <a:extLst>
            <a:ext uri="{FF2B5EF4-FFF2-40B4-BE49-F238E27FC236}">
              <a16:creationId xmlns:a16="http://schemas.microsoft.com/office/drawing/2014/main" id="{A65AD12B-0C39-4885-98AB-CEEF37A2E2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1" name="Text Box 435">
          <a:extLst>
            <a:ext uri="{FF2B5EF4-FFF2-40B4-BE49-F238E27FC236}">
              <a16:creationId xmlns:a16="http://schemas.microsoft.com/office/drawing/2014/main" id="{84DC324A-0ACD-43FD-B795-9F920AB663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2" name="Text Box 436">
          <a:extLst>
            <a:ext uri="{FF2B5EF4-FFF2-40B4-BE49-F238E27FC236}">
              <a16:creationId xmlns:a16="http://schemas.microsoft.com/office/drawing/2014/main" id="{96D5DA7A-08F2-477B-AB67-259AD261E7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3" name="Text Box 437">
          <a:extLst>
            <a:ext uri="{FF2B5EF4-FFF2-40B4-BE49-F238E27FC236}">
              <a16:creationId xmlns:a16="http://schemas.microsoft.com/office/drawing/2014/main" id="{16D441FA-AC6C-42B1-975A-56A4B0D778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1884" name="Text Box 438">
          <a:extLst>
            <a:ext uri="{FF2B5EF4-FFF2-40B4-BE49-F238E27FC236}">
              <a16:creationId xmlns:a16="http://schemas.microsoft.com/office/drawing/2014/main" id="{7E85BE55-5166-47F6-BA47-F8C0D5F541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5" name="Text Box 427">
          <a:extLst>
            <a:ext uri="{FF2B5EF4-FFF2-40B4-BE49-F238E27FC236}">
              <a16:creationId xmlns:a16="http://schemas.microsoft.com/office/drawing/2014/main" id="{D04390F8-F83A-41F9-A65A-BE29134DC5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6" name="Text Box 428">
          <a:extLst>
            <a:ext uri="{FF2B5EF4-FFF2-40B4-BE49-F238E27FC236}">
              <a16:creationId xmlns:a16="http://schemas.microsoft.com/office/drawing/2014/main" id="{454E97BA-47E5-4BEC-99F8-64C312DF44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7" name="Text Box 429">
          <a:extLst>
            <a:ext uri="{FF2B5EF4-FFF2-40B4-BE49-F238E27FC236}">
              <a16:creationId xmlns:a16="http://schemas.microsoft.com/office/drawing/2014/main" id="{0E2D4B36-70B0-4A43-A898-D29DB8BB01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8" name="Text Box 430">
          <a:extLst>
            <a:ext uri="{FF2B5EF4-FFF2-40B4-BE49-F238E27FC236}">
              <a16:creationId xmlns:a16="http://schemas.microsoft.com/office/drawing/2014/main" id="{10ACF908-D8DD-4CF0-8090-D14AA26151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89" name="Text Box 431">
          <a:extLst>
            <a:ext uri="{FF2B5EF4-FFF2-40B4-BE49-F238E27FC236}">
              <a16:creationId xmlns:a16="http://schemas.microsoft.com/office/drawing/2014/main" id="{5AC7595A-D861-43FD-A31C-1D05A2A379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0" name="Text Box 432">
          <a:extLst>
            <a:ext uri="{FF2B5EF4-FFF2-40B4-BE49-F238E27FC236}">
              <a16:creationId xmlns:a16="http://schemas.microsoft.com/office/drawing/2014/main" id="{442FF649-5950-45BB-B91A-7454473D52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1" name="Text Box 433">
          <a:extLst>
            <a:ext uri="{FF2B5EF4-FFF2-40B4-BE49-F238E27FC236}">
              <a16:creationId xmlns:a16="http://schemas.microsoft.com/office/drawing/2014/main" id="{04EDF37D-9989-4CEB-BB8D-E2AC4AD65A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2" name="Text Box 434">
          <a:extLst>
            <a:ext uri="{FF2B5EF4-FFF2-40B4-BE49-F238E27FC236}">
              <a16:creationId xmlns:a16="http://schemas.microsoft.com/office/drawing/2014/main" id="{F18FD3E6-2D9B-4821-8D10-65CA99E7857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3" name="Text Box 435">
          <a:extLst>
            <a:ext uri="{FF2B5EF4-FFF2-40B4-BE49-F238E27FC236}">
              <a16:creationId xmlns:a16="http://schemas.microsoft.com/office/drawing/2014/main" id="{580D8928-63C0-4870-83F5-F474D9C97A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4" name="Text Box 436">
          <a:extLst>
            <a:ext uri="{FF2B5EF4-FFF2-40B4-BE49-F238E27FC236}">
              <a16:creationId xmlns:a16="http://schemas.microsoft.com/office/drawing/2014/main" id="{F91A1643-51D8-44AD-9F94-7F17D4FEF82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5" name="Text Box 437">
          <a:extLst>
            <a:ext uri="{FF2B5EF4-FFF2-40B4-BE49-F238E27FC236}">
              <a16:creationId xmlns:a16="http://schemas.microsoft.com/office/drawing/2014/main" id="{55B3AB68-784F-4083-9A79-77B0CC7484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95250</xdr:rowOff>
    </xdr:to>
    <xdr:sp macro="" textlink="">
      <xdr:nvSpPr>
        <xdr:cNvPr id="1896" name="Text Box 438">
          <a:extLst>
            <a:ext uri="{FF2B5EF4-FFF2-40B4-BE49-F238E27FC236}">
              <a16:creationId xmlns:a16="http://schemas.microsoft.com/office/drawing/2014/main" id="{01CC71DF-D113-442B-8FC3-56B0B5EC5F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97" name="Text Box 516">
          <a:extLst>
            <a:ext uri="{FF2B5EF4-FFF2-40B4-BE49-F238E27FC236}">
              <a16:creationId xmlns:a16="http://schemas.microsoft.com/office/drawing/2014/main" id="{7C2AB218-F891-4432-B4EE-E2B5C6C889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898" name="Text Box 517">
          <a:extLst>
            <a:ext uri="{FF2B5EF4-FFF2-40B4-BE49-F238E27FC236}">
              <a16:creationId xmlns:a16="http://schemas.microsoft.com/office/drawing/2014/main" id="{787BCFD7-DCBA-4225-9D7C-A7D29DBBF7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899" name="Text Box 518">
          <a:extLst>
            <a:ext uri="{FF2B5EF4-FFF2-40B4-BE49-F238E27FC236}">
              <a16:creationId xmlns:a16="http://schemas.microsoft.com/office/drawing/2014/main" id="{734D519C-4DF2-4A16-9C5D-D308644073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0" name="Text Box 519">
          <a:extLst>
            <a:ext uri="{FF2B5EF4-FFF2-40B4-BE49-F238E27FC236}">
              <a16:creationId xmlns:a16="http://schemas.microsoft.com/office/drawing/2014/main" id="{E3086809-DFA5-4A98-8921-50A3A43552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01" name="Text Box 520">
          <a:extLst>
            <a:ext uri="{FF2B5EF4-FFF2-40B4-BE49-F238E27FC236}">
              <a16:creationId xmlns:a16="http://schemas.microsoft.com/office/drawing/2014/main" id="{D0933C02-4E5C-4E0C-8478-B858308820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02" name="Text Box 521">
          <a:extLst>
            <a:ext uri="{FF2B5EF4-FFF2-40B4-BE49-F238E27FC236}">
              <a16:creationId xmlns:a16="http://schemas.microsoft.com/office/drawing/2014/main" id="{51235002-483D-454F-B12D-506CD21478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903" name="Text Box 522">
          <a:extLst>
            <a:ext uri="{FF2B5EF4-FFF2-40B4-BE49-F238E27FC236}">
              <a16:creationId xmlns:a16="http://schemas.microsoft.com/office/drawing/2014/main" id="{E44DDDA2-364D-4013-A3FB-15EA2A3A257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4" name="Text Box 523">
          <a:extLst>
            <a:ext uri="{FF2B5EF4-FFF2-40B4-BE49-F238E27FC236}">
              <a16:creationId xmlns:a16="http://schemas.microsoft.com/office/drawing/2014/main" id="{47E80F4C-F84C-4F89-8AAA-2ABB28AA04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5" name="Text Box 524">
          <a:extLst>
            <a:ext uri="{FF2B5EF4-FFF2-40B4-BE49-F238E27FC236}">
              <a16:creationId xmlns:a16="http://schemas.microsoft.com/office/drawing/2014/main" id="{C8FE44D2-F1C0-4414-A80D-15D0609212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6" name="Text Box 525">
          <a:extLst>
            <a:ext uri="{FF2B5EF4-FFF2-40B4-BE49-F238E27FC236}">
              <a16:creationId xmlns:a16="http://schemas.microsoft.com/office/drawing/2014/main" id="{A6C8F705-0E98-4237-BC35-A09B8EFFC1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7" name="Text Box 526">
          <a:extLst>
            <a:ext uri="{FF2B5EF4-FFF2-40B4-BE49-F238E27FC236}">
              <a16:creationId xmlns:a16="http://schemas.microsoft.com/office/drawing/2014/main" id="{FF31A827-AB35-4C7F-ADE9-658ACBBBCF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08" name="Text Box 527">
          <a:extLst>
            <a:ext uri="{FF2B5EF4-FFF2-40B4-BE49-F238E27FC236}">
              <a16:creationId xmlns:a16="http://schemas.microsoft.com/office/drawing/2014/main" id="{32984EFC-59FE-48F0-AA25-5ED9189602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09" name="Text Box 528">
          <a:extLst>
            <a:ext uri="{FF2B5EF4-FFF2-40B4-BE49-F238E27FC236}">
              <a16:creationId xmlns:a16="http://schemas.microsoft.com/office/drawing/2014/main" id="{8FD58080-8345-4A76-9139-C98401ADEAA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0" name="Text Box 529">
          <a:extLst>
            <a:ext uri="{FF2B5EF4-FFF2-40B4-BE49-F238E27FC236}">
              <a16:creationId xmlns:a16="http://schemas.microsoft.com/office/drawing/2014/main" id="{9A6A39E8-DC36-41C5-A4DF-5FFD1EE925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1" name="Text Box 530">
          <a:extLst>
            <a:ext uri="{FF2B5EF4-FFF2-40B4-BE49-F238E27FC236}">
              <a16:creationId xmlns:a16="http://schemas.microsoft.com/office/drawing/2014/main" id="{9E2E7234-AEB1-41F9-97B5-56FFC2C133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12" name="Text Box 531">
          <a:extLst>
            <a:ext uri="{FF2B5EF4-FFF2-40B4-BE49-F238E27FC236}">
              <a16:creationId xmlns:a16="http://schemas.microsoft.com/office/drawing/2014/main" id="{14713779-DFF5-46D8-95AE-BDB69786E0B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3" name="Text Box 532">
          <a:extLst>
            <a:ext uri="{FF2B5EF4-FFF2-40B4-BE49-F238E27FC236}">
              <a16:creationId xmlns:a16="http://schemas.microsoft.com/office/drawing/2014/main" id="{A4C2EDDC-4D88-4FD8-9A02-214C410EF3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4" name="Text Box 533">
          <a:extLst>
            <a:ext uri="{FF2B5EF4-FFF2-40B4-BE49-F238E27FC236}">
              <a16:creationId xmlns:a16="http://schemas.microsoft.com/office/drawing/2014/main" id="{F68D6959-DFC7-406B-A612-EDDB884644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5" name="Text Box 534">
          <a:extLst>
            <a:ext uri="{FF2B5EF4-FFF2-40B4-BE49-F238E27FC236}">
              <a16:creationId xmlns:a16="http://schemas.microsoft.com/office/drawing/2014/main" id="{11148935-5478-4194-BC07-E2AC193258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16" name="Text Box 535">
          <a:extLst>
            <a:ext uri="{FF2B5EF4-FFF2-40B4-BE49-F238E27FC236}">
              <a16:creationId xmlns:a16="http://schemas.microsoft.com/office/drawing/2014/main" id="{875F2A1B-131F-4069-A9CA-3B5EA1EF45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7" name="Text Box 536">
          <a:extLst>
            <a:ext uri="{FF2B5EF4-FFF2-40B4-BE49-F238E27FC236}">
              <a16:creationId xmlns:a16="http://schemas.microsoft.com/office/drawing/2014/main" id="{6B149E3A-A1A2-4C7B-A2AE-B5DF2DF0E9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18" name="Text Box 537">
          <a:extLst>
            <a:ext uri="{FF2B5EF4-FFF2-40B4-BE49-F238E27FC236}">
              <a16:creationId xmlns:a16="http://schemas.microsoft.com/office/drawing/2014/main" id="{77A31C0C-5C1B-4E07-838F-AD3F9B66CF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19" name="Text Box 538">
          <a:extLst>
            <a:ext uri="{FF2B5EF4-FFF2-40B4-BE49-F238E27FC236}">
              <a16:creationId xmlns:a16="http://schemas.microsoft.com/office/drawing/2014/main" id="{7B1FA6AB-EBB9-4723-94C2-1A398139AA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20" name="Text Box 539">
          <a:extLst>
            <a:ext uri="{FF2B5EF4-FFF2-40B4-BE49-F238E27FC236}">
              <a16:creationId xmlns:a16="http://schemas.microsoft.com/office/drawing/2014/main" id="{FAA46E30-F940-4E14-8CB1-C2ADDD169D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1" name="Text Box 540">
          <a:extLst>
            <a:ext uri="{FF2B5EF4-FFF2-40B4-BE49-F238E27FC236}">
              <a16:creationId xmlns:a16="http://schemas.microsoft.com/office/drawing/2014/main" id="{F8562C82-B6F2-4131-8FB1-D0F402FCCC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2" name="Text Box 541">
          <a:extLst>
            <a:ext uri="{FF2B5EF4-FFF2-40B4-BE49-F238E27FC236}">
              <a16:creationId xmlns:a16="http://schemas.microsoft.com/office/drawing/2014/main" id="{1917D5BE-7B51-43B2-BDC6-9669591D04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3" name="Text Box 542">
          <a:extLst>
            <a:ext uri="{FF2B5EF4-FFF2-40B4-BE49-F238E27FC236}">
              <a16:creationId xmlns:a16="http://schemas.microsoft.com/office/drawing/2014/main" id="{E25C7B54-01FA-4CE2-9DA7-49E42779C4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24" name="Text Box 543">
          <a:extLst>
            <a:ext uri="{FF2B5EF4-FFF2-40B4-BE49-F238E27FC236}">
              <a16:creationId xmlns:a16="http://schemas.microsoft.com/office/drawing/2014/main" id="{7BFDAF13-3828-4DED-9345-561F381EB2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5" name="Text Box 544">
          <a:extLst>
            <a:ext uri="{FF2B5EF4-FFF2-40B4-BE49-F238E27FC236}">
              <a16:creationId xmlns:a16="http://schemas.microsoft.com/office/drawing/2014/main" id="{45DA798B-116E-4D14-9A44-A71E03E4F0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6" name="Text Box 545">
          <a:extLst>
            <a:ext uri="{FF2B5EF4-FFF2-40B4-BE49-F238E27FC236}">
              <a16:creationId xmlns:a16="http://schemas.microsoft.com/office/drawing/2014/main" id="{E21B9D41-7F03-490B-BD8E-AB7BE8256A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7" name="Text Box 546">
          <a:extLst>
            <a:ext uri="{FF2B5EF4-FFF2-40B4-BE49-F238E27FC236}">
              <a16:creationId xmlns:a16="http://schemas.microsoft.com/office/drawing/2014/main" id="{176ED1F1-454B-46DE-A04D-53B2E7B0FE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8" name="Text Box 547">
          <a:extLst>
            <a:ext uri="{FF2B5EF4-FFF2-40B4-BE49-F238E27FC236}">
              <a16:creationId xmlns:a16="http://schemas.microsoft.com/office/drawing/2014/main" id="{E17A90FA-8658-422E-96CE-AE2BD07194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29" name="Text Box 548">
          <a:extLst>
            <a:ext uri="{FF2B5EF4-FFF2-40B4-BE49-F238E27FC236}">
              <a16:creationId xmlns:a16="http://schemas.microsoft.com/office/drawing/2014/main" id="{768CA579-0A6B-43B3-B579-E589FAF5220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0" name="Text Box 549">
          <a:extLst>
            <a:ext uri="{FF2B5EF4-FFF2-40B4-BE49-F238E27FC236}">
              <a16:creationId xmlns:a16="http://schemas.microsoft.com/office/drawing/2014/main" id="{B5310CDC-6F54-44EE-AC45-B571493D77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1" name="Text Box 550">
          <a:extLst>
            <a:ext uri="{FF2B5EF4-FFF2-40B4-BE49-F238E27FC236}">
              <a16:creationId xmlns:a16="http://schemas.microsoft.com/office/drawing/2014/main" id="{243444E9-5D31-489D-9B61-18326B3D6B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2" name="Text Box 551">
          <a:extLst>
            <a:ext uri="{FF2B5EF4-FFF2-40B4-BE49-F238E27FC236}">
              <a16:creationId xmlns:a16="http://schemas.microsoft.com/office/drawing/2014/main" id="{456416EF-AD00-4C19-A74F-7FEEF3BF57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3" name="Text Box 552">
          <a:extLst>
            <a:ext uri="{FF2B5EF4-FFF2-40B4-BE49-F238E27FC236}">
              <a16:creationId xmlns:a16="http://schemas.microsoft.com/office/drawing/2014/main" id="{5E1D8E05-DF68-4CE0-9FF9-3B51201FA0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4" name="Text Box 553">
          <a:extLst>
            <a:ext uri="{FF2B5EF4-FFF2-40B4-BE49-F238E27FC236}">
              <a16:creationId xmlns:a16="http://schemas.microsoft.com/office/drawing/2014/main" id="{45D6B3C4-D706-46F7-B1B5-9B6C566058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5" name="Text Box 554">
          <a:extLst>
            <a:ext uri="{FF2B5EF4-FFF2-40B4-BE49-F238E27FC236}">
              <a16:creationId xmlns:a16="http://schemas.microsoft.com/office/drawing/2014/main" id="{57D7FA7D-65A5-4A53-9174-48B28E4107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6" name="Text Box 555">
          <a:extLst>
            <a:ext uri="{FF2B5EF4-FFF2-40B4-BE49-F238E27FC236}">
              <a16:creationId xmlns:a16="http://schemas.microsoft.com/office/drawing/2014/main" id="{699E3121-AA7E-47C2-B419-EC1DAE555D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7" name="Text Box 556">
          <a:extLst>
            <a:ext uri="{FF2B5EF4-FFF2-40B4-BE49-F238E27FC236}">
              <a16:creationId xmlns:a16="http://schemas.microsoft.com/office/drawing/2014/main" id="{DF866433-054B-420B-A232-01D9E96C50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8" name="Text Box 557">
          <a:extLst>
            <a:ext uri="{FF2B5EF4-FFF2-40B4-BE49-F238E27FC236}">
              <a16:creationId xmlns:a16="http://schemas.microsoft.com/office/drawing/2014/main" id="{7DB05D40-AE4D-40DE-BEF9-C633E1A6CD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39" name="Text Box 558">
          <a:extLst>
            <a:ext uri="{FF2B5EF4-FFF2-40B4-BE49-F238E27FC236}">
              <a16:creationId xmlns:a16="http://schemas.microsoft.com/office/drawing/2014/main" id="{4B493E02-C380-4AE7-80FA-FF91278482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0" name="Text Box 559">
          <a:extLst>
            <a:ext uri="{FF2B5EF4-FFF2-40B4-BE49-F238E27FC236}">
              <a16:creationId xmlns:a16="http://schemas.microsoft.com/office/drawing/2014/main" id="{C456B71F-657C-4176-A5E3-ADFCC97420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1" name="Text Box 560">
          <a:extLst>
            <a:ext uri="{FF2B5EF4-FFF2-40B4-BE49-F238E27FC236}">
              <a16:creationId xmlns:a16="http://schemas.microsoft.com/office/drawing/2014/main" id="{E9235790-F819-44C5-B960-A8A52DAA2D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2" name="Text Box 561">
          <a:extLst>
            <a:ext uri="{FF2B5EF4-FFF2-40B4-BE49-F238E27FC236}">
              <a16:creationId xmlns:a16="http://schemas.microsoft.com/office/drawing/2014/main" id="{339BEDE0-7487-4CFD-B651-9A7789A05C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3" name="Text Box 562">
          <a:extLst>
            <a:ext uri="{FF2B5EF4-FFF2-40B4-BE49-F238E27FC236}">
              <a16:creationId xmlns:a16="http://schemas.microsoft.com/office/drawing/2014/main" id="{A4BC7636-5ECE-4A0D-BE92-6004F29538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4" name="Text Box 563">
          <a:extLst>
            <a:ext uri="{FF2B5EF4-FFF2-40B4-BE49-F238E27FC236}">
              <a16:creationId xmlns:a16="http://schemas.microsoft.com/office/drawing/2014/main" id="{6684CD72-DA06-4AE7-837B-E824D58313F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5" name="Text Box 564">
          <a:extLst>
            <a:ext uri="{FF2B5EF4-FFF2-40B4-BE49-F238E27FC236}">
              <a16:creationId xmlns:a16="http://schemas.microsoft.com/office/drawing/2014/main" id="{E82788F1-48AD-4494-8C31-C49E3B3760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6" name="Text Box 565">
          <a:extLst>
            <a:ext uri="{FF2B5EF4-FFF2-40B4-BE49-F238E27FC236}">
              <a16:creationId xmlns:a16="http://schemas.microsoft.com/office/drawing/2014/main" id="{C481674C-5DD8-4A18-AE1F-513A6D7E33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7" name="Text Box 566">
          <a:extLst>
            <a:ext uri="{FF2B5EF4-FFF2-40B4-BE49-F238E27FC236}">
              <a16:creationId xmlns:a16="http://schemas.microsoft.com/office/drawing/2014/main" id="{B583E022-34F9-4D0C-9239-7FD40FF2D3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48" name="Text Box 567">
          <a:extLst>
            <a:ext uri="{FF2B5EF4-FFF2-40B4-BE49-F238E27FC236}">
              <a16:creationId xmlns:a16="http://schemas.microsoft.com/office/drawing/2014/main" id="{15304511-E7FB-44BA-8266-288E4CF0AC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949" name="Text Box 568">
          <a:extLst>
            <a:ext uri="{FF2B5EF4-FFF2-40B4-BE49-F238E27FC236}">
              <a16:creationId xmlns:a16="http://schemas.microsoft.com/office/drawing/2014/main" id="{99831BD1-DBF8-4BBA-B374-03F4A64E13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0" name="Text Box 569">
          <a:extLst>
            <a:ext uri="{FF2B5EF4-FFF2-40B4-BE49-F238E27FC236}">
              <a16:creationId xmlns:a16="http://schemas.microsoft.com/office/drawing/2014/main" id="{7E967BDA-75B3-4E06-A1E3-8479716BC6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51" name="Text Box 570">
          <a:extLst>
            <a:ext uri="{FF2B5EF4-FFF2-40B4-BE49-F238E27FC236}">
              <a16:creationId xmlns:a16="http://schemas.microsoft.com/office/drawing/2014/main" id="{09370CB1-2960-4D11-B6BA-08B11C032B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52" name="Text Box 571">
          <a:extLst>
            <a:ext uri="{FF2B5EF4-FFF2-40B4-BE49-F238E27FC236}">
              <a16:creationId xmlns:a16="http://schemas.microsoft.com/office/drawing/2014/main" id="{26DB1BEC-FB4D-4569-AF0F-BD450D2233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3" name="Text Box 572">
          <a:extLst>
            <a:ext uri="{FF2B5EF4-FFF2-40B4-BE49-F238E27FC236}">
              <a16:creationId xmlns:a16="http://schemas.microsoft.com/office/drawing/2014/main" id="{07F20B5C-9372-4BDF-8FFC-26C6813819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4" name="Text Box 573">
          <a:extLst>
            <a:ext uri="{FF2B5EF4-FFF2-40B4-BE49-F238E27FC236}">
              <a16:creationId xmlns:a16="http://schemas.microsoft.com/office/drawing/2014/main" id="{E24368CD-32D4-4546-A9F6-A39DC20883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5" name="Text Box 574">
          <a:extLst>
            <a:ext uri="{FF2B5EF4-FFF2-40B4-BE49-F238E27FC236}">
              <a16:creationId xmlns:a16="http://schemas.microsoft.com/office/drawing/2014/main" id="{B12BAD93-B303-4C0C-A23E-57C6A39E6F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6" name="Text Box 575">
          <a:extLst>
            <a:ext uri="{FF2B5EF4-FFF2-40B4-BE49-F238E27FC236}">
              <a16:creationId xmlns:a16="http://schemas.microsoft.com/office/drawing/2014/main" id="{FC3FD0B3-8334-4689-B9B4-EC8109B7B9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7" name="Text Box 576">
          <a:extLst>
            <a:ext uri="{FF2B5EF4-FFF2-40B4-BE49-F238E27FC236}">
              <a16:creationId xmlns:a16="http://schemas.microsoft.com/office/drawing/2014/main" id="{58CDB35A-899C-4379-9890-13998AB545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58" name="Text Box 577">
          <a:extLst>
            <a:ext uri="{FF2B5EF4-FFF2-40B4-BE49-F238E27FC236}">
              <a16:creationId xmlns:a16="http://schemas.microsoft.com/office/drawing/2014/main" id="{944CCAE5-0694-4616-9D6D-C5543FE7CC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59" name="Text Box 578">
          <a:extLst>
            <a:ext uri="{FF2B5EF4-FFF2-40B4-BE49-F238E27FC236}">
              <a16:creationId xmlns:a16="http://schemas.microsoft.com/office/drawing/2014/main" id="{418EC7D3-6383-4423-9283-0354280DC9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0" name="Text Box 579">
          <a:extLst>
            <a:ext uri="{FF2B5EF4-FFF2-40B4-BE49-F238E27FC236}">
              <a16:creationId xmlns:a16="http://schemas.microsoft.com/office/drawing/2014/main" id="{893AA6A9-6702-49C4-8B81-ED551D1F02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61" name="Text Box 580">
          <a:extLst>
            <a:ext uri="{FF2B5EF4-FFF2-40B4-BE49-F238E27FC236}">
              <a16:creationId xmlns:a16="http://schemas.microsoft.com/office/drawing/2014/main" id="{A88ADD69-DF29-42B5-8C9B-9F1C10D652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2" name="Text Box 581">
          <a:extLst>
            <a:ext uri="{FF2B5EF4-FFF2-40B4-BE49-F238E27FC236}">
              <a16:creationId xmlns:a16="http://schemas.microsoft.com/office/drawing/2014/main" id="{6DBFD31B-84FB-49C3-90AC-220CCF79BD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3" name="Text Box 582">
          <a:extLst>
            <a:ext uri="{FF2B5EF4-FFF2-40B4-BE49-F238E27FC236}">
              <a16:creationId xmlns:a16="http://schemas.microsoft.com/office/drawing/2014/main" id="{4F6D0B67-CE03-4B0F-8F23-6C6C56A87F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4" name="Text Box 583">
          <a:extLst>
            <a:ext uri="{FF2B5EF4-FFF2-40B4-BE49-F238E27FC236}">
              <a16:creationId xmlns:a16="http://schemas.microsoft.com/office/drawing/2014/main" id="{CAA2BC1F-B6C3-4954-9219-18ED0E7ED3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65" name="Text Box 584">
          <a:extLst>
            <a:ext uri="{FF2B5EF4-FFF2-40B4-BE49-F238E27FC236}">
              <a16:creationId xmlns:a16="http://schemas.microsoft.com/office/drawing/2014/main" id="{5894EEA3-2945-4936-9ED1-3408991EC57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6" name="Text Box 585">
          <a:extLst>
            <a:ext uri="{FF2B5EF4-FFF2-40B4-BE49-F238E27FC236}">
              <a16:creationId xmlns:a16="http://schemas.microsoft.com/office/drawing/2014/main" id="{B7F9DE2B-7763-4069-9886-AC9CEF2122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67" name="Text Box 586">
          <a:extLst>
            <a:ext uri="{FF2B5EF4-FFF2-40B4-BE49-F238E27FC236}">
              <a16:creationId xmlns:a16="http://schemas.microsoft.com/office/drawing/2014/main" id="{EBE7B823-BF0B-47F1-AC39-47F5B3CD54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68" name="Text Box 587">
          <a:extLst>
            <a:ext uri="{FF2B5EF4-FFF2-40B4-BE49-F238E27FC236}">
              <a16:creationId xmlns:a16="http://schemas.microsoft.com/office/drawing/2014/main" id="{5095630E-1FB8-44ED-A470-BE57B6E3A0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69" name="Text Box 588">
          <a:extLst>
            <a:ext uri="{FF2B5EF4-FFF2-40B4-BE49-F238E27FC236}">
              <a16:creationId xmlns:a16="http://schemas.microsoft.com/office/drawing/2014/main" id="{25D24829-DFAA-4C6A-801D-AD2C7A77EA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0" name="Text Box 589">
          <a:extLst>
            <a:ext uri="{FF2B5EF4-FFF2-40B4-BE49-F238E27FC236}">
              <a16:creationId xmlns:a16="http://schemas.microsoft.com/office/drawing/2014/main" id="{BE493A3F-53B3-4231-8B73-CAC00363A9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1" name="Text Box 590">
          <a:extLst>
            <a:ext uri="{FF2B5EF4-FFF2-40B4-BE49-F238E27FC236}">
              <a16:creationId xmlns:a16="http://schemas.microsoft.com/office/drawing/2014/main" id="{185C23C6-5988-4EE8-8032-A86B63A3EB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2" name="Text Box 591">
          <a:extLst>
            <a:ext uri="{FF2B5EF4-FFF2-40B4-BE49-F238E27FC236}">
              <a16:creationId xmlns:a16="http://schemas.microsoft.com/office/drawing/2014/main" id="{63833CCA-C2B0-4301-B74F-9A0A8877EE8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1973" name="Text Box 592">
          <a:extLst>
            <a:ext uri="{FF2B5EF4-FFF2-40B4-BE49-F238E27FC236}">
              <a16:creationId xmlns:a16="http://schemas.microsoft.com/office/drawing/2014/main" id="{DC708B90-5370-4ACF-9AC2-A5B933FE03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4" name="Text Box 593">
          <a:extLst>
            <a:ext uri="{FF2B5EF4-FFF2-40B4-BE49-F238E27FC236}">
              <a16:creationId xmlns:a16="http://schemas.microsoft.com/office/drawing/2014/main" id="{15E08BF1-08FF-4D2C-A5D9-10D067BB0B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5" name="Text Box 594">
          <a:extLst>
            <a:ext uri="{FF2B5EF4-FFF2-40B4-BE49-F238E27FC236}">
              <a16:creationId xmlns:a16="http://schemas.microsoft.com/office/drawing/2014/main" id="{6D24598F-0CC4-4209-9669-8DB4DB05AD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6" name="Text Box 595">
          <a:extLst>
            <a:ext uri="{FF2B5EF4-FFF2-40B4-BE49-F238E27FC236}">
              <a16:creationId xmlns:a16="http://schemas.microsoft.com/office/drawing/2014/main" id="{D368A556-4F0B-4FA4-BB82-CAF3EB147B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7" name="Text Box 596">
          <a:extLst>
            <a:ext uri="{FF2B5EF4-FFF2-40B4-BE49-F238E27FC236}">
              <a16:creationId xmlns:a16="http://schemas.microsoft.com/office/drawing/2014/main" id="{72D037D2-18FC-4829-A636-B208C50065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8" name="Text Box 597">
          <a:extLst>
            <a:ext uri="{FF2B5EF4-FFF2-40B4-BE49-F238E27FC236}">
              <a16:creationId xmlns:a16="http://schemas.microsoft.com/office/drawing/2014/main" id="{9A8D0E41-DD3F-4225-B784-F70949713B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79" name="Text Box 598">
          <a:extLst>
            <a:ext uri="{FF2B5EF4-FFF2-40B4-BE49-F238E27FC236}">
              <a16:creationId xmlns:a16="http://schemas.microsoft.com/office/drawing/2014/main" id="{E5957457-1C82-4771-A140-205F11D569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0" name="Text Box 599">
          <a:extLst>
            <a:ext uri="{FF2B5EF4-FFF2-40B4-BE49-F238E27FC236}">
              <a16:creationId xmlns:a16="http://schemas.microsoft.com/office/drawing/2014/main" id="{A5F65C54-515B-4624-8960-49F68C0CF8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1" name="Text Box 600">
          <a:extLst>
            <a:ext uri="{FF2B5EF4-FFF2-40B4-BE49-F238E27FC236}">
              <a16:creationId xmlns:a16="http://schemas.microsoft.com/office/drawing/2014/main" id="{CC565642-7D30-4387-8FBC-4E658A01F7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2" name="Text Box 601">
          <a:extLst>
            <a:ext uri="{FF2B5EF4-FFF2-40B4-BE49-F238E27FC236}">
              <a16:creationId xmlns:a16="http://schemas.microsoft.com/office/drawing/2014/main" id="{ACE69497-2FBC-40E3-A454-5E9FAB4B5D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3" name="Text Box 602">
          <a:extLst>
            <a:ext uri="{FF2B5EF4-FFF2-40B4-BE49-F238E27FC236}">
              <a16:creationId xmlns:a16="http://schemas.microsoft.com/office/drawing/2014/main" id="{743F936B-6EF9-4A9E-9264-134CC816C0E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4" name="Text Box 603">
          <a:extLst>
            <a:ext uri="{FF2B5EF4-FFF2-40B4-BE49-F238E27FC236}">
              <a16:creationId xmlns:a16="http://schemas.microsoft.com/office/drawing/2014/main" id="{B78B5477-66F7-4120-A3B5-A26950E67F5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5" name="Text Box 604">
          <a:extLst>
            <a:ext uri="{FF2B5EF4-FFF2-40B4-BE49-F238E27FC236}">
              <a16:creationId xmlns:a16="http://schemas.microsoft.com/office/drawing/2014/main" id="{79B619CA-EFB5-444A-89B3-D1BB557706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6" name="Text Box 605">
          <a:extLst>
            <a:ext uri="{FF2B5EF4-FFF2-40B4-BE49-F238E27FC236}">
              <a16:creationId xmlns:a16="http://schemas.microsoft.com/office/drawing/2014/main" id="{DBCB3ED6-CEFA-41DB-8CBF-62BB5B42661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7" name="Text Box 606">
          <a:extLst>
            <a:ext uri="{FF2B5EF4-FFF2-40B4-BE49-F238E27FC236}">
              <a16:creationId xmlns:a16="http://schemas.microsoft.com/office/drawing/2014/main" id="{E2432CF2-443B-40D9-8A92-3FF135E341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8" name="Text Box 607">
          <a:extLst>
            <a:ext uri="{FF2B5EF4-FFF2-40B4-BE49-F238E27FC236}">
              <a16:creationId xmlns:a16="http://schemas.microsoft.com/office/drawing/2014/main" id="{325C7DD1-D247-49B0-9BF6-0C9D419434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89" name="Text Box 608">
          <a:extLst>
            <a:ext uri="{FF2B5EF4-FFF2-40B4-BE49-F238E27FC236}">
              <a16:creationId xmlns:a16="http://schemas.microsoft.com/office/drawing/2014/main" id="{52427782-A6C2-4417-B986-F6C72EF1BC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0" name="Text Box 609">
          <a:extLst>
            <a:ext uri="{FF2B5EF4-FFF2-40B4-BE49-F238E27FC236}">
              <a16:creationId xmlns:a16="http://schemas.microsoft.com/office/drawing/2014/main" id="{E5609682-301B-4D72-822D-AE0D8069CB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1" name="Text Box 610">
          <a:extLst>
            <a:ext uri="{FF2B5EF4-FFF2-40B4-BE49-F238E27FC236}">
              <a16:creationId xmlns:a16="http://schemas.microsoft.com/office/drawing/2014/main" id="{1D549FFC-CE20-42BF-8817-B7536E4007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2" name="Text Box 611">
          <a:extLst>
            <a:ext uri="{FF2B5EF4-FFF2-40B4-BE49-F238E27FC236}">
              <a16:creationId xmlns:a16="http://schemas.microsoft.com/office/drawing/2014/main" id="{4EDCC59A-875F-4B45-B45E-DCCDB8C2D1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3" name="Text Box 612">
          <a:extLst>
            <a:ext uri="{FF2B5EF4-FFF2-40B4-BE49-F238E27FC236}">
              <a16:creationId xmlns:a16="http://schemas.microsoft.com/office/drawing/2014/main" id="{3F3DBE1F-40FB-4FF4-8588-995D0B890B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4" name="Text Box 613">
          <a:extLst>
            <a:ext uri="{FF2B5EF4-FFF2-40B4-BE49-F238E27FC236}">
              <a16:creationId xmlns:a16="http://schemas.microsoft.com/office/drawing/2014/main" id="{FDB58551-FEBB-4ED6-9F44-8E353FF145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1995" name="Text Box 614">
          <a:extLst>
            <a:ext uri="{FF2B5EF4-FFF2-40B4-BE49-F238E27FC236}">
              <a16:creationId xmlns:a16="http://schemas.microsoft.com/office/drawing/2014/main" id="{38D59E6A-8BC5-4E30-8115-7D3503C84B3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1996" name="Text Box 615">
          <a:extLst>
            <a:ext uri="{FF2B5EF4-FFF2-40B4-BE49-F238E27FC236}">
              <a16:creationId xmlns:a16="http://schemas.microsoft.com/office/drawing/2014/main" id="{EC9E921A-6939-43AF-ACCA-21F3AA3BF4E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997" name="Text Box 485">
          <a:extLst>
            <a:ext uri="{FF2B5EF4-FFF2-40B4-BE49-F238E27FC236}">
              <a16:creationId xmlns:a16="http://schemas.microsoft.com/office/drawing/2014/main" id="{4A686421-E208-4415-8CE8-6A8F07EAB5BF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998" name="Text Box 486">
          <a:extLst>
            <a:ext uri="{FF2B5EF4-FFF2-40B4-BE49-F238E27FC236}">
              <a16:creationId xmlns:a16="http://schemas.microsoft.com/office/drawing/2014/main" id="{D56BB364-E14A-4A4C-A34D-48AE5378225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999" name="Text Box 487">
          <a:extLst>
            <a:ext uri="{FF2B5EF4-FFF2-40B4-BE49-F238E27FC236}">
              <a16:creationId xmlns:a16="http://schemas.microsoft.com/office/drawing/2014/main" id="{4FBBBE78-FB64-43F3-80B3-16BFD5F98E2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000" name="Text Box 488">
          <a:extLst>
            <a:ext uri="{FF2B5EF4-FFF2-40B4-BE49-F238E27FC236}">
              <a16:creationId xmlns:a16="http://schemas.microsoft.com/office/drawing/2014/main" id="{93C6B499-20BC-4B96-AD0A-41A6C00C06B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1" name="Text Box 516">
          <a:extLst>
            <a:ext uri="{FF2B5EF4-FFF2-40B4-BE49-F238E27FC236}">
              <a16:creationId xmlns:a16="http://schemas.microsoft.com/office/drawing/2014/main" id="{C1DF13D0-FD16-4E9E-945A-3B551F2E0D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2" name="Text Box 517">
          <a:extLst>
            <a:ext uri="{FF2B5EF4-FFF2-40B4-BE49-F238E27FC236}">
              <a16:creationId xmlns:a16="http://schemas.microsoft.com/office/drawing/2014/main" id="{4463752E-45C0-4B5C-8496-76B66E9B93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003" name="Text Box 518">
          <a:extLst>
            <a:ext uri="{FF2B5EF4-FFF2-40B4-BE49-F238E27FC236}">
              <a16:creationId xmlns:a16="http://schemas.microsoft.com/office/drawing/2014/main" id="{1C48D43B-275E-4811-A561-91C853521B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4" name="Text Box 519">
          <a:extLst>
            <a:ext uri="{FF2B5EF4-FFF2-40B4-BE49-F238E27FC236}">
              <a16:creationId xmlns:a16="http://schemas.microsoft.com/office/drawing/2014/main" id="{1C6426EA-4B3F-44AF-A08C-4759AC74889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05" name="Text Box 520">
          <a:extLst>
            <a:ext uri="{FF2B5EF4-FFF2-40B4-BE49-F238E27FC236}">
              <a16:creationId xmlns:a16="http://schemas.microsoft.com/office/drawing/2014/main" id="{C99A50B0-C17C-459A-AE12-C88A46378F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06" name="Text Box 521">
          <a:extLst>
            <a:ext uri="{FF2B5EF4-FFF2-40B4-BE49-F238E27FC236}">
              <a16:creationId xmlns:a16="http://schemas.microsoft.com/office/drawing/2014/main" id="{4CE057E5-86AE-4B5D-B421-97F57E7228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007" name="Text Box 522">
          <a:extLst>
            <a:ext uri="{FF2B5EF4-FFF2-40B4-BE49-F238E27FC236}">
              <a16:creationId xmlns:a16="http://schemas.microsoft.com/office/drawing/2014/main" id="{78C61983-2897-4A71-B63A-D36CF29FF1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8" name="Text Box 523">
          <a:extLst>
            <a:ext uri="{FF2B5EF4-FFF2-40B4-BE49-F238E27FC236}">
              <a16:creationId xmlns:a16="http://schemas.microsoft.com/office/drawing/2014/main" id="{3C626173-98AC-47D2-8FB4-C18EF001F2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09" name="Text Box 524">
          <a:extLst>
            <a:ext uri="{FF2B5EF4-FFF2-40B4-BE49-F238E27FC236}">
              <a16:creationId xmlns:a16="http://schemas.microsoft.com/office/drawing/2014/main" id="{5A6601E0-8FBB-4033-B162-A8522962EB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0" name="Text Box 525">
          <a:extLst>
            <a:ext uri="{FF2B5EF4-FFF2-40B4-BE49-F238E27FC236}">
              <a16:creationId xmlns:a16="http://schemas.microsoft.com/office/drawing/2014/main" id="{08F617C6-0D7C-4BF7-B7F0-E2E8F30E4F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1" name="Text Box 526">
          <a:extLst>
            <a:ext uri="{FF2B5EF4-FFF2-40B4-BE49-F238E27FC236}">
              <a16:creationId xmlns:a16="http://schemas.microsoft.com/office/drawing/2014/main" id="{B851BA01-9180-45CF-949B-43948465043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2" name="Text Box 527">
          <a:extLst>
            <a:ext uri="{FF2B5EF4-FFF2-40B4-BE49-F238E27FC236}">
              <a16:creationId xmlns:a16="http://schemas.microsoft.com/office/drawing/2014/main" id="{9DBD6510-DF9B-4AC0-8847-C229B432C9B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13" name="Text Box 528">
          <a:extLst>
            <a:ext uri="{FF2B5EF4-FFF2-40B4-BE49-F238E27FC236}">
              <a16:creationId xmlns:a16="http://schemas.microsoft.com/office/drawing/2014/main" id="{311BC68C-4F7D-43EE-BB6E-05D249CCCC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4" name="Text Box 529">
          <a:extLst>
            <a:ext uri="{FF2B5EF4-FFF2-40B4-BE49-F238E27FC236}">
              <a16:creationId xmlns:a16="http://schemas.microsoft.com/office/drawing/2014/main" id="{903F3E94-CBB9-4DFB-B6B1-9B5565DA54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5" name="Text Box 530">
          <a:extLst>
            <a:ext uri="{FF2B5EF4-FFF2-40B4-BE49-F238E27FC236}">
              <a16:creationId xmlns:a16="http://schemas.microsoft.com/office/drawing/2014/main" id="{39FB4D3F-0AAA-4E2E-8742-EF88B3D6A5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16" name="Text Box 531">
          <a:extLst>
            <a:ext uri="{FF2B5EF4-FFF2-40B4-BE49-F238E27FC236}">
              <a16:creationId xmlns:a16="http://schemas.microsoft.com/office/drawing/2014/main" id="{B7B93D44-F395-4F5C-893A-ACB89E921A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7" name="Text Box 532">
          <a:extLst>
            <a:ext uri="{FF2B5EF4-FFF2-40B4-BE49-F238E27FC236}">
              <a16:creationId xmlns:a16="http://schemas.microsoft.com/office/drawing/2014/main" id="{D861EA2E-1D23-480B-9206-4C988C7E42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8" name="Text Box 533">
          <a:extLst>
            <a:ext uri="{FF2B5EF4-FFF2-40B4-BE49-F238E27FC236}">
              <a16:creationId xmlns:a16="http://schemas.microsoft.com/office/drawing/2014/main" id="{0D02854D-5A56-4318-B89B-060FFB73C9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19" name="Text Box 534">
          <a:extLst>
            <a:ext uri="{FF2B5EF4-FFF2-40B4-BE49-F238E27FC236}">
              <a16:creationId xmlns:a16="http://schemas.microsoft.com/office/drawing/2014/main" id="{460B8FF0-0548-4C1D-B472-8F091A3893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20" name="Text Box 535">
          <a:extLst>
            <a:ext uri="{FF2B5EF4-FFF2-40B4-BE49-F238E27FC236}">
              <a16:creationId xmlns:a16="http://schemas.microsoft.com/office/drawing/2014/main" id="{BD4DFC01-5141-432C-9730-2C6977C12D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1" name="Text Box 536">
          <a:extLst>
            <a:ext uri="{FF2B5EF4-FFF2-40B4-BE49-F238E27FC236}">
              <a16:creationId xmlns:a16="http://schemas.microsoft.com/office/drawing/2014/main" id="{2F632C04-0ACB-4E57-8B1B-DA40C79810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2" name="Text Box 537">
          <a:extLst>
            <a:ext uri="{FF2B5EF4-FFF2-40B4-BE49-F238E27FC236}">
              <a16:creationId xmlns:a16="http://schemas.microsoft.com/office/drawing/2014/main" id="{8185A04B-0E42-41C6-B291-FF726FF24E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23" name="Text Box 538">
          <a:extLst>
            <a:ext uri="{FF2B5EF4-FFF2-40B4-BE49-F238E27FC236}">
              <a16:creationId xmlns:a16="http://schemas.microsoft.com/office/drawing/2014/main" id="{0D657FC2-22DE-4923-A1B6-5987ADBEBC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24" name="Text Box 539">
          <a:extLst>
            <a:ext uri="{FF2B5EF4-FFF2-40B4-BE49-F238E27FC236}">
              <a16:creationId xmlns:a16="http://schemas.microsoft.com/office/drawing/2014/main" id="{126D1220-31DA-4148-9A72-BB4588B97D9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5" name="Text Box 540">
          <a:extLst>
            <a:ext uri="{FF2B5EF4-FFF2-40B4-BE49-F238E27FC236}">
              <a16:creationId xmlns:a16="http://schemas.microsoft.com/office/drawing/2014/main" id="{F3189B1C-32E6-4992-9A91-493E3D593E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6" name="Text Box 541">
          <a:extLst>
            <a:ext uri="{FF2B5EF4-FFF2-40B4-BE49-F238E27FC236}">
              <a16:creationId xmlns:a16="http://schemas.microsoft.com/office/drawing/2014/main" id="{A5BDDCEA-D368-4A44-A64D-6FF7E09265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7" name="Text Box 542">
          <a:extLst>
            <a:ext uri="{FF2B5EF4-FFF2-40B4-BE49-F238E27FC236}">
              <a16:creationId xmlns:a16="http://schemas.microsoft.com/office/drawing/2014/main" id="{A07E8FE6-2D96-436B-917A-F941D28F0E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28" name="Text Box 543">
          <a:extLst>
            <a:ext uri="{FF2B5EF4-FFF2-40B4-BE49-F238E27FC236}">
              <a16:creationId xmlns:a16="http://schemas.microsoft.com/office/drawing/2014/main" id="{197B4E8A-8D6C-4857-978B-596883599D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29" name="Text Box 544">
          <a:extLst>
            <a:ext uri="{FF2B5EF4-FFF2-40B4-BE49-F238E27FC236}">
              <a16:creationId xmlns:a16="http://schemas.microsoft.com/office/drawing/2014/main" id="{0D7480D9-85B4-41BB-A657-E218E5A38D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0" name="Text Box 545">
          <a:extLst>
            <a:ext uri="{FF2B5EF4-FFF2-40B4-BE49-F238E27FC236}">
              <a16:creationId xmlns:a16="http://schemas.microsoft.com/office/drawing/2014/main" id="{51A7F3CD-F26D-4A64-A271-61A813E64E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1" name="Text Box 546">
          <a:extLst>
            <a:ext uri="{FF2B5EF4-FFF2-40B4-BE49-F238E27FC236}">
              <a16:creationId xmlns:a16="http://schemas.microsoft.com/office/drawing/2014/main" id="{BA7FE9DD-F89B-4B8E-9813-53D6CA9EC0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2" name="Text Box 547">
          <a:extLst>
            <a:ext uri="{FF2B5EF4-FFF2-40B4-BE49-F238E27FC236}">
              <a16:creationId xmlns:a16="http://schemas.microsoft.com/office/drawing/2014/main" id="{FDDE6BDF-A343-4943-8243-5F87FE0BFD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3" name="Text Box 548">
          <a:extLst>
            <a:ext uri="{FF2B5EF4-FFF2-40B4-BE49-F238E27FC236}">
              <a16:creationId xmlns:a16="http://schemas.microsoft.com/office/drawing/2014/main" id="{261BD5DB-95CD-4D6C-9250-037F57CC0B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4" name="Text Box 549">
          <a:extLst>
            <a:ext uri="{FF2B5EF4-FFF2-40B4-BE49-F238E27FC236}">
              <a16:creationId xmlns:a16="http://schemas.microsoft.com/office/drawing/2014/main" id="{6EF299BF-A522-4A77-A85B-B76A05FB6E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5" name="Text Box 550">
          <a:extLst>
            <a:ext uri="{FF2B5EF4-FFF2-40B4-BE49-F238E27FC236}">
              <a16:creationId xmlns:a16="http://schemas.microsoft.com/office/drawing/2014/main" id="{96CFB65B-5D80-4B39-B86B-4DAABA8C2E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6" name="Text Box 551">
          <a:extLst>
            <a:ext uri="{FF2B5EF4-FFF2-40B4-BE49-F238E27FC236}">
              <a16:creationId xmlns:a16="http://schemas.microsoft.com/office/drawing/2014/main" id="{E2741C63-82FA-467B-927E-67A65A241C0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7" name="Text Box 552">
          <a:extLst>
            <a:ext uri="{FF2B5EF4-FFF2-40B4-BE49-F238E27FC236}">
              <a16:creationId xmlns:a16="http://schemas.microsoft.com/office/drawing/2014/main" id="{C8986CCD-0C57-4B41-878B-FAA51268FE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8" name="Text Box 553">
          <a:extLst>
            <a:ext uri="{FF2B5EF4-FFF2-40B4-BE49-F238E27FC236}">
              <a16:creationId xmlns:a16="http://schemas.microsoft.com/office/drawing/2014/main" id="{11A785EA-A284-42B9-867E-5B78A903D8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39" name="Text Box 554">
          <a:extLst>
            <a:ext uri="{FF2B5EF4-FFF2-40B4-BE49-F238E27FC236}">
              <a16:creationId xmlns:a16="http://schemas.microsoft.com/office/drawing/2014/main" id="{46BBE8C9-622E-4A71-B0B8-983634EFBF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0" name="Text Box 555">
          <a:extLst>
            <a:ext uri="{FF2B5EF4-FFF2-40B4-BE49-F238E27FC236}">
              <a16:creationId xmlns:a16="http://schemas.microsoft.com/office/drawing/2014/main" id="{F7A9C3B4-74FE-4C03-AC15-2491DD16E5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1" name="Text Box 556">
          <a:extLst>
            <a:ext uri="{FF2B5EF4-FFF2-40B4-BE49-F238E27FC236}">
              <a16:creationId xmlns:a16="http://schemas.microsoft.com/office/drawing/2014/main" id="{21904768-5BD6-4DDF-B0EF-9BAD632528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2" name="Text Box 557">
          <a:extLst>
            <a:ext uri="{FF2B5EF4-FFF2-40B4-BE49-F238E27FC236}">
              <a16:creationId xmlns:a16="http://schemas.microsoft.com/office/drawing/2014/main" id="{499046FF-F4E6-41F9-9DB0-0600F328D9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3" name="Text Box 558">
          <a:extLst>
            <a:ext uri="{FF2B5EF4-FFF2-40B4-BE49-F238E27FC236}">
              <a16:creationId xmlns:a16="http://schemas.microsoft.com/office/drawing/2014/main" id="{80635F66-8578-41EC-9EF4-62D699C64C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4" name="Text Box 559">
          <a:extLst>
            <a:ext uri="{FF2B5EF4-FFF2-40B4-BE49-F238E27FC236}">
              <a16:creationId xmlns:a16="http://schemas.microsoft.com/office/drawing/2014/main" id="{CB559A77-0629-41DF-8CB7-10C0B06BDAF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5" name="Text Box 560">
          <a:extLst>
            <a:ext uri="{FF2B5EF4-FFF2-40B4-BE49-F238E27FC236}">
              <a16:creationId xmlns:a16="http://schemas.microsoft.com/office/drawing/2014/main" id="{6ADB2E72-2E4C-49E5-AC7C-46B4D34819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6" name="Text Box 561">
          <a:extLst>
            <a:ext uri="{FF2B5EF4-FFF2-40B4-BE49-F238E27FC236}">
              <a16:creationId xmlns:a16="http://schemas.microsoft.com/office/drawing/2014/main" id="{8B2E024A-31F3-4369-9D90-28C1430D14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7" name="Text Box 562">
          <a:extLst>
            <a:ext uri="{FF2B5EF4-FFF2-40B4-BE49-F238E27FC236}">
              <a16:creationId xmlns:a16="http://schemas.microsoft.com/office/drawing/2014/main" id="{DD10F178-354B-4571-8E1A-EBBB41AE99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8" name="Text Box 563">
          <a:extLst>
            <a:ext uri="{FF2B5EF4-FFF2-40B4-BE49-F238E27FC236}">
              <a16:creationId xmlns:a16="http://schemas.microsoft.com/office/drawing/2014/main" id="{E246A8EE-271A-4E08-8DB9-A90C3C29B1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49" name="Text Box 564">
          <a:extLst>
            <a:ext uri="{FF2B5EF4-FFF2-40B4-BE49-F238E27FC236}">
              <a16:creationId xmlns:a16="http://schemas.microsoft.com/office/drawing/2014/main" id="{630D7E47-F9F3-491E-801C-BF33349671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0" name="Text Box 565">
          <a:extLst>
            <a:ext uri="{FF2B5EF4-FFF2-40B4-BE49-F238E27FC236}">
              <a16:creationId xmlns:a16="http://schemas.microsoft.com/office/drawing/2014/main" id="{1333BCE1-3E4F-4933-A723-6A73B1E91B5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1" name="Text Box 566">
          <a:extLst>
            <a:ext uri="{FF2B5EF4-FFF2-40B4-BE49-F238E27FC236}">
              <a16:creationId xmlns:a16="http://schemas.microsoft.com/office/drawing/2014/main" id="{B52AEA28-47D5-455D-943C-09EE195C7E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2" name="Text Box 567">
          <a:extLst>
            <a:ext uri="{FF2B5EF4-FFF2-40B4-BE49-F238E27FC236}">
              <a16:creationId xmlns:a16="http://schemas.microsoft.com/office/drawing/2014/main" id="{2603BC04-54FE-4E95-8D9D-1AA443F824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053" name="Text Box 568">
          <a:extLst>
            <a:ext uri="{FF2B5EF4-FFF2-40B4-BE49-F238E27FC236}">
              <a16:creationId xmlns:a16="http://schemas.microsoft.com/office/drawing/2014/main" id="{66786EBC-C44B-48EC-9B62-F581F0EF3D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4" name="Text Box 569">
          <a:extLst>
            <a:ext uri="{FF2B5EF4-FFF2-40B4-BE49-F238E27FC236}">
              <a16:creationId xmlns:a16="http://schemas.microsoft.com/office/drawing/2014/main" id="{777B9467-92D7-4117-8192-549482C5E7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55" name="Text Box 570">
          <a:extLst>
            <a:ext uri="{FF2B5EF4-FFF2-40B4-BE49-F238E27FC236}">
              <a16:creationId xmlns:a16="http://schemas.microsoft.com/office/drawing/2014/main" id="{79AEF6FE-DE39-455B-8E33-C65292B3D3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56" name="Text Box 571">
          <a:extLst>
            <a:ext uri="{FF2B5EF4-FFF2-40B4-BE49-F238E27FC236}">
              <a16:creationId xmlns:a16="http://schemas.microsoft.com/office/drawing/2014/main" id="{08E7685A-FEEB-4B3F-AE7D-3822BB038B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7" name="Text Box 572">
          <a:extLst>
            <a:ext uri="{FF2B5EF4-FFF2-40B4-BE49-F238E27FC236}">
              <a16:creationId xmlns:a16="http://schemas.microsoft.com/office/drawing/2014/main" id="{185B729E-61E6-4766-AA6D-5847B91179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8" name="Text Box 573">
          <a:extLst>
            <a:ext uri="{FF2B5EF4-FFF2-40B4-BE49-F238E27FC236}">
              <a16:creationId xmlns:a16="http://schemas.microsoft.com/office/drawing/2014/main" id="{2D3A8FB3-4237-4786-980D-450F4D492B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59" name="Text Box 574">
          <a:extLst>
            <a:ext uri="{FF2B5EF4-FFF2-40B4-BE49-F238E27FC236}">
              <a16:creationId xmlns:a16="http://schemas.microsoft.com/office/drawing/2014/main" id="{D181F158-7806-40BB-9655-9E758084CA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0" name="Text Box 575">
          <a:extLst>
            <a:ext uri="{FF2B5EF4-FFF2-40B4-BE49-F238E27FC236}">
              <a16:creationId xmlns:a16="http://schemas.microsoft.com/office/drawing/2014/main" id="{BA14D427-9405-430F-8DD6-2C01D3860D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1" name="Text Box 576">
          <a:extLst>
            <a:ext uri="{FF2B5EF4-FFF2-40B4-BE49-F238E27FC236}">
              <a16:creationId xmlns:a16="http://schemas.microsoft.com/office/drawing/2014/main" id="{7F30C220-7642-4B88-A106-B4CC4BCCCE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62" name="Text Box 577">
          <a:extLst>
            <a:ext uri="{FF2B5EF4-FFF2-40B4-BE49-F238E27FC236}">
              <a16:creationId xmlns:a16="http://schemas.microsoft.com/office/drawing/2014/main" id="{9934B3BF-3A96-442B-940F-447E11FEF7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3" name="Text Box 578">
          <a:extLst>
            <a:ext uri="{FF2B5EF4-FFF2-40B4-BE49-F238E27FC236}">
              <a16:creationId xmlns:a16="http://schemas.microsoft.com/office/drawing/2014/main" id="{071CFAF5-3BDC-4943-878B-5EB04FF4E5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4" name="Text Box 579">
          <a:extLst>
            <a:ext uri="{FF2B5EF4-FFF2-40B4-BE49-F238E27FC236}">
              <a16:creationId xmlns:a16="http://schemas.microsoft.com/office/drawing/2014/main" id="{603E1923-FA1B-40CB-937F-07163FE9BC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65" name="Text Box 580">
          <a:extLst>
            <a:ext uri="{FF2B5EF4-FFF2-40B4-BE49-F238E27FC236}">
              <a16:creationId xmlns:a16="http://schemas.microsoft.com/office/drawing/2014/main" id="{D9A1AD4C-F090-4B09-9599-E8E0B0D3182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6" name="Text Box 581">
          <a:extLst>
            <a:ext uri="{FF2B5EF4-FFF2-40B4-BE49-F238E27FC236}">
              <a16:creationId xmlns:a16="http://schemas.microsoft.com/office/drawing/2014/main" id="{9832CD13-D24F-41DE-83E6-6CB2BE8B6F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7" name="Text Box 582">
          <a:extLst>
            <a:ext uri="{FF2B5EF4-FFF2-40B4-BE49-F238E27FC236}">
              <a16:creationId xmlns:a16="http://schemas.microsoft.com/office/drawing/2014/main" id="{E4417A7C-D69C-4C81-85D9-BB55C7B15E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68" name="Text Box 583">
          <a:extLst>
            <a:ext uri="{FF2B5EF4-FFF2-40B4-BE49-F238E27FC236}">
              <a16:creationId xmlns:a16="http://schemas.microsoft.com/office/drawing/2014/main" id="{9A0E7DE6-4F78-41E3-8E13-2C55ADAF6D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69" name="Text Box 584">
          <a:extLst>
            <a:ext uri="{FF2B5EF4-FFF2-40B4-BE49-F238E27FC236}">
              <a16:creationId xmlns:a16="http://schemas.microsoft.com/office/drawing/2014/main" id="{1CD8758F-9963-4364-8A95-289F0660D2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0" name="Text Box 585">
          <a:extLst>
            <a:ext uri="{FF2B5EF4-FFF2-40B4-BE49-F238E27FC236}">
              <a16:creationId xmlns:a16="http://schemas.microsoft.com/office/drawing/2014/main" id="{0A2235B3-BEE0-4E8B-8485-90C485B652B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1" name="Text Box 586">
          <a:extLst>
            <a:ext uri="{FF2B5EF4-FFF2-40B4-BE49-F238E27FC236}">
              <a16:creationId xmlns:a16="http://schemas.microsoft.com/office/drawing/2014/main" id="{C9079ED1-439E-47B0-AF5D-170FF30D03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72" name="Text Box 587">
          <a:extLst>
            <a:ext uri="{FF2B5EF4-FFF2-40B4-BE49-F238E27FC236}">
              <a16:creationId xmlns:a16="http://schemas.microsoft.com/office/drawing/2014/main" id="{CD9DB08E-9C00-4ABA-B38F-E7B5E7B718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73" name="Text Box 588">
          <a:extLst>
            <a:ext uri="{FF2B5EF4-FFF2-40B4-BE49-F238E27FC236}">
              <a16:creationId xmlns:a16="http://schemas.microsoft.com/office/drawing/2014/main" id="{1F141B48-E85F-41C0-934F-3750EE5F37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4" name="Text Box 589">
          <a:extLst>
            <a:ext uri="{FF2B5EF4-FFF2-40B4-BE49-F238E27FC236}">
              <a16:creationId xmlns:a16="http://schemas.microsoft.com/office/drawing/2014/main" id="{D436F12E-5AFE-47D0-950F-06D2F8E290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5" name="Text Box 590">
          <a:extLst>
            <a:ext uri="{FF2B5EF4-FFF2-40B4-BE49-F238E27FC236}">
              <a16:creationId xmlns:a16="http://schemas.microsoft.com/office/drawing/2014/main" id="{FBD12C9A-4771-46C1-BF0F-C539E56396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6" name="Text Box 591">
          <a:extLst>
            <a:ext uri="{FF2B5EF4-FFF2-40B4-BE49-F238E27FC236}">
              <a16:creationId xmlns:a16="http://schemas.microsoft.com/office/drawing/2014/main" id="{A65FA9AB-DA01-4129-A9A8-FD0D5D77DA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28575</xdr:rowOff>
    </xdr:to>
    <xdr:sp macro="" textlink="">
      <xdr:nvSpPr>
        <xdr:cNvPr id="2077" name="Text Box 592">
          <a:extLst>
            <a:ext uri="{FF2B5EF4-FFF2-40B4-BE49-F238E27FC236}">
              <a16:creationId xmlns:a16="http://schemas.microsoft.com/office/drawing/2014/main" id="{BFA73D02-826B-4CE0-A7D0-38BDE0DDF9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8" name="Text Box 593">
          <a:extLst>
            <a:ext uri="{FF2B5EF4-FFF2-40B4-BE49-F238E27FC236}">
              <a16:creationId xmlns:a16="http://schemas.microsoft.com/office/drawing/2014/main" id="{217FBA34-9B0E-409F-A011-E83DC55B9F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79" name="Text Box 594">
          <a:extLst>
            <a:ext uri="{FF2B5EF4-FFF2-40B4-BE49-F238E27FC236}">
              <a16:creationId xmlns:a16="http://schemas.microsoft.com/office/drawing/2014/main" id="{B69AB0D6-3706-4BA3-ACE4-7547DCEE81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0" name="Text Box 595">
          <a:extLst>
            <a:ext uri="{FF2B5EF4-FFF2-40B4-BE49-F238E27FC236}">
              <a16:creationId xmlns:a16="http://schemas.microsoft.com/office/drawing/2014/main" id="{0BBB8D1B-7A6B-49C1-9E59-D48E508F819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1" name="Text Box 596">
          <a:extLst>
            <a:ext uri="{FF2B5EF4-FFF2-40B4-BE49-F238E27FC236}">
              <a16:creationId xmlns:a16="http://schemas.microsoft.com/office/drawing/2014/main" id="{AED7A17C-3966-44E3-A6F6-A44BB2FA42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2" name="Text Box 597">
          <a:extLst>
            <a:ext uri="{FF2B5EF4-FFF2-40B4-BE49-F238E27FC236}">
              <a16:creationId xmlns:a16="http://schemas.microsoft.com/office/drawing/2014/main" id="{08896565-4177-498B-A607-EAECFFFB9C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3" name="Text Box 598">
          <a:extLst>
            <a:ext uri="{FF2B5EF4-FFF2-40B4-BE49-F238E27FC236}">
              <a16:creationId xmlns:a16="http://schemas.microsoft.com/office/drawing/2014/main" id="{C831B1FA-F8FB-4DA1-A5AE-D4B39F19CB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4" name="Text Box 599">
          <a:extLst>
            <a:ext uri="{FF2B5EF4-FFF2-40B4-BE49-F238E27FC236}">
              <a16:creationId xmlns:a16="http://schemas.microsoft.com/office/drawing/2014/main" id="{6C7114DA-F916-4D3B-BDEA-AE2E7AA78E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5" name="Text Box 600">
          <a:extLst>
            <a:ext uri="{FF2B5EF4-FFF2-40B4-BE49-F238E27FC236}">
              <a16:creationId xmlns:a16="http://schemas.microsoft.com/office/drawing/2014/main" id="{ADBDDB18-4C9A-4E37-9A3F-974617B4B8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6" name="Text Box 601">
          <a:extLst>
            <a:ext uri="{FF2B5EF4-FFF2-40B4-BE49-F238E27FC236}">
              <a16:creationId xmlns:a16="http://schemas.microsoft.com/office/drawing/2014/main" id="{6AD5FD93-4E8C-47FD-B7E8-B85EE99F7C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7" name="Text Box 602">
          <a:extLst>
            <a:ext uri="{FF2B5EF4-FFF2-40B4-BE49-F238E27FC236}">
              <a16:creationId xmlns:a16="http://schemas.microsoft.com/office/drawing/2014/main" id="{5D3289CD-DB97-47CF-8903-CBDD59D2AA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8" name="Text Box 603">
          <a:extLst>
            <a:ext uri="{FF2B5EF4-FFF2-40B4-BE49-F238E27FC236}">
              <a16:creationId xmlns:a16="http://schemas.microsoft.com/office/drawing/2014/main" id="{DF6F5D96-59A7-4FB9-A8FE-0F09614387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89" name="Text Box 604">
          <a:extLst>
            <a:ext uri="{FF2B5EF4-FFF2-40B4-BE49-F238E27FC236}">
              <a16:creationId xmlns:a16="http://schemas.microsoft.com/office/drawing/2014/main" id="{C2888B3C-87AE-4045-B2BB-6D4E45321B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0" name="Text Box 605">
          <a:extLst>
            <a:ext uri="{FF2B5EF4-FFF2-40B4-BE49-F238E27FC236}">
              <a16:creationId xmlns:a16="http://schemas.microsoft.com/office/drawing/2014/main" id="{6C582330-7F35-49B4-B7D1-F50C8C2A5E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1" name="Text Box 606">
          <a:extLst>
            <a:ext uri="{FF2B5EF4-FFF2-40B4-BE49-F238E27FC236}">
              <a16:creationId xmlns:a16="http://schemas.microsoft.com/office/drawing/2014/main" id="{3D5CC6B0-987F-4439-A725-72B2749CDE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2" name="Text Box 607">
          <a:extLst>
            <a:ext uri="{FF2B5EF4-FFF2-40B4-BE49-F238E27FC236}">
              <a16:creationId xmlns:a16="http://schemas.microsoft.com/office/drawing/2014/main" id="{122C2248-58BF-44E7-908C-8149F50F99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3" name="Text Box 608">
          <a:extLst>
            <a:ext uri="{FF2B5EF4-FFF2-40B4-BE49-F238E27FC236}">
              <a16:creationId xmlns:a16="http://schemas.microsoft.com/office/drawing/2014/main" id="{7F1E9378-403D-4528-8850-F554E6D3FAC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4" name="Text Box 609">
          <a:extLst>
            <a:ext uri="{FF2B5EF4-FFF2-40B4-BE49-F238E27FC236}">
              <a16:creationId xmlns:a16="http://schemas.microsoft.com/office/drawing/2014/main" id="{3C4D2DAB-FB5F-41AA-9F4A-F89AA40791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5" name="Text Box 610">
          <a:extLst>
            <a:ext uri="{FF2B5EF4-FFF2-40B4-BE49-F238E27FC236}">
              <a16:creationId xmlns:a16="http://schemas.microsoft.com/office/drawing/2014/main" id="{95B63F52-DFD8-4DC6-BCB0-C569031389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6" name="Text Box 611">
          <a:extLst>
            <a:ext uri="{FF2B5EF4-FFF2-40B4-BE49-F238E27FC236}">
              <a16:creationId xmlns:a16="http://schemas.microsoft.com/office/drawing/2014/main" id="{6D7D1346-F198-4A74-B96A-3263ED5D46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7" name="Text Box 612">
          <a:extLst>
            <a:ext uri="{FF2B5EF4-FFF2-40B4-BE49-F238E27FC236}">
              <a16:creationId xmlns:a16="http://schemas.microsoft.com/office/drawing/2014/main" id="{559F4A86-1124-41D3-8417-C88D98397A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8" name="Text Box 613">
          <a:extLst>
            <a:ext uri="{FF2B5EF4-FFF2-40B4-BE49-F238E27FC236}">
              <a16:creationId xmlns:a16="http://schemas.microsoft.com/office/drawing/2014/main" id="{575B44F9-FDA7-4B29-8017-A91DA71071F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142875</xdr:colOff>
      <xdr:row>41</xdr:row>
      <xdr:rowOff>76200</xdr:rowOff>
    </xdr:to>
    <xdr:sp macro="" textlink="">
      <xdr:nvSpPr>
        <xdr:cNvPr id="2099" name="Text Box 614">
          <a:extLst>
            <a:ext uri="{FF2B5EF4-FFF2-40B4-BE49-F238E27FC236}">
              <a16:creationId xmlns:a16="http://schemas.microsoft.com/office/drawing/2014/main" id="{A90E9C40-7F77-45AE-AB6D-8F179B8DA1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0" name="Text Box 415">
          <a:extLst>
            <a:ext uri="{FF2B5EF4-FFF2-40B4-BE49-F238E27FC236}">
              <a16:creationId xmlns:a16="http://schemas.microsoft.com/office/drawing/2014/main" id="{31AA9C73-DB4F-4766-9D50-9342432B004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1" name="Text Box 416">
          <a:extLst>
            <a:ext uri="{FF2B5EF4-FFF2-40B4-BE49-F238E27FC236}">
              <a16:creationId xmlns:a16="http://schemas.microsoft.com/office/drawing/2014/main" id="{AD4380A2-639B-4F51-8AEF-9D55F31E277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2" name="Text Box 417">
          <a:extLst>
            <a:ext uri="{FF2B5EF4-FFF2-40B4-BE49-F238E27FC236}">
              <a16:creationId xmlns:a16="http://schemas.microsoft.com/office/drawing/2014/main" id="{50B48AA6-28A1-4ADB-B211-A7A69E9EE92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3" name="Text Box 418">
          <a:extLst>
            <a:ext uri="{FF2B5EF4-FFF2-40B4-BE49-F238E27FC236}">
              <a16:creationId xmlns:a16="http://schemas.microsoft.com/office/drawing/2014/main" id="{8A5CE88D-6CFD-40F0-A8B7-6603F25C283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4" name="Text Box 419">
          <a:extLst>
            <a:ext uri="{FF2B5EF4-FFF2-40B4-BE49-F238E27FC236}">
              <a16:creationId xmlns:a16="http://schemas.microsoft.com/office/drawing/2014/main" id="{3B86A823-87D5-4E77-BA8B-968585998BE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5" name="Text Box 420">
          <a:extLst>
            <a:ext uri="{FF2B5EF4-FFF2-40B4-BE49-F238E27FC236}">
              <a16:creationId xmlns:a16="http://schemas.microsoft.com/office/drawing/2014/main" id="{7A32C775-361E-4F16-8FE3-DDB3357FE15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6" name="Text Box 421">
          <a:extLst>
            <a:ext uri="{FF2B5EF4-FFF2-40B4-BE49-F238E27FC236}">
              <a16:creationId xmlns:a16="http://schemas.microsoft.com/office/drawing/2014/main" id="{6BC47C4A-78A5-4703-BE5C-4DA2501F590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7" name="Text Box 422">
          <a:extLst>
            <a:ext uri="{FF2B5EF4-FFF2-40B4-BE49-F238E27FC236}">
              <a16:creationId xmlns:a16="http://schemas.microsoft.com/office/drawing/2014/main" id="{29EF18F9-DF15-4D1A-9A2C-F9CB7BC62C6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8" name="Text Box 423">
          <a:extLst>
            <a:ext uri="{FF2B5EF4-FFF2-40B4-BE49-F238E27FC236}">
              <a16:creationId xmlns:a16="http://schemas.microsoft.com/office/drawing/2014/main" id="{8FEC4EC7-71F6-4470-86DF-21D714440E2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09" name="Text Box 424">
          <a:extLst>
            <a:ext uri="{FF2B5EF4-FFF2-40B4-BE49-F238E27FC236}">
              <a16:creationId xmlns:a16="http://schemas.microsoft.com/office/drawing/2014/main" id="{C55E433F-0D05-4811-9835-D4036855F38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0" name="Text Box 425">
          <a:extLst>
            <a:ext uri="{FF2B5EF4-FFF2-40B4-BE49-F238E27FC236}">
              <a16:creationId xmlns:a16="http://schemas.microsoft.com/office/drawing/2014/main" id="{146CA0EF-FB17-4883-9756-D72C9FA7C78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1" name="Text Box 426">
          <a:extLst>
            <a:ext uri="{FF2B5EF4-FFF2-40B4-BE49-F238E27FC236}">
              <a16:creationId xmlns:a16="http://schemas.microsoft.com/office/drawing/2014/main" id="{120DD9C7-CA69-4A47-A9B1-A640FE409F3F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2" name="Text Box 427">
          <a:extLst>
            <a:ext uri="{FF2B5EF4-FFF2-40B4-BE49-F238E27FC236}">
              <a16:creationId xmlns:a16="http://schemas.microsoft.com/office/drawing/2014/main" id="{41A98EA4-C148-4235-A611-831FA30E775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3" name="Text Box 428">
          <a:extLst>
            <a:ext uri="{FF2B5EF4-FFF2-40B4-BE49-F238E27FC236}">
              <a16:creationId xmlns:a16="http://schemas.microsoft.com/office/drawing/2014/main" id="{C52BD546-1802-4DD1-B1B3-908B01682B0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4" name="Text Box 429">
          <a:extLst>
            <a:ext uri="{FF2B5EF4-FFF2-40B4-BE49-F238E27FC236}">
              <a16:creationId xmlns:a16="http://schemas.microsoft.com/office/drawing/2014/main" id="{FB6EB2F6-4F89-4553-A25C-0345F8B5CB8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5" name="Text Box 430">
          <a:extLst>
            <a:ext uri="{FF2B5EF4-FFF2-40B4-BE49-F238E27FC236}">
              <a16:creationId xmlns:a16="http://schemas.microsoft.com/office/drawing/2014/main" id="{2D19F2F4-B417-4828-87B9-3F285107BC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6" name="Text Box 431">
          <a:extLst>
            <a:ext uri="{FF2B5EF4-FFF2-40B4-BE49-F238E27FC236}">
              <a16:creationId xmlns:a16="http://schemas.microsoft.com/office/drawing/2014/main" id="{0352DB06-C6E1-4801-BF24-48B3BED1415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7" name="Text Box 432">
          <a:extLst>
            <a:ext uri="{FF2B5EF4-FFF2-40B4-BE49-F238E27FC236}">
              <a16:creationId xmlns:a16="http://schemas.microsoft.com/office/drawing/2014/main" id="{8E7FF3BD-9C05-49DE-8605-043CAF2801B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8" name="Text Box 433">
          <a:extLst>
            <a:ext uri="{FF2B5EF4-FFF2-40B4-BE49-F238E27FC236}">
              <a16:creationId xmlns:a16="http://schemas.microsoft.com/office/drawing/2014/main" id="{69435B0E-C474-4A31-9BEB-C6646581444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19" name="Text Box 434">
          <a:extLst>
            <a:ext uri="{FF2B5EF4-FFF2-40B4-BE49-F238E27FC236}">
              <a16:creationId xmlns:a16="http://schemas.microsoft.com/office/drawing/2014/main" id="{B586F9AD-B600-43C6-BECE-072FFF50B44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20" name="Text Box 435">
          <a:extLst>
            <a:ext uri="{FF2B5EF4-FFF2-40B4-BE49-F238E27FC236}">
              <a16:creationId xmlns:a16="http://schemas.microsoft.com/office/drawing/2014/main" id="{F019B047-B4FD-4851-9131-652D22BF85B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21" name="Text Box 436">
          <a:extLst>
            <a:ext uri="{FF2B5EF4-FFF2-40B4-BE49-F238E27FC236}">
              <a16:creationId xmlns:a16="http://schemas.microsoft.com/office/drawing/2014/main" id="{EFFD943F-E8AB-4D25-9803-0071462A5A3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22" name="Text Box 437">
          <a:extLst>
            <a:ext uri="{FF2B5EF4-FFF2-40B4-BE49-F238E27FC236}">
              <a16:creationId xmlns:a16="http://schemas.microsoft.com/office/drawing/2014/main" id="{51E13B39-344F-4D5A-8397-ED1FA5A178C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23" name="Text Box 438">
          <a:extLst>
            <a:ext uri="{FF2B5EF4-FFF2-40B4-BE49-F238E27FC236}">
              <a16:creationId xmlns:a16="http://schemas.microsoft.com/office/drawing/2014/main" id="{A9B9DF43-0127-49E6-9543-E24314117B1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4" name="Text Box 427">
          <a:extLst>
            <a:ext uri="{FF2B5EF4-FFF2-40B4-BE49-F238E27FC236}">
              <a16:creationId xmlns:a16="http://schemas.microsoft.com/office/drawing/2014/main" id="{7F599059-856A-4C55-8A24-4026A6AD3C7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5" name="Text Box 428">
          <a:extLst>
            <a:ext uri="{FF2B5EF4-FFF2-40B4-BE49-F238E27FC236}">
              <a16:creationId xmlns:a16="http://schemas.microsoft.com/office/drawing/2014/main" id="{366F790D-305F-4D05-BCC1-5C123A5AB7B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6" name="Text Box 429">
          <a:extLst>
            <a:ext uri="{FF2B5EF4-FFF2-40B4-BE49-F238E27FC236}">
              <a16:creationId xmlns:a16="http://schemas.microsoft.com/office/drawing/2014/main" id="{21687344-4920-4995-97C0-7FF0350E8DF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7" name="Text Box 430">
          <a:extLst>
            <a:ext uri="{FF2B5EF4-FFF2-40B4-BE49-F238E27FC236}">
              <a16:creationId xmlns:a16="http://schemas.microsoft.com/office/drawing/2014/main" id="{F0F623C7-9104-40ED-8A21-C95C117F8EB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8" name="Text Box 431">
          <a:extLst>
            <a:ext uri="{FF2B5EF4-FFF2-40B4-BE49-F238E27FC236}">
              <a16:creationId xmlns:a16="http://schemas.microsoft.com/office/drawing/2014/main" id="{A8EB3C54-5098-4FF0-86C1-ECE070DAF04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29" name="Text Box 432">
          <a:extLst>
            <a:ext uri="{FF2B5EF4-FFF2-40B4-BE49-F238E27FC236}">
              <a16:creationId xmlns:a16="http://schemas.microsoft.com/office/drawing/2014/main" id="{8ACDE058-6233-44E4-AF16-02406DCF895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0" name="Text Box 433">
          <a:extLst>
            <a:ext uri="{FF2B5EF4-FFF2-40B4-BE49-F238E27FC236}">
              <a16:creationId xmlns:a16="http://schemas.microsoft.com/office/drawing/2014/main" id="{283CA6DA-FE86-4BF6-9FC7-3330286263C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1" name="Text Box 434">
          <a:extLst>
            <a:ext uri="{FF2B5EF4-FFF2-40B4-BE49-F238E27FC236}">
              <a16:creationId xmlns:a16="http://schemas.microsoft.com/office/drawing/2014/main" id="{C95D9C4B-DDF9-4FF2-8A9D-1AF71276081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2" name="Text Box 435">
          <a:extLst>
            <a:ext uri="{FF2B5EF4-FFF2-40B4-BE49-F238E27FC236}">
              <a16:creationId xmlns:a16="http://schemas.microsoft.com/office/drawing/2014/main" id="{50002E53-6429-46C3-801D-0A6C253782B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3" name="Text Box 436">
          <a:extLst>
            <a:ext uri="{FF2B5EF4-FFF2-40B4-BE49-F238E27FC236}">
              <a16:creationId xmlns:a16="http://schemas.microsoft.com/office/drawing/2014/main" id="{B7193EFB-0670-49D1-94EB-AE2893B66BB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4" name="Text Box 437">
          <a:extLst>
            <a:ext uri="{FF2B5EF4-FFF2-40B4-BE49-F238E27FC236}">
              <a16:creationId xmlns:a16="http://schemas.microsoft.com/office/drawing/2014/main" id="{BBD20E68-CEC0-4CC2-B902-EF5468BCB04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5" name="Text Box 438">
          <a:extLst>
            <a:ext uri="{FF2B5EF4-FFF2-40B4-BE49-F238E27FC236}">
              <a16:creationId xmlns:a16="http://schemas.microsoft.com/office/drawing/2014/main" id="{63EF92BD-A0BF-4D7D-98EC-51B60ECED6A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6" name="Text Box 427">
          <a:extLst>
            <a:ext uri="{FF2B5EF4-FFF2-40B4-BE49-F238E27FC236}">
              <a16:creationId xmlns:a16="http://schemas.microsoft.com/office/drawing/2014/main" id="{7A3726F3-774C-4011-9BF1-CB32872AAE4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7" name="Text Box 428">
          <a:extLst>
            <a:ext uri="{FF2B5EF4-FFF2-40B4-BE49-F238E27FC236}">
              <a16:creationId xmlns:a16="http://schemas.microsoft.com/office/drawing/2014/main" id="{CAD844A5-AC60-460C-B934-BCEF5329D05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8" name="Text Box 429">
          <a:extLst>
            <a:ext uri="{FF2B5EF4-FFF2-40B4-BE49-F238E27FC236}">
              <a16:creationId xmlns:a16="http://schemas.microsoft.com/office/drawing/2014/main" id="{EADA5EAD-03D5-45D4-AE4A-400C348D06B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39" name="Text Box 430">
          <a:extLst>
            <a:ext uri="{FF2B5EF4-FFF2-40B4-BE49-F238E27FC236}">
              <a16:creationId xmlns:a16="http://schemas.microsoft.com/office/drawing/2014/main" id="{3B80D6A7-83C5-436A-A347-EFF72DE2DC5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0" name="Text Box 431">
          <a:extLst>
            <a:ext uri="{FF2B5EF4-FFF2-40B4-BE49-F238E27FC236}">
              <a16:creationId xmlns:a16="http://schemas.microsoft.com/office/drawing/2014/main" id="{1F9D30D0-926D-4D1C-8C1A-F0A14968CD8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1" name="Text Box 432">
          <a:extLst>
            <a:ext uri="{FF2B5EF4-FFF2-40B4-BE49-F238E27FC236}">
              <a16:creationId xmlns:a16="http://schemas.microsoft.com/office/drawing/2014/main" id="{7EC79973-694E-41C4-9708-1403B0A5431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2" name="Text Box 433">
          <a:extLst>
            <a:ext uri="{FF2B5EF4-FFF2-40B4-BE49-F238E27FC236}">
              <a16:creationId xmlns:a16="http://schemas.microsoft.com/office/drawing/2014/main" id="{47ED64E7-3860-4457-B13F-E3E459EDA67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3" name="Text Box 434">
          <a:extLst>
            <a:ext uri="{FF2B5EF4-FFF2-40B4-BE49-F238E27FC236}">
              <a16:creationId xmlns:a16="http://schemas.microsoft.com/office/drawing/2014/main" id="{18DBA5D7-7FA6-41A7-B8B6-12496B65147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4" name="Text Box 435">
          <a:extLst>
            <a:ext uri="{FF2B5EF4-FFF2-40B4-BE49-F238E27FC236}">
              <a16:creationId xmlns:a16="http://schemas.microsoft.com/office/drawing/2014/main" id="{E8066402-1029-4D73-87B1-BDBBB310142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5" name="Text Box 436">
          <a:extLst>
            <a:ext uri="{FF2B5EF4-FFF2-40B4-BE49-F238E27FC236}">
              <a16:creationId xmlns:a16="http://schemas.microsoft.com/office/drawing/2014/main" id="{D444A082-4A15-4D58-9FC9-CBD763713F8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6" name="Text Box 437">
          <a:extLst>
            <a:ext uri="{FF2B5EF4-FFF2-40B4-BE49-F238E27FC236}">
              <a16:creationId xmlns:a16="http://schemas.microsoft.com/office/drawing/2014/main" id="{87059DC1-EE97-4803-9926-5152DE784A0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47" name="Text Box 438">
          <a:extLst>
            <a:ext uri="{FF2B5EF4-FFF2-40B4-BE49-F238E27FC236}">
              <a16:creationId xmlns:a16="http://schemas.microsoft.com/office/drawing/2014/main" id="{F156D67C-E42B-41AC-A6E4-6DD7268F61F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2148" name="Text Box 485">
          <a:extLst>
            <a:ext uri="{FF2B5EF4-FFF2-40B4-BE49-F238E27FC236}">
              <a16:creationId xmlns:a16="http://schemas.microsoft.com/office/drawing/2014/main" id="{D7988F67-3EC3-4C64-8AE3-440BDD12714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2149" name="Text Box 486">
          <a:extLst>
            <a:ext uri="{FF2B5EF4-FFF2-40B4-BE49-F238E27FC236}">
              <a16:creationId xmlns:a16="http://schemas.microsoft.com/office/drawing/2014/main" id="{BD914172-0C98-425F-B72E-49D20DEC38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2150" name="Text Box 487">
          <a:extLst>
            <a:ext uri="{FF2B5EF4-FFF2-40B4-BE49-F238E27FC236}">
              <a16:creationId xmlns:a16="http://schemas.microsoft.com/office/drawing/2014/main" id="{62A7C73B-DF3A-421C-B965-395AB5C124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57150</xdr:rowOff>
    </xdr:to>
    <xdr:sp macro="" textlink="">
      <xdr:nvSpPr>
        <xdr:cNvPr id="2151" name="Text Box 488">
          <a:extLst>
            <a:ext uri="{FF2B5EF4-FFF2-40B4-BE49-F238E27FC236}">
              <a16:creationId xmlns:a16="http://schemas.microsoft.com/office/drawing/2014/main" id="{20063F58-44EE-4303-A614-2B2800222A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152" name="Text Box 485">
          <a:extLst>
            <a:ext uri="{FF2B5EF4-FFF2-40B4-BE49-F238E27FC236}">
              <a16:creationId xmlns:a16="http://schemas.microsoft.com/office/drawing/2014/main" id="{D3609FAA-4943-4406-A23B-F884E9151A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153" name="Text Box 486">
          <a:extLst>
            <a:ext uri="{FF2B5EF4-FFF2-40B4-BE49-F238E27FC236}">
              <a16:creationId xmlns:a16="http://schemas.microsoft.com/office/drawing/2014/main" id="{A79597FF-3DE3-41DC-8D1C-6FC5EE1E66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154" name="Text Box 487">
          <a:extLst>
            <a:ext uri="{FF2B5EF4-FFF2-40B4-BE49-F238E27FC236}">
              <a16:creationId xmlns:a16="http://schemas.microsoft.com/office/drawing/2014/main" id="{3FDF7750-190B-4E6B-B9B0-0B3F5A0557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41</xdr:row>
      <xdr:rowOff>0</xdr:rowOff>
    </xdr:from>
    <xdr:to>
      <xdr:col>6</xdr:col>
      <xdr:colOff>123825</xdr:colOff>
      <xdr:row>41</xdr:row>
      <xdr:rowOff>76200</xdr:rowOff>
    </xdr:to>
    <xdr:sp macro="" textlink="">
      <xdr:nvSpPr>
        <xdr:cNvPr id="2155" name="Text Box 488">
          <a:extLst>
            <a:ext uri="{FF2B5EF4-FFF2-40B4-BE49-F238E27FC236}">
              <a16:creationId xmlns:a16="http://schemas.microsoft.com/office/drawing/2014/main" id="{04081EE5-2303-48BF-BB98-0784BCCEF6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56" name="Text Box 624">
          <a:extLst>
            <a:ext uri="{FF2B5EF4-FFF2-40B4-BE49-F238E27FC236}">
              <a16:creationId xmlns:a16="http://schemas.microsoft.com/office/drawing/2014/main" id="{07F6E1E0-21A1-4B3A-A670-C6FDF407BD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57" name="Text Box 625">
          <a:extLst>
            <a:ext uri="{FF2B5EF4-FFF2-40B4-BE49-F238E27FC236}">
              <a16:creationId xmlns:a16="http://schemas.microsoft.com/office/drawing/2014/main" id="{332AE87E-1D5E-4C39-A486-0A6C8994B6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158" name="Text Box 626">
          <a:extLst>
            <a:ext uri="{FF2B5EF4-FFF2-40B4-BE49-F238E27FC236}">
              <a16:creationId xmlns:a16="http://schemas.microsoft.com/office/drawing/2014/main" id="{B294B188-995B-41E6-AF61-C0A0969797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59" name="Text Box 627">
          <a:extLst>
            <a:ext uri="{FF2B5EF4-FFF2-40B4-BE49-F238E27FC236}">
              <a16:creationId xmlns:a16="http://schemas.microsoft.com/office/drawing/2014/main" id="{DBD257D1-EA4F-491B-8378-68D9092C8E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60" name="Text Box 628">
          <a:extLst>
            <a:ext uri="{FF2B5EF4-FFF2-40B4-BE49-F238E27FC236}">
              <a16:creationId xmlns:a16="http://schemas.microsoft.com/office/drawing/2014/main" id="{7FCB36E9-C036-4F55-B42A-A28DC2A8E7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61" name="Text Box 629">
          <a:extLst>
            <a:ext uri="{FF2B5EF4-FFF2-40B4-BE49-F238E27FC236}">
              <a16:creationId xmlns:a16="http://schemas.microsoft.com/office/drawing/2014/main" id="{E579709B-ECF8-4EC2-B1E9-66454892FF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162" name="Text Box 630">
          <a:extLst>
            <a:ext uri="{FF2B5EF4-FFF2-40B4-BE49-F238E27FC236}">
              <a16:creationId xmlns:a16="http://schemas.microsoft.com/office/drawing/2014/main" id="{6D331BAD-7D8E-46BB-9085-B72B15FA75C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3" name="Text Box 631">
          <a:extLst>
            <a:ext uri="{FF2B5EF4-FFF2-40B4-BE49-F238E27FC236}">
              <a16:creationId xmlns:a16="http://schemas.microsoft.com/office/drawing/2014/main" id="{CB394766-745E-49E6-AA4A-346FA3F490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4" name="Text Box 632">
          <a:extLst>
            <a:ext uri="{FF2B5EF4-FFF2-40B4-BE49-F238E27FC236}">
              <a16:creationId xmlns:a16="http://schemas.microsoft.com/office/drawing/2014/main" id="{A113E8D7-3843-47A6-A9EA-392BB3DFAB7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5" name="Text Box 633">
          <a:extLst>
            <a:ext uri="{FF2B5EF4-FFF2-40B4-BE49-F238E27FC236}">
              <a16:creationId xmlns:a16="http://schemas.microsoft.com/office/drawing/2014/main" id="{23DC024A-1B4D-4CA4-8243-7280500ADF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6" name="Text Box 634">
          <a:extLst>
            <a:ext uri="{FF2B5EF4-FFF2-40B4-BE49-F238E27FC236}">
              <a16:creationId xmlns:a16="http://schemas.microsoft.com/office/drawing/2014/main" id="{679C2D44-976F-4C20-8477-365B32E766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7" name="Text Box 635">
          <a:extLst>
            <a:ext uri="{FF2B5EF4-FFF2-40B4-BE49-F238E27FC236}">
              <a16:creationId xmlns:a16="http://schemas.microsoft.com/office/drawing/2014/main" id="{9B9C4C91-BDDC-4E29-877F-AC3E8D33D8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68" name="Text Box 636">
          <a:extLst>
            <a:ext uri="{FF2B5EF4-FFF2-40B4-BE49-F238E27FC236}">
              <a16:creationId xmlns:a16="http://schemas.microsoft.com/office/drawing/2014/main" id="{C03ED591-792C-49D4-97AE-2C94196418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69" name="Text Box 637">
          <a:extLst>
            <a:ext uri="{FF2B5EF4-FFF2-40B4-BE49-F238E27FC236}">
              <a16:creationId xmlns:a16="http://schemas.microsoft.com/office/drawing/2014/main" id="{E66A94A6-BF7A-4389-B3EC-2B299D5683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0" name="Text Box 638">
          <a:extLst>
            <a:ext uri="{FF2B5EF4-FFF2-40B4-BE49-F238E27FC236}">
              <a16:creationId xmlns:a16="http://schemas.microsoft.com/office/drawing/2014/main" id="{DC36FDB5-969A-47C6-BC3B-043EA774FE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71" name="Text Box 639">
          <a:extLst>
            <a:ext uri="{FF2B5EF4-FFF2-40B4-BE49-F238E27FC236}">
              <a16:creationId xmlns:a16="http://schemas.microsoft.com/office/drawing/2014/main" id="{59B21C29-8DC4-4D01-9BF8-49C4CB65B2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2" name="Text Box 640">
          <a:extLst>
            <a:ext uri="{FF2B5EF4-FFF2-40B4-BE49-F238E27FC236}">
              <a16:creationId xmlns:a16="http://schemas.microsoft.com/office/drawing/2014/main" id="{3F97C29E-B91B-40E6-A0BD-E2BBF9A660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3" name="Text Box 641">
          <a:extLst>
            <a:ext uri="{FF2B5EF4-FFF2-40B4-BE49-F238E27FC236}">
              <a16:creationId xmlns:a16="http://schemas.microsoft.com/office/drawing/2014/main" id="{8EE25413-5FCF-4D7F-BB28-52816D2868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4" name="Text Box 642">
          <a:extLst>
            <a:ext uri="{FF2B5EF4-FFF2-40B4-BE49-F238E27FC236}">
              <a16:creationId xmlns:a16="http://schemas.microsoft.com/office/drawing/2014/main" id="{3B6B585B-3C13-477B-A7C4-BB295304D5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75" name="Text Box 643">
          <a:extLst>
            <a:ext uri="{FF2B5EF4-FFF2-40B4-BE49-F238E27FC236}">
              <a16:creationId xmlns:a16="http://schemas.microsoft.com/office/drawing/2014/main" id="{C358DF21-E9F9-404C-92AE-1470821022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6" name="Text Box 644">
          <a:extLst>
            <a:ext uri="{FF2B5EF4-FFF2-40B4-BE49-F238E27FC236}">
              <a16:creationId xmlns:a16="http://schemas.microsoft.com/office/drawing/2014/main" id="{968ED47B-C71B-46CE-B01B-D84DA2F3D9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77" name="Text Box 645">
          <a:extLst>
            <a:ext uri="{FF2B5EF4-FFF2-40B4-BE49-F238E27FC236}">
              <a16:creationId xmlns:a16="http://schemas.microsoft.com/office/drawing/2014/main" id="{EE930A4F-72DC-422A-8041-339A003C17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78" name="Text Box 646">
          <a:extLst>
            <a:ext uri="{FF2B5EF4-FFF2-40B4-BE49-F238E27FC236}">
              <a16:creationId xmlns:a16="http://schemas.microsoft.com/office/drawing/2014/main" id="{AAE80D61-F123-48CD-8A34-FD57847667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79" name="Text Box 647">
          <a:extLst>
            <a:ext uri="{FF2B5EF4-FFF2-40B4-BE49-F238E27FC236}">
              <a16:creationId xmlns:a16="http://schemas.microsoft.com/office/drawing/2014/main" id="{B2C8CAD5-C0FA-4355-99CF-1B1C004E8D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0" name="Text Box 648">
          <a:extLst>
            <a:ext uri="{FF2B5EF4-FFF2-40B4-BE49-F238E27FC236}">
              <a16:creationId xmlns:a16="http://schemas.microsoft.com/office/drawing/2014/main" id="{0A943332-1DAC-4850-A5C2-2F98B41535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1" name="Text Box 649">
          <a:extLst>
            <a:ext uri="{FF2B5EF4-FFF2-40B4-BE49-F238E27FC236}">
              <a16:creationId xmlns:a16="http://schemas.microsoft.com/office/drawing/2014/main" id="{261403AE-2090-4615-B0C9-97B727FFAE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2" name="Text Box 650">
          <a:extLst>
            <a:ext uri="{FF2B5EF4-FFF2-40B4-BE49-F238E27FC236}">
              <a16:creationId xmlns:a16="http://schemas.microsoft.com/office/drawing/2014/main" id="{3F4C4740-0C0F-45BE-BA3A-F4FA86AC4F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183" name="Text Box 651">
          <a:extLst>
            <a:ext uri="{FF2B5EF4-FFF2-40B4-BE49-F238E27FC236}">
              <a16:creationId xmlns:a16="http://schemas.microsoft.com/office/drawing/2014/main" id="{D1309F6F-4FEF-4435-B0FB-17DC652FD6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4" name="Text Box 652">
          <a:extLst>
            <a:ext uri="{FF2B5EF4-FFF2-40B4-BE49-F238E27FC236}">
              <a16:creationId xmlns:a16="http://schemas.microsoft.com/office/drawing/2014/main" id="{B61E8F09-B358-4591-8A33-56B5837AFC4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5" name="Text Box 653">
          <a:extLst>
            <a:ext uri="{FF2B5EF4-FFF2-40B4-BE49-F238E27FC236}">
              <a16:creationId xmlns:a16="http://schemas.microsoft.com/office/drawing/2014/main" id="{8230E759-B4A7-4B23-AC18-E30056E598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6" name="Text Box 654">
          <a:extLst>
            <a:ext uri="{FF2B5EF4-FFF2-40B4-BE49-F238E27FC236}">
              <a16:creationId xmlns:a16="http://schemas.microsoft.com/office/drawing/2014/main" id="{67672DBD-95FB-476E-AFC7-63B80BDD0C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7" name="Text Box 655">
          <a:extLst>
            <a:ext uri="{FF2B5EF4-FFF2-40B4-BE49-F238E27FC236}">
              <a16:creationId xmlns:a16="http://schemas.microsoft.com/office/drawing/2014/main" id="{BB12BF17-ED5D-4CF4-ACEC-DD5A7B135A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8" name="Text Box 656">
          <a:extLst>
            <a:ext uri="{FF2B5EF4-FFF2-40B4-BE49-F238E27FC236}">
              <a16:creationId xmlns:a16="http://schemas.microsoft.com/office/drawing/2014/main" id="{9EEC21C4-88AC-4DEC-9941-131CB0CDDB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89" name="Text Box 657">
          <a:extLst>
            <a:ext uri="{FF2B5EF4-FFF2-40B4-BE49-F238E27FC236}">
              <a16:creationId xmlns:a16="http://schemas.microsoft.com/office/drawing/2014/main" id="{AFBD8130-5D54-4BCA-AF2C-DA0A243320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0" name="Text Box 658">
          <a:extLst>
            <a:ext uri="{FF2B5EF4-FFF2-40B4-BE49-F238E27FC236}">
              <a16:creationId xmlns:a16="http://schemas.microsoft.com/office/drawing/2014/main" id="{076D63ED-0AC4-4B6C-9D79-AABAE7689A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1" name="Text Box 659">
          <a:extLst>
            <a:ext uri="{FF2B5EF4-FFF2-40B4-BE49-F238E27FC236}">
              <a16:creationId xmlns:a16="http://schemas.microsoft.com/office/drawing/2014/main" id="{F2484262-8C19-45BC-9035-015F831721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2" name="Text Box 660">
          <a:extLst>
            <a:ext uri="{FF2B5EF4-FFF2-40B4-BE49-F238E27FC236}">
              <a16:creationId xmlns:a16="http://schemas.microsoft.com/office/drawing/2014/main" id="{110EEB29-1878-48BD-85AB-2BCAFE5F98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3" name="Text Box 661">
          <a:extLst>
            <a:ext uri="{FF2B5EF4-FFF2-40B4-BE49-F238E27FC236}">
              <a16:creationId xmlns:a16="http://schemas.microsoft.com/office/drawing/2014/main" id="{25C0375C-491E-4488-8236-E0DF0C16F7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4" name="Text Box 662">
          <a:extLst>
            <a:ext uri="{FF2B5EF4-FFF2-40B4-BE49-F238E27FC236}">
              <a16:creationId xmlns:a16="http://schemas.microsoft.com/office/drawing/2014/main" id="{349C3EA7-A82E-4607-AFB7-B067DC04B9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5" name="Text Box 663">
          <a:extLst>
            <a:ext uri="{FF2B5EF4-FFF2-40B4-BE49-F238E27FC236}">
              <a16:creationId xmlns:a16="http://schemas.microsoft.com/office/drawing/2014/main" id="{F3ACA9FD-4E76-465C-A89C-4E6A262E54D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6" name="Text Box 664">
          <a:extLst>
            <a:ext uri="{FF2B5EF4-FFF2-40B4-BE49-F238E27FC236}">
              <a16:creationId xmlns:a16="http://schemas.microsoft.com/office/drawing/2014/main" id="{449F5383-D96D-4E6E-96FA-52C0D05CA7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7" name="Text Box 665">
          <a:extLst>
            <a:ext uri="{FF2B5EF4-FFF2-40B4-BE49-F238E27FC236}">
              <a16:creationId xmlns:a16="http://schemas.microsoft.com/office/drawing/2014/main" id="{B85AAA7A-959B-46E0-9B58-E61A35B8B5F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8" name="Text Box 666">
          <a:extLst>
            <a:ext uri="{FF2B5EF4-FFF2-40B4-BE49-F238E27FC236}">
              <a16:creationId xmlns:a16="http://schemas.microsoft.com/office/drawing/2014/main" id="{482E5B75-3753-4B7E-9C1A-D6982DB5E1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199" name="Text Box 667">
          <a:extLst>
            <a:ext uri="{FF2B5EF4-FFF2-40B4-BE49-F238E27FC236}">
              <a16:creationId xmlns:a16="http://schemas.microsoft.com/office/drawing/2014/main" id="{EDF2BCA1-E3A4-408D-8F54-AA49D5C614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0" name="Text Box 668">
          <a:extLst>
            <a:ext uri="{FF2B5EF4-FFF2-40B4-BE49-F238E27FC236}">
              <a16:creationId xmlns:a16="http://schemas.microsoft.com/office/drawing/2014/main" id="{2CE83A69-BB73-4B63-848C-A86B439437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1" name="Text Box 669">
          <a:extLst>
            <a:ext uri="{FF2B5EF4-FFF2-40B4-BE49-F238E27FC236}">
              <a16:creationId xmlns:a16="http://schemas.microsoft.com/office/drawing/2014/main" id="{6F850654-7EB9-4134-A329-33680BF899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2" name="Text Box 670">
          <a:extLst>
            <a:ext uri="{FF2B5EF4-FFF2-40B4-BE49-F238E27FC236}">
              <a16:creationId xmlns:a16="http://schemas.microsoft.com/office/drawing/2014/main" id="{0497AC8F-8DE3-487E-9FEA-F5473640DB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3" name="Text Box 671">
          <a:extLst>
            <a:ext uri="{FF2B5EF4-FFF2-40B4-BE49-F238E27FC236}">
              <a16:creationId xmlns:a16="http://schemas.microsoft.com/office/drawing/2014/main" id="{E6E482C0-A1FE-4E50-B6A3-9CC8D4A85A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4" name="Text Box 672">
          <a:extLst>
            <a:ext uri="{FF2B5EF4-FFF2-40B4-BE49-F238E27FC236}">
              <a16:creationId xmlns:a16="http://schemas.microsoft.com/office/drawing/2014/main" id="{4FC52C3B-589F-4E35-B810-042F1FCA23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5" name="Text Box 673">
          <a:extLst>
            <a:ext uri="{FF2B5EF4-FFF2-40B4-BE49-F238E27FC236}">
              <a16:creationId xmlns:a16="http://schemas.microsoft.com/office/drawing/2014/main" id="{452C7455-1647-43CE-9B20-8586E36B7B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6" name="Text Box 674">
          <a:extLst>
            <a:ext uri="{FF2B5EF4-FFF2-40B4-BE49-F238E27FC236}">
              <a16:creationId xmlns:a16="http://schemas.microsoft.com/office/drawing/2014/main" id="{ED2746C3-60A8-49C6-B715-BEC5872DE1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7" name="Text Box 675">
          <a:extLst>
            <a:ext uri="{FF2B5EF4-FFF2-40B4-BE49-F238E27FC236}">
              <a16:creationId xmlns:a16="http://schemas.microsoft.com/office/drawing/2014/main" id="{FB6E52C3-C2D2-47AA-B983-8576FFB0BB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208" name="Text Box 676">
          <a:extLst>
            <a:ext uri="{FF2B5EF4-FFF2-40B4-BE49-F238E27FC236}">
              <a16:creationId xmlns:a16="http://schemas.microsoft.com/office/drawing/2014/main" id="{4129455E-AA85-458E-AC94-FD7CB325B8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09" name="Text Box 677">
          <a:extLst>
            <a:ext uri="{FF2B5EF4-FFF2-40B4-BE49-F238E27FC236}">
              <a16:creationId xmlns:a16="http://schemas.microsoft.com/office/drawing/2014/main" id="{E02EFB95-A1F7-4B9F-A037-24743BDA18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10" name="Text Box 678">
          <a:extLst>
            <a:ext uri="{FF2B5EF4-FFF2-40B4-BE49-F238E27FC236}">
              <a16:creationId xmlns:a16="http://schemas.microsoft.com/office/drawing/2014/main" id="{76C6CACB-DE76-4DB9-911A-D8B0B4202C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11" name="Text Box 679">
          <a:extLst>
            <a:ext uri="{FF2B5EF4-FFF2-40B4-BE49-F238E27FC236}">
              <a16:creationId xmlns:a16="http://schemas.microsoft.com/office/drawing/2014/main" id="{E16558E7-6E9C-471B-9ED9-EB409577B0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2" name="Text Box 680">
          <a:extLst>
            <a:ext uri="{FF2B5EF4-FFF2-40B4-BE49-F238E27FC236}">
              <a16:creationId xmlns:a16="http://schemas.microsoft.com/office/drawing/2014/main" id="{D66C3303-ED4C-4C3D-B524-90616C2979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3" name="Text Box 681">
          <a:extLst>
            <a:ext uri="{FF2B5EF4-FFF2-40B4-BE49-F238E27FC236}">
              <a16:creationId xmlns:a16="http://schemas.microsoft.com/office/drawing/2014/main" id="{33845C13-2941-4952-8B7F-DAB940D836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4" name="Text Box 682">
          <a:extLst>
            <a:ext uri="{FF2B5EF4-FFF2-40B4-BE49-F238E27FC236}">
              <a16:creationId xmlns:a16="http://schemas.microsoft.com/office/drawing/2014/main" id="{11EA7408-BC60-436B-BA21-7B53B3F5910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5" name="Text Box 683">
          <a:extLst>
            <a:ext uri="{FF2B5EF4-FFF2-40B4-BE49-F238E27FC236}">
              <a16:creationId xmlns:a16="http://schemas.microsoft.com/office/drawing/2014/main" id="{7D1F0BD0-80A8-486D-A5BF-D061248657F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6" name="Text Box 684">
          <a:extLst>
            <a:ext uri="{FF2B5EF4-FFF2-40B4-BE49-F238E27FC236}">
              <a16:creationId xmlns:a16="http://schemas.microsoft.com/office/drawing/2014/main" id="{7B683E1C-DBFF-44AD-A69C-8CAAC364B0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17" name="Text Box 685">
          <a:extLst>
            <a:ext uri="{FF2B5EF4-FFF2-40B4-BE49-F238E27FC236}">
              <a16:creationId xmlns:a16="http://schemas.microsoft.com/office/drawing/2014/main" id="{0DD5CF58-9E88-4E2F-9A17-9FD3B04823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8" name="Text Box 686">
          <a:extLst>
            <a:ext uri="{FF2B5EF4-FFF2-40B4-BE49-F238E27FC236}">
              <a16:creationId xmlns:a16="http://schemas.microsoft.com/office/drawing/2014/main" id="{9168EBF1-3508-4674-939F-34C1C5DB567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19" name="Text Box 687">
          <a:extLst>
            <a:ext uri="{FF2B5EF4-FFF2-40B4-BE49-F238E27FC236}">
              <a16:creationId xmlns:a16="http://schemas.microsoft.com/office/drawing/2014/main" id="{1AA24B61-CF7A-495D-9D12-1461784A54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20" name="Text Box 688">
          <a:extLst>
            <a:ext uri="{FF2B5EF4-FFF2-40B4-BE49-F238E27FC236}">
              <a16:creationId xmlns:a16="http://schemas.microsoft.com/office/drawing/2014/main" id="{70FB4661-E70B-4B94-A18F-64C3FA6757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1" name="Text Box 689">
          <a:extLst>
            <a:ext uri="{FF2B5EF4-FFF2-40B4-BE49-F238E27FC236}">
              <a16:creationId xmlns:a16="http://schemas.microsoft.com/office/drawing/2014/main" id="{5C3E3608-DD8B-49E9-AB43-E20E0CC5A76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2" name="Text Box 690">
          <a:extLst>
            <a:ext uri="{FF2B5EF4-FFF2-40B4-BE49-F238E27FC236}">
              <a16:creationId xmlns:a16="http://schemas.microsoft.com/office/drawing/2014/main" id="{E7261919-EDD4-48CF-B71A-216C3276C2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3" name="Text Box 691">
          <a:extLst>
            <a:ext uri="{FF2B5EF4-FFF2-40B4-BE49-F238E27FC236}">
              <a16:creationId xmlns:a16="http://schemas.microsoft.com/office/drawing/2014/main" id="{CCD564AA-DCE2-4B02-9362-67C6B236C7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24" name="Text Box 692">
          <a:extLst>
            <a:ext uri="{FF2B5EF4-FFF2-40B4-BE49-F238E27FC236}">
              <a16:creationId xmlns:a16="http://schemas.microsoft.com/office/drawing/2014/main" id="{CA8B48E1-1325-48F7-B391-84655571F0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5" name="Text Box 693">
          <a:extLst>
            <a:ext uri="{FF2B5EF4-FFF2-40B4-BE49-F238E27FC236}">
              <a16:creationId xmlns:a16="http://schemas.microsoft.com/office/drawing/2014/main" id="{47592EE4-595B-45F9-AF96-957EA5EF4F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6" name="Text Box 694">
          <a:extLst>
            <a:ext uri="{FF2B5EF4-FFF2-40B4-BE49-F238E27FC236}">
              <a16:creationId xmlns:a16="http://schemas.microsoft.com/office/drawing/2014/main" id="{EE512FC0-CCAD-4D04-8D28-B32CFA149B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27" name="Text Box 695">
          <a:extLst>
            <a:ext uri="{FF2B5EF4-FFF2-40B4-BE49-F238E27FC236}">
              <a16:creationId xmlns:a16="http://schemas.microsoft.com/office/drawing/2014/main" id="{7776CF51-B0E6-435D-B73B-DCF55F6DDA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28" name="Text Box 696">
          <a:extLst>
            <a:ext uri="{FF2B5EF4-FFF2-40B4-BE49-F238E27FC236}">
              <a16:creationId xmlns:a16="http://schemas.microsoft.com/office/drawing/2014/main" id="{CDDF2551-D24E-4F04-B3CA-7C28CDB310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29" name="Text Box 697">
          <a:extLst>
            <a:ext uri="{FF2B5EF4-FFF2-40B4-BE49-F238E27FC236}">
              <a16:creationId xmlns:a16="http://schemas.microsoft.com/office/drawing/2014/main" id="{7C8F8C3A-7D3B-430B-8E0E-C5D07B555B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0" name="Text Box 698">
          <a:extLst>
            <a:ext uri="{FF2B5EF4-FFF2-40B4-BE49-F238E27FC236}">
              <a16:creationId xmlns:a16="http://schemas.microsoft.com/office/drawing/2014/main" id="{9E96BC74-573A-4D64-88D1-F81717C805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1" name="Text Box 699">
          <a:extLst>
            <a:ext uri="{FF2B5EF4-FFF2-40B4-BE49-F238E27FC236}">
              <a16:creationId xmlns:a16="http://schemas.microsoft.com/office/drawing/2014/main" id="{FE89EE78-9E38-4718-8B46-A341E2DF7F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32" name="Text Box 700">
          <a:extLst>
            <a:ext uri="{FF2B5EF4-FFF2-40B4-BE49-F238E27FC236}">
              <a16:creationId xmlns:a16="http://schemas.microsoft.com/office/drawing/2014/main" id="{809D35F7-044B-4D3A-B6FD-631ADC6101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3" name="Text Box 701">
          <a:extLst>
            <a:ext uri="{FF2B5EF4-FFF2-40B4-BE49-F238E27FC236}">
              <a16:creationId xmlns:a16="http://schemas.microsoft.com/office/drawing/2014/main" id="{1FBF66C3-E0F3-47D0-88ED-2FDAAFF3E8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4" name="Text Box 702">
          <a:extLst>
            <a:ext uri="{FF2B5EF4-FFF2-40B4-BE49-F238E27FC236}">
              <a16:creationId xmlns:a16="http://schemas.microsoft.com/office/drawing/2014/main" id="{DA76458C-65DB-42F7-BAE3-C88720E48B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5" name="Text Box 703">
          <a:extLst>
            <a:ext uri="{FF2B5EF4-FFF2-40B4-BE49-F238E27FC236}">
              <a16:creationId xmlns:a16="http://schemas.microsoft.com/office/drawing/2014/main" id="{FBBF84DF-CE50-4008-9419-E5479E39B8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6" name="Text Box 704">
          <a:extLst>
            <a:ext uri="{FF2B5EF4-FFF2-40B4-BE49-F238E27FC236}">
              <a16:creationId xmlns:a16="http://schemas.microsoft.com/office/drawing/2014/main" id="{6387DAA9-8A46-4134-B0CD-D94FCE8F892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7" name="Text Box 705">
          <a:extLst>
            <a:ext uri="{FF2B5EF4-FFF2-40B4-BE49-F238E27FC236}">
              <a16:creationId xmlns:a16="http://schemas.microsoft.com/office/drawing/2014/main" id="{A70761C5-F6CC-41A4-BD97-33BD79B727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8" name="Text Box 706">
          <a:extLst>
            <a:ext uri="{FF2B5EF4-FFF2-40B4-BE49-F238E27FC236}">
              <a16:creationId xmlns:a16="http://schemas.microsoft.com/office/drawing/2014/main" id="{033E3A34-15A3-42D5-8035-C742AB5E98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39" name="Text Box 707">
          <a:extLst>
            <a:ext uri="{FF2B5EF4-FFF2-40B4-BE49-F238E27FC236}">
              <a16:creationId xmlns:a16="http://schemas.microsoft.com/office/drawing/2014/main" id="{8A45D0D9-4FA3-4862-AEDD-9E9B4984B4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0" name="Text Box 708">
          <a:extLst>
            <a:ext uri="{FF2B5EF4-FFF2-40B4-BE49-F238E27FC236}">
              <a16:creationId xmlns:a16="http://schemas.microsoft.com/office/drawing/2014/main" id="{01AC0486-97C8-47E9-84FC-76A3FB51E0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1" name="Text Box 709">
          <a:extLst>
            <a:ext uri="{FF2B5EF4-FFF2-40B4-BE49-F238E27FC236}">
              <a16:creationId xmlns:a16="http://schemas.microsoft.com/office/drawing/2014/main" id="{1CBB289A-ABEA-4392-8715-3909208CFE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2" name="Text Box 710">
          <a:extLst>
            <a:ext uri="{FF2B5EF4-FFF2-40B4-BE49-F238E27FC236}">
              <a16:creationId xmlns:a16="http://schemas.microsoft.com/office/drawing/2014/main" id="{8695F51C-64E4-4525-973F-07C21D40DF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3" name="Text Box 711">
          <a:extLst>
            <a:ext uri="{FF2B5EF4-FFF2-40B4-BE49-F238E27FC236}">
              <a16:creationId xmlns:a16="http://schemas.microsoft.com/office/drawing/2014/main" id="{F8795C55-3F07-4555-A38D-A973A96DF4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4" name="Text Box 712">
          <a:extLst>
            <a:ext uri="{FF2B5EF4-FFF2-40B4-BE49-F238E27FC236}">
              <a16:creationId xmlns:a16="http://schemas.microsoft.com/office/drawing/2014/main" id="{F536CC53-AC62-4D0E-9BD5-49274B87B28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5" name="Text Box 713">
          <a:extLst>
            <a:ext uri="{FF2B5EF4-FFF2-40B4-BE49-F238E27FC236}">
              <a16:creationId xmlns:a16="http://schemas.microsoft.com/office/drawing/2014/main" id="{E0039D2D-B6C7-4AB9-93F0-8BA934D0AC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6" name="Text Box 714">
          <a:extLst>
            <a:ext uri="{FF2B5EF4-FFF2-40B4-BE49-F238E27FC236}">
              <a16:creationId xmlns:a16="http://schemas.microsoft.com/office/drawing/2014/main" id="{0B5B7ADD-D793-4DC6-B1C2-8C81A62A13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7" name="Text Box 715">
          <a:extLst>
            <a:ext uri="{FF2B5EF4-FFF2-40B4-BE49-F238E27FC236}">
              <a16:creationId xmlns:a16="http://schemas.microsoft.com/office/drawing/2014/main" id="{02137B38-2175-4A78-8D0B-DD9E54D1DA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8" name="Text Box 716">
          <a:extLst>
            <a:ext uri="{FF2B5EF4-FFF2-40B4-BE49-F238E27FC236}">
              <a16:creationId xmlns:a16="http://schemas.microsoft.com/office/drawing/2014/main" id="{D9AA3710-D1D7-47AE-AC3D-0F438A5A9D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49" name="Text Box 717">
          <a:extLst>
            <a:ext uri="{FF2B5EF4-FFF2-40B4-BE49-F238E27FC236}">
              <a16:creationId xmlns:a16="http://schemas.microsoft.com/office/drawing/2014/main" id="{0607D6AE-FF16-4137-9817-5DF37D3969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0" name="Text Box 718">
          <a:extLst>
            <a:ext uri="{FF2B5EF4-FFF2-40B4-BE49-F238E27FC236}">
              <a16:creationId xmlns:a16="http://schemas.microsoft.com/office/drawing/2014/main" id="{0ED742DA-8BF3-4116-BC28-E29C85CABA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1" name="Text Box 719">
          <a:extLst>
            <a:ext uri="{FF2B5EF4-FFF2-40B4-BE49-F238E27FC236}">
              <a16:creationId xmlns:a16="http://schemas.microsoft.com/office/drawing/2014/main" id="{F7B557D2-C9D8-4A6B-8A64-C453EEEE16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2" name="Text Box 720">
          <a:extLst>
            <a:ext uri="{FF2B5EF4-FFF2-40B4-BE49-F238E27FC236}">
              <a16:creationId xmlns:a16="http://schemas.microsoft.com/office/drawing/2014/main" id="{F229B740-C248-4DFE-B4F6-6643FBA16A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3" name="Text Box 721">
          <a:extLst>
            <a:ext uri="{FF2B5EF4-FFF2-40B4-BE49-F238E27FC236}">
              <a16:creationId xmlns:a16="http://schemas.microsoft.com/office/drawing/2014/main" id="{3EF6A350-4819-46C3-A7E3-F0AB545F656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57150</xdr:rowOff>
    </xdr:to>
    <xdr:sp macro="" textlink="">
      <xdr:nvSpPr>
        <xdr:cNvPr id="2254" name="Text Box 722">
          <a:extLst>
            <a:ext uri="{FF2B5EF4-FFF2-40B4-BE49-F238E27FC236}">
              <a16:creationId xmlns:a16="http://schemas.microsoft.com/office/drawing/2014/main" id="{0CA7EA3E-9032-4C2B-86A4-D6126FD23C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255" name="Text Box 723">
          <a:extLst>
            <a:ext uri="{FF2B5EF4-FFF2-40B4-BE49-F238E27FC236}">
              <a16:creationId xmlns:a16="http://schemas.microsoft.com/office/drawing/2014/main" id="{EE4DB573-EB64-4389-90FB-33F4813730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56" name="Text Box 516">
          <a:extLst>
            <a:ext uri="{FF2B5EF4-FFF2-40B4-BE49-F238E27FC236}">
              <a16:creationId xmlns:a16="http://schemas.microsoft.com/office/drawing/2014/main" id="{9C44FF58-A050-4D20-9033-FCA07E86ED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57" name="Text Box 517">
          <a:extLst>
            <a:ext uri="{FF2B5EF4-FFF2-40B4-BE49-F238E27FC236}">
              <a16:creationId xmlns:a16="http://schemas.microsoft.com/office/drawing/2014/main" id="{EACF5CB6-DFC4-4256-81B2-292DEFABB7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258" name="Text Box 518">
          <a:extLst>
            <a:ext uri="{FF2B5EF4-FFF2-40B4-BE49-F238E27FC236}">
              <a16:creationId xmlns:a16="http://schemas.microsoft.com/office/drawing/2014/main" id="{C08A4FA2-503A-4A39-BA69-255C3C4727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59" name="Text Box 519">
          <a:extLst>
            <a:ext uri="{FF2B5EF4-FFF2-40B4-BE49-F238E27FC236}">
              <a16:creationId xmlns:a16="http://schemas.microsoft.com/office/drawing/2014/main" id="{E46B9FEB-0E5B-4C3A-9D62-F98115B6A5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60" name="Text Box 520">
          <a:extLst>
            <a:ext uri="{FF2B5EF4-FFF2-40B4-BE49-F238E27FC236}">
              <a16:creationId xmlns:a16="http://schemas.microsoft.com/office/drawing/2014/main" id="{EB15D6CF-88FA-428D-BBF7-10CFFDA96D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61" name="Text Box 521">
          <a:extLst>
            <a:ext uri="{FF2B5EF4-FFF2-40B4-BE49-F238E27FC236}">
              <a16:creationId xmlns:a16="http://schemas.microsoft.com/office/drawing/2014/main" id="{6BA4B2FA-1A11-4BDB-847A-91B67469E3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262" name="Text Box 522">
          <a:extLst>
            <a:ext uri="{FF2B5EF4-FFF2-40B4-BE49-F238E27FC236}">
              <a16:creationId xmlns:a16="http://schemas.microsoft.com/office/drawing/2014/main" id="{7B5D6472-9BB6-4612-B43A-5D78A8AEEF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3" name="Text Box 523">
          <a:extLst>
            <a:ext uri="{FF2B5EF4-FFF2-40B4-BE49-F238E27FC236}">
              <a16:creationId xmlns:a16="http://schemas.microsoft.com/office/drawing/2014/main" id="{72390ABA-0F43-4F92-8625-A04CE44CC4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4" name="Text Box 524">
          <a:extLst>
            <a:ext uri="{FF2B5EF4-FFF2-40B4-BE49-F238E27FC236}">
              <a16:creationId xmlns:a16="http://schemas.microsoft.com/office/drawing/2014/main" id="{788899B3-1830-4F79-BA1C-728E8E5904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5" name="Text Box 525">
          <a:extLst>
            <a:ext uri="{FF2B5EF4-FFF2-40B4-BE49-F238E27FC236}">
              <a16:creationId xmlns:a16="http://schemas.microsoft.com/office/drawing/2014/main" id="{FA73BEC7-6869-4F90-800C-91880F58566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6" name="Text Box 526">
          <a:extLst>
            <a:ext uri="{FF2B5EF4-FFF2-40B4-BE49-F238E27FC236}">
              <a16:creationId xmlns:a16="http://schemas.microsoft.com/office/drawing/2014/main" id="{019FC08C-8958-47B5-85AF-D0AB593781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7" name="Text Box 527">
          <a:extLst>
            <a:ext uri="{FF2B5EF4-FFF2-40B4-BE49-F238E27FC236}">
              <a16:creationId xmlns:a16="http://schemas.microsoft.com/office/drawing/2014/main" id="{904F173C-84DC-45E7-87CF-0700AC1C14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68" name="Text Box 528">
          <a:extLst>
            <a:ext uri="{FF2B5EF4-FFF2-40B4-BE49-F238E27FC236}">
              <a16:creationId xmlns:a16="http://schemas.microsoft.com/office/drawing/2014/main" id="{C77E1B43-2CCD-45B4-AD23-119C1FC2ED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69" name="Text Box 529">
          <a:extLst>
            <a:ext uri="{FF2B5EF4-FFF2-40B4-BE49-F238E27FC236}">
              <a16:creationId xmlns:a16="http://schemas.microsoft.com/office/drawing/2014/main" id="{7150664C-EC9D-4B8A-A555-548595548C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0" name="Text Box 530">
          <a:extLst>
            <a:ext uri="{FF2B5EF4-FFF2-40B4-BE49-F238E27FC236}">
              <a16:creationId xmlns:a16="http://schemas.microsoft.com/office/drawing/2014/main" id="{58DA59C3-27FA-49CA-85EC-0642D9E3D9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71" name="Text Box 531">
          <a:extLst>
            <a:ext uri="{FF2B5EF4-FFF2-40B4-BE49-F238E27FC236}">
              <a16:creationId xmlns:a16="http://schemas.microsoft.com/office/drawing/2014/main" id="{178146AE-81B7-46A7-ADE0-BF87474A42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2" name="Text Box 532">
          <a:extLst>
            <a:ext uri="{FF2B5EF4-FFF2-40B4-BE49-F238E27FC236}">
              <a16:creationId xmlns:a16="http://schemas.microsoft.com/office/drawing/2014/main" id="{ABF27F82-7C72-4A76-9595-783A2DE90B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3" name="Text Box 533">
          <a:extLst>
            <a:ext uri="{FF2B5EF4-FFF2-40B4-BE49-F238E27FC236}">
              <a16:creationId xmlns:a16="http://schemas.microsoft.com/office/drawing/2014/main" id="{C0C16E8F-592E-4DB1-ABF8-982CDD19BE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4" name="Text Box 534">
          <a:extLst>
            <a:ext uri="{FF2B5EF4-FFF2-40B4-BE49-F238E27FC236}">
              <a16:creationId xmlns:a16="http://schemas.microsoft.com/office/drawing/2014/main" id="{F4F9B627-70BD-44EE-B798-4ECA21E185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75" name="Text Box 535">
          <a:extLst>
            <a:ext uri="{FF2B5EF4-FFF2-40B4-BE49-F238E27FC236}">
              <a16:creationId xmlns:a16="http://schemas.microsoft.com/office/drawing/2014/main" id="{0315EF9A-D340-4C40-90CE-A99D28C1AC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6" name="Text Box 536">
          <a:extLst>
            <a:ext uri="{FF2B5EF4-FFF2-40B4-BE49-F238E27FC236}">
              <a16:creationId xmlns:a16="http://schemas.microsoft.com/office/drawing/2014/main" id="{F966CC57-058D-407B-A377-6B5AD51041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77" name="Text Box 537">
          <a:extLst>
            <a:ext uri="{FF2B5EF4-FFF2-40B4-BE49-F238E27FC236}">
              <a16:creationId xmlns:a16="http://schemas.microsoft.com/office/drawing/2014/main" id="{43417D45-67A3-4822-B378-F0414362AE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78" name="Text Box 538">
          <a:extLst>
            <a:ext uri="{FF2B5EF4-FFF2-40B4-BE49-F238E27FC236}">
              <a16:creationId xmlns:a16="http://schemas.microsoft.com/office/drawing/2014/main" id="{73687DE8-E640-472F-8235-2624AF0385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79" name="Text Box 539">
          <a:extLst>
            <a:ext uri="{FF2B5EF4-FFF2-40B4-BE49-F238E27FC236}">
              <a16:creationId xmlns:a16="http://schemas.microsoft.com/office/drawing/2014/main" id="{E7CB6EBC-01AA-45DF-B879-8491194CA4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0" name="Text Box 540">
          <a:extLst>
            <a:ext uri="{FF2B5EF4-FFF2-40B4-BE49-F238E27FC236}">
              <a16:creationId xmlns:a16="http://schemas.microsoft.com/office/drawing/2014/main" id="{BB3CB4EA-9945-48B6-A0B0-4D47ECF832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1" name="Text Box 541">
          <a:extLst>
            <a:ext uri="{FF2B5EF4-FFF2-40B4-BE49-F238E27FC236}">
              <a16:creationId xmlns:a16="http://schemas.microsoft.com/office/drawing/2014/main" id="{F56819B8-0133-43C5-9863-667F611C74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2" name="Text Box 542">
          <a:extLst>
            <a:ext uri="{FF2B5EF4-FFF2-40B4-BE49-F238E27FC236}">
              <a16:creationId xmlns:a16="http://schemas.microsoft.com/office/drawing/2014/main" id="{C963855F-CA6F-4C7E-9E98-787EAF7FD1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283" name="Text Box 543">
          <a:extLst>
            <a:ext uri="{FF2B5EF4-FFF2-40B4-BE49-F238E27FC236}">
              <a16:creationId xmlns:a16="http://schemas.microsoft.com/office/drawing/2014/main" id="{DAB44814-13E0-4E21-8146-B15A128115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4" name="Text Box 544">
          <a:extLst>
            <a:ext uri="{FF2B5EF4-FFF2-40B4-BE49-F238E27FC236}">
              <a16:creationId xmlns:a16="http://schemas.microsoft.com/office/drawing/2014/main" id="{1C0D065A-376F-4130-B2CD-F7845C8067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5" name="Text Box 545">
          <a:extLst>
            <a:ext uri="{FF2B5EF4-FFF2-40B4-BE49-F238E27FC236}">
              <a16:creationId xmlns:a16="http://schemas.microsoft.com/office/drawing/2014/main" id="{B77106D3-CC93-4AF2-A372-8FA0C2A95B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6" name="Text Box 546">
          <a:extLst>
            <a:ext uri="{FF2B5EF4-FFF2-40B4-BE49-F238E27FC236}">
              <a16:creationId xmlns:a16="http://schemas.microsoft.com/office/drawing/2014/main" id="{CA2D6DD8-0479-42F2-9575-667238C975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7" name="Text Box 547">
          <a:extLst>
            <a:ext uri="{FF2B5EF4-FFF2-40B4-BE49-F238E27FC236}">
              <a16:creationId xmlns:a16="http://schemas.microsoft.com/office/drawing/2014/main" id="{627E9FC2-8587-4F38-85D6-44E0F55196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8" name="Text Box 548">
          <a:extLst>
            <a:ext uri="{FF2B5EF4-FFF2-40B4-BE49-F238E27FC236}">
              <a16:creationId xmlns:a16="http://schemas.microsoft.com/office/drawing/2014/main" id="{2DD57F23-4120-4FC4-9D6E-9269C679A1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89" name="Text Box 549">
          <a:extLst>
            <a:ext uri="{FF2B5EF4-FFF2-40B4-BE49-F238E27FC236}">
              <a16:creationId xmlns:a16="http://schemas.microsoft.com/office/drawing/2014/main" id="{08FA2EFF-5698-4F98-8875-9523B87427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0" name="Text Box 550">
          <a:extLst>
            <a:ext uri="{FF2B5EF4-FFF2-40B4-BE49-F238E27FC236}">
              <a16:creationId xmlns:a16="http://schemas.microsoft.com/office/drawing/2014/main" id="{A19E8AEB-2989-42F0-B1D2-06A0192463B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1" name="Text Box 551">
          <a:extLst>
            <a:ext uri="{FF2B5EF4-FFF2-40B4-BE49-F238E27FC236}">
              <a16:creationId xmlns:a16="http://schemas.microsoft.com/office/drawing/2014/main" id="{DED04F45-03E4-4A4A-AB8F-33FD864B54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2" name="Text Box 552">
          <a:extLst>
            <a:ext uri="{FF2B5EF4-FFF2-40B4-BE49-F238E27FC236}">
              <a16:creationId xmlns:a16="http://schemas.microsoft.com/office/drawing/2014/main" id="{15F9C346-252F-45CF-8FEF-E177B411C5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3" name="Text Box 553">
          <a:extLst>
            <a:ext uri="{FF2B5EF4-FFF2-40B4-BE49-F238E27FC236}">
              <a16:creationId xmlns:a16="http://schemas.microsoft.com/office/drawing/2014/main" id="{A0B85238-D542-42E1-8CBD-1E1AF0653FB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4" name="Text Box 554">
          <a:extLst>
            <a:ext uri="{FF2B5EF4-FFF2-40B4-BE49-F238E27FC236}">
              <a16:creationId xmlns:a16="http://schemas.microsoft.com/office/drawing/2014/main" id="{49C45183-3669-45E1-9FB9-6844424C3F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5" name="Text Box 555">
          <a:extLst>
            <a:ext uri="{FF2B5EF4-FFF2-40B4-BE49-F238E27FC236}">
              <a16:creationId xmlns:a16="http://schemas.microsoft.com/office/drawing/2014/main" id="{BD4EF9CD-0C3E-4C79-BC39-FD08DD47461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6" name="Text Box 556">
          <a:extLst>
            <a:ext uri="{FF2B5EF4-FFF2-40B4-BE49-F238E27FC236}">
              <a16:creationId xmlns:a16="http://schemas.microsoft.com/office/drawing/2014/main" id="{4790DA8D-CBD1-43C3-9E7E-6F2904E3FD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7" name="Text Box 557">
          <a:extLst>
            <a:ext uri="{FF2B5EF4-FFF2-40B4-BE49-F238E27FC236}">
              <a16:creationId xmlns:a16="http://schemas.microsoft.com/office/drawing/2014/main" id="{00FB5F15-187F-442C-B38B-60598DA910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8" name="Text Box 558">
          <a:extLst>
            <a:ext uri="{FF2B5EF4-FFF2-40B4-BE49-F238E27FC236}">
              <a16:creationId xmlns:a16="http://schemas.microsoft.com/office/drawing/2014/main" id="{CD54DB3F-94F5-40D9-AD6C-E5D78531BB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299" name="Text Box 559">
          <a:extLst>
            <a:ext uri="{FF2B5EF4-FFF2-40B4-BE49-F238E27FC236}">
              <a16:creationId xmlns:a16="http://schemas.microsoft.com/office/drawing/2014/main" id="{AFE22749-4B06-4453-B49E-C44D478FDE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0" name="Text Box 560">
          <a:extLst>
            <a:ext uri="{FF2B5EF4-FFF2-40B4-BE49-F238E27FC236}">
              <a16:creationId xmlns:a16="http://schemas.microsoft.com/office/drawing/2014/main" id="{3A2891A1-BA3B-4595-98BD-CDE8997352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1" name="Text Box 561">
          <a:extLst>
            <a:ext uri="{FF2B5EF4-FFF2-40B4-BE49-F238E27FC236}">
              <a16:creationId xmlns:a16="http://schemas.microsoft.com/office/drawing/2014/main" id="{7EACAF98-8341-4C67-B108-D206188F21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2" name="Text Box 562">
          <a:extLst>
            <a:ext uri="{FF2B5EF4-FFF2-40B4-BE49-F238E27FC236}">
              <a16:creationId xmlns:a16="http://schemas.microsoft.com/office/drawing/2014/main" id="{16D3FDF6-7744-4C7F-96D4-A412EEF15EC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3" name="Text Box 563">
          <a:extLst>
            <a:ext uri="{FF2B5EF4-FFF2-40B4-BE49-F238E27FC236}">
              <a16:creationId xmlns:a16="http://schemas.microsoft.com/office/drawing/2014/main" id="{97CD9185-F822-43D1-A6AC-8C4FF1C862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4" name="Text Box 564">
          <a:extLst>
            <a:ext uri="{FF2B5EF4-FFF2-40B4-BE49-F238E27FC236}">
              <a16:creationId xmlns:a16="http://schemas.microsoft.com/office/drawing/2014/main" id="{93D4B9B0-8E60-4F9D-A49D-C5FA92581C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5" name="Text Box 565">
          <a:extLst>
            <a:ext uri="{FF2B5EF4-FFF2-40B4-BE49-F238E27FC236}">
              <a16:creationId xmlns:a16="http://schemas.microsoft.com/office/drawing/2014/main" id="{EB907CD7-5A8A-4D66-A600-EBEE2E37DA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6" name="Text Box 566">
          <a:extLst>
            <a:ext uri="{FF2B5EF4-FFF2-40B4-BE49-F238E27FC236}">
              <a16:creationId xmlns:a16="http://schemas.microsoft.com/office/drawing/2014/main" id="{5AFDF7BF-67F2-4B2C-8A8B-72AEBFFBAC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7" name="Text Box 567">
          <a:extLst>
            <a:ext uri="{FF2B5EF4-FFF2-40B4-BE49-F238E27FC236}">
              <a16:creationId xmlns:a16="http://schemas.microsoft.com/office/drawing/2014/main" id="{F6E4727A-FBBF-423B-87F2-351F3A86204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308" name="Text Box 568">
          <a:extLst>
            <a:ext uri="{FF2B5EF4-FFF2-40B4-BE49-F238E27FC236}">
              <a16:creationId xmlns:a16="http://schemas.microsoft.com/office/drawing/2014/main" id="{BDBAA24E-902F-4800-8951-4F3D447241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09" name="Text Box 569">
          <a:extLst>
            <a:ext uri="{FF2B5EF4-FFF2-40B4-BE49-F238E27FC236}">
              <a16:creationId xmlns:a16="http://schemas.microsoft.com/office/drawing/2014/main" id="{ED7D493A-E221-45CA-B8FC-36C66E2F86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10" name="Text Box 570">
          <a:extLst>
            <a:ext uri="{FF2B5EF4-FFF2-40B4-BE49-F238E27FC236}">
              <a16:creationId xmlns:a16="http://schemas.microsoft.com/office/drawing/2014/main" id="{99B87447-F7F2-41B4-A5F7-AF837BA44E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11" name="Text Box 571">
          <a:extLst>
            <a:ext uri="{FF2B5EF4-FFF2-40B4-BE49-F238E27FC236}">
              <a16:creationId xmlns:a16="http://schemas.microsoft.com/office/drawing/2014/main" id="{075BD05D-8DE3-455C-A8C3-C00BAE577C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2" name="Text Box 572">
          <a:extLst>
            <a:ext uri="{FF2B5EF4-FFF2-40B4-BE49-F238E27FC236}">
              <a16:creationId xmlns:a16="http://schemas.microsoft.com/office/drawing/2014/main" id="{31E7BEAC-6614-41C1-931E-2F47EE3703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3" name="Text Box 573">
          <a:extLst>
            <a:ext uri="{FF2B5EF4-FFF2-40B4-BE49-F238E27FC236}">
              <a16:creationId xmlns:a16="http://schemas.microsoft.com/office/drawing/2014/main" id="{6410A656-9EA7-4CB3-886C-08C4DB2F3F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4" name="Text Box 574">
          <a:extLst>
            <a:ext uri="{FF2B5EF4-FFF2-40B4-BE49-F238E27FC236}">
              <a16:creationId xmlns:a16="http://schemas.microsoft.com/office/drawing/2014/main" id="{2D73D57D-F43B-4345-A4AA-3624560E22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5" name="Text Box 575">
          <a:extLst>
            <a:ext uri="{FF2B5EF4-FFF2-40B4-BE49-F238E27FC236}">
              <a16:creationId xmlns:a16="http://schemas.microsoft.com/office/drawing/2014/main" id="{909BCAD6-8ED5-4993-BA9C-B918B800F6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6" name="Text Box 576">
          <a:extLst>
            <a:ext uri="{FF2B5EF4-FFF2-40B4-BE49-F238E27FC236}">
              <a16:creationId xmlns:a16="http://schemas.microsoft.com/office/drawing/2014/main" id="{E55013A5-5DB8-47EA-94F0-250335DF62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17" name="Text Box 577">
          <a:extLst>
            <a:ext uri="{FF2B5EF4-FFF2-40B4-BE49-F238E27FC236}">
              <a16:creationId xmlns:a16="http://schemas.microsoft.com/office/drawing/2014/main" id="{3E1AAD32-E326-43B0-9823-5DC356F32E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8" name="Text Box 578">
          <a:extLst>
            <a:ext uri="{FF2B5EF4-FFF2-40B4-BE49-F238E27FC236}">
              <a16:creationId xmlns:a16="http://schemas.microsoft.com/office/drawing/2014/main" id="{01F68672-98D7-4C4D-BD9C-88D99DC13C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19" name="Text Box 579">
          <a:extLst>
            <a:ext uri="{FF2B5EF4-FFF2-40B4-BE49-F238E27FC236}">
              <a16:creationId xmlns:a16="http://schemas.microsoft.com/office/drawing/2014/main" id="{6A272E9D-786A-4A9F-88EC-A7D0F1EFDD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20" name="Text Box 580">
          <a:extLst>
            <a:ext uri="{FF2B5EF4-FFF2-40B4-BE49-F238E27FC236}">
              <a16:creationId xmlns:a16="http://schemas.microsoft.com/office/drawing/2014/main" id="{27F39F5F-07FD-4D6C-A47E-36E3ED93D2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1" name="Text Box 581">
          <a:extLst>
            <a:ext uri="{FF2B5EF4-FFF2-40B4-BE49-F238E27FC236}">
              <a16:creationId xmlns:a16="http://schemas.microsoft.com/office/drawing/2014/main" id="{B9034592-BAAF-42DC-A93B-DFE7EAE3448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2" name="Text Box 582">
          <a:extLst>
            <a:ext uri="{FF2B5EF4-FFF2-40B4-BE49-F238E27FC236}">
              <a16:creationId xmlns:a16="http://schemas.microsoft.com/office/drawing/2014/main" id="{F7BE535B-DFC3-4807-BC4A-029AB28F31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3" name="Text Box 583">
          <a:extLst>
            <a:ext uri="{FF2B5EF4-FFF2-40B4-BE49-F238E27FC236}">
              <a16:creationId xmlns:a16="http://schemas.microsoft.com/office/drawing/2014/main" id="{ACEC4F89-5FB4-4355-AF90-03D9B00B66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24" name="Text Box 584">
          <a:extLst>
            <a:ext uri="{FF2B5EF4-FFF2-40B4-BE49-F238E27FC236}">
              <a16:creationId xmlns:a16="http://schemas.microsoft.com/office/drawing/2014/main" id="{1715CB3F-0C2C-422F-A589-50191C3569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5" name="Text Box 585">
          <a:extLst>
            <a:ext uri="{FF2B5EF4-FFF2-40B4-BE49-F238E27FC236}">
              <a16:creationId xmlns:a16="http://schemas.microsoft.com/office/drawing/2014/main" id="{876D9544-F510-4FD0-96B9-8ADEC6BF66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6" name="Text Box 586">
          <a:extLst>
            <a:ext uri="{FF2B5EF4-FFF2-40B4-BE49-F238E27FC236}">
              <a16:creationId xmlns:a16="http://schemas.microsoft.com/office/drawing/2014/main" id="{16645BF3-331F-4CC6-933B-92FA0F7384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27" name="Text Box 587">
          <a:extLst>
            <a:ext uri="{FF2B5EF4-FFF2-40B4-BE49-F238E27FC236}">
              <a16:creationId xmlns:a16="http://schemas.microsoft.com/office/drawing/2014/main" id="{D2B9D629-5669-4B58-8DE4-CB12FDE6702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28" name="Text Box 588">
          <a:extLst>
            <a:ext uri="{FF2B5EF4-FFF2-40B4-BE49-F238E27FC236}">
              <a16:creationId xmlns:a16="http://schemas.microsoft.com/office/drawing/2014/main" id="{DE4CEE4B-CBC7-4246-9A49-4ADC254939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29" name="Text Box 589">
          <a:extLst>
            <a:ext uri="{FF2B5EF4-FFF2-40B4-BE49-F238E27FC236}">
              <a16:creationId xmlns:a16="http://schemas.microsoft.com/office/drawing/2014/main" id="{76F98D23-68B3-4F03-8321-DFE677E210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0" name="Text Box 590">
          <a:extLst>
            <a:ext uri="{FF2B5EF4-FFF2-40B4-BE49-F238E27FC236}">
              <a16:creationId xmlns:a16="http://schemas.microsoft.com/office/drawing/2014/main" id="{4D40C2AD-8023-4267-849D-2176ABB99E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1" name="Text Box 591">
          <a:extLst>
            <a:ext uri="{FF2B5EF4-FFF2-40B4-BE49-F238E27FC236}">
              <a16:creationId xmlns:a16="http://schemas.microsoft.com/office/drawing/2014/main" id="{90F9B744-0D0D-40B7-B079-843A539F40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32" name="Text Box 592">
          <a:extLst>
            <a:ext uri="{FF2B5EF4-FFF2-40B4-BE49-F238E27FC236}">
              <a16:creationId xmlns:a16="http://schemas.microsoft.com/office/drawing/2014/main" id="{BDD837A6-AEE8-4659-88C4-45E4A3881D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3" name="Text Box 593">
          <a:extLst>
            <a:ext uri="{FF2B5EF4-FFF2-40B4-BE49-F238E27FC236}">
              <a16:creationId xmlns:a16="http://schemas.microsoft.com/office/drawing/2014/main" id="{BE426AA3-93FE-4ABA-A8C3-B4BEF455AF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4" name="Text Box 594">
          <a:extLst>
            <a:ext uri="{FF2B5EF4-FFF2-40B4-BE49-F238E27FC236}">
              <a16:creationId xmlns:a16="http://schemas.microsoft.com/office/drawing/2014/main" id="{454212D9-59F3-452F-A868-53CD7D79A1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5" name="Text Box 595">
          <a:extLst>
            <a:ext uri="{FF2B5EF4-FFF2-40B4-BE49-F238E27FC236}">
              <a16:creationId xmlns:a16="http://schemas.microsoft.com/office/drawing/2014/main" id="{E3C3CFBF-45A9-434D-9C28-FA68CBC3CA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6" name="Text Box 596">
          <a:extLst>
            <a:ext uri="{FF2B5EF4-FFF2-40B4-BE49-F238E27FC236}">
              <a16:creationId xmlns:a16="http://schemas.microsoft.com/office/drawing/2014/main" id="{24EC6207-CFEF-4772-B433-1A2AD2442D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7" name="Text Box 597">
          <a:extLst>
            <a:ext uri="{FF2B5EF4-FFF2-40B4-BE49-F238E27FC236}">
              <a16:creationId xmlns:a16="http://schemas.microsoft.com/office/drawing/2014/main" id="{7F2478F6-C5FB-4194-969D-17F93C8F98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8" name="Text Box 598">
          <a:extLst>
            <a:ext uri="{FF2B5EF4-FFF2-40B4-BE49-F238E27FC236}">
              <a16:creationId xmlns:a16="http://schemas.microsoft.com/office/drawing/2014/main" id="{CA806847-964D-452B-8687-B32C5F816D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39" name="Text Box 599">
          <a:extLst>
            <a:ext uri="{FF2B5EF4-FFF2-40B4-BE49-F238E27FC236}">
              <a16:creationId xmlns:a16="http://schemas.microsoft.com/office/drawing/2014/main" id="{1A7B5FED-5AD3-46D5-AD8B-1624B263A0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0" name="Text Box 600">
          <a:extLst>
            <a:ext uri="{FF2B5EF4-FFF2-40B4-BE49-F238E27FC236}">
              <a16:creationId xmlns:a16="http://schemas.microsoft.com/office/drawing/2014/main" id="{9C07E3CC-F4C0-41A3-A0D7-EBAAD66883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1" name="Text Box 601">
          <a:extLst>
            <a:ext uri="{FF2B5EF4-FFF2-40B4-BE49-F238E27FC236}">
              <a16:creationId xmlns:a16="http://schemas.microsoft.com/office/drawing/2014/main" id="{63E2F010-BA35-4E26-8090-38F2570E46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2" name="Text Box 602">
          <a:extLst>
            <a:ext uri="{FF2B5EF4-FFF2-40B4-BE49-F238E27FC236}">
              <a16:creationId xmlns:a16="http://schemas.microsoft.com/office/drawing/2014/main" id="{605C5884-5FF4-473A-A3D0-52BA1FB13A4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3" name="Text Box 603">
          <a:extLst>
            <a:ext uri="{FF2B5EF4-FFF2-40B4-BE49-F238E27FC236}">
              <a16:creationId xmlns:a16="http://schemas.microsoft.com/office/drawing/2014/main" id="{02CB5BE5-16E9-409F-94B7-B163B60FAB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4" name="Text Box 604">
          <a:extLst>
            <a:ext uri="{FF2B5EF4-FFF2-40B4-BE49-F238E27FC236}">
              <a16:creationId xmlns:a16="http://schemas.microsoft.com/office/drawing/2014/main" id="{8EC58244-096D-4EDA-AD5D-14734B632F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5" name="Text Box 605">
          <a:extLst>
            <a:ext uri="{FF2B5EF4-FFF2-40B4-BE49-F238E27FC236}">
              <a16:creationId xmlns:a16="http://schemas.microsoft.com/office/drawing/2014/main" id="{CAB7CE90-D876-44B9-88B4-7305B8F37A9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6" name="Text Box 606">
          <a:extLst>
            <a:ext uri="{FF2B5EF4-FFF2-40B4-BE49-F238E27FC236}">
              <a16:creationId xmlns:a16="http://schemas.microsoft.com/office/drawing/2014/main" id="{E99634DC-E008-483B-990B-1FF20F663C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7" name="Text Box 607">
          <a:extLst>
            <a:ext uri="{FF2B5EF4-FFF2-40B4-BE49-F238E27FC236}">
              <a16:creationId xmlns:a16="http://schemas.microsoft.com/office/drawing/2014/main" id="{CF1C6E59-2090-4DE1-B510-CDE9CCEF57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8" name="Text Box 608">
          <a:extLst>
            <a:ext uri="{FF2B5EF4-FFF2-40B4-BE49-F238E27FC236}">
              <a16:creationId xmlns:a16="http://schemas.microsoft.com/office/drawing/2014/main" id="{1F91032C-4073-4C88-8197-C131E6BA0C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49" name="Text Box 609">
          <a:extLst>
            <a:ext uri="{FF2B5EF4-FFF2-40B4-BE49-F238E27FC236}">
              <a16:creationId xmlns:a16="http://schemas.microsoft.com/office/drawing/2014/main" id="{937D06A7-2233-43FA-849B-83BB52C5806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0" name="Text Box 610">
          <a:extLst>
            <a:ext uri="{FF2B5EF4-FFF2-40B4-BE49-F238E27FC236}">
              <a16:creationId xmlns:a16="http://schemas.microsoft.com/office/drawing/2014/main" id="{BCD2772C-43DA-410E-B89F-09789C3226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1" name="Text Box 611">
          <a:extLst>
            <a:ext uri="{FF2B5EF4-FFF2-40B4-BE49-F238E27FC236}">
              <a16:creationId xmlns:a16="http://schemas.microsoft.com/office/drawing/2014/main" id="{0329108D-C2BA-4AC0-BB22-D8328D3179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2" name="Text Box 612">
          <a:extLst>
            <a:ext uri="{FF2B5EF4-FFF2-40B4-BE49-F238E27FC236}">
              <a16:creationId xmlns:a16="http://schemas.microsoft.com/office/drawing/2014/main" id="{4456159B-0683-43D9-8E76-DFDE2C87B3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3" name="Text Box 613">
          <a:extLst>
            <a:ext uri="{FF2B5EF4-FFF2-40B4-BE49-F238E27FC236}">
              <a16:creationId xmlns:a16="http://schemas.microsoft.com/office/drawing/2014/main" id="{DAB7AD70-33AB-440A-B883-5F9690BEC3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4" name="Text Box 614">
          <a:extLst>
            <a:ext uri="{FF2B5EF4-FFF2-40B4-BE49-F238E27FC236}">
              <a16:creationId xmlns:a16="http://schemas.microsoft.com/office/drawing/2014/main" id="{9313C078-F037-4BF2-814B-FFF4E348C8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5" name="Text Box 516">
          <a:extLst>
            <a:ext uri="{FF2B5EF4-FFF2-40B4-BE49-F238E27FC236}">
              <a16:creationId xmlns:a16="http://schemas.microsoft.com/office/drawing/2014/main" id="{D6DDE254-CA6F-4086-A8F4-80BF93043A0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6" name="Text Box 517">
          <a:extLst>
            <a:ext uri="{FF2B5EF4-FFF2-40B4-BE49-F238E27FC236}">
              <a16:creationId xmlns:a16="http://schemas.microsoft.com/office/drawing/2014/main" id="{541CF5C3-1568-40EA-814A-1B6D7C1001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357" name="Text Box 518">
          <a:extLst>
            <a:ext uri="{FF2B5EF4-FFF2-40B4-BE49-F238E27FC236}">
              <a16:creationId xmlns:a16="http://schemas.microsoft.com/office/drawing/2014/main" id="{5395817D-DD71-4AF3-B5F9-C69221FAB3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58" name="Text Box 519">
          <a:extLst>
            <a:ext uri="{FF2B5EF4-FFF2-40B4-BE49-F238E27FC236}">
              <a16:creationId xmlns:a16="http://schemas.microsoft.com/office/drawing/2014/main" id="{29079578-A1C3-416B-B335-15F2ED611B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59" name="Text Box 520">
          <a:extLst>
            <a:ext uri="{FF2B5EF4-FFF2-40B4-BE49-F238E27FC236}">
              <a16:creationId xmlns:a16="http://schemas.microsoft.com/office/drawing/2014/main" id="{A52D1332-D94E-4902-9F17-0EF55CF091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60" name="Text Box 521">
          <a:extLst>
            <a:ext uri="{FF2B5EF4-FFF2-40B4-BE49-F238E27FC236}">
              <a16:creationId xmlns:a16="http://schemas.microsoft.com/office/drawing/2014/main" id="{2BC7B374-8407-46D0-909B-06D4FC277B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361" name="Text Box 522">
          <a:extLst>
            <a:ext uri="{FF2B5EF4-FFF2-40B4-BE49-F238E27FC236}">
              <a16:creationId xmlns:a16="http://schemas.microsoft.com/office/drawing/2014/main" id="{9AF454AA-2D73-43E6-A751-57A73379527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2" name="Text Box 523">
          <a:extLst>
            <a:ext uri="{FF2B5EF4-FFF2-40B4-BE49-F238E27FC236}">
              <a16:creationId xmlns:a16="http://schemas.microsoft.com/office/drawing/2014/main" id="{8A677CE2-8F27-4137-AA32-FD4BD7A1118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3" name="Text Box 524">
          <a:extLst>
            <a:ext uri="{FF2B5EF4-FFF2-40B4-BE49-F238E27FC236}">
              <a16:creationId xmlns:a16="http://schemas.microsoft.com/office/drawing/2014/main" id="{0FA39ED8-9CE8-4954-9571-E9F8C71996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4" name="Text Box 525">
          <a:extLst>
            <a:ext uri="{FF2B5EF4-FFF2-40B4-BE49-F238E27FC236}">
              <a16:creationId xmlns:a16="http://schemas.microsoft.com/office/drawing/2014/main" id="{269935AE-BF9A-4A18-B796-F608224190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5" name="Text Box 526">
          <a:extLst>
            <a:ext uri="{FF2B5EF4-FFF2-40B4-BE49-F238E27FC236}">
              <a16:creationId xmlns:a16="http://schemas.microsoft.com/office/drawing/2014/main" id="{E8B68586-BDC3-4DF8-A73D-488D22DF30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6" name="Text Box 527">
          <a:extLst>
            <a:ext uri="{FF2B5EF4-FFF2-40B4-BE49-F238E27FC236}">
              <a16:creationId xmlns:a16="http://schemas.microsoft.com/office/drawing/2014/main" id="{4E3FAFB9-53FC-4B3A-8CF0-9FFA3977A96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67" name="Text Box 528">
          <a:extLst>
            <a:ext uri="{FF2B5EF4-FFF2-40B4-BE49-F238E27FC236}">
              <a16:creationId xmlns:a16="http://schemas.microsoft.com/office/drawing/2014/main" id="{042638B5-3695-41AC-B93A-E6F81004BA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8" name="Text Box 529">
          <a:extLst>
            <a:ext uri="{FF2B5EF4-FFF2-40B4-BE49-F238E27FC236}">
              <a16:creationId xmlns:a16="http://schemas.microsoft.com/office/drawing/2014/main" id="{EC0DBF1B-4948-4A69-A311-6028D064322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69" name="Text Box 530">
          <a:extLst>
            <a:ext uri="{FF2B5EF4-FFF2-40B4-BE49-F238E27FC236}">
              <a16:creationId xmlns:a16="http://schemas.microsoft.com/office/drawing/2014/main" id="{14F8F645-B7BD-40E5-97B6-09D40076D3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70" name="Text Box 531">
          <a:extLst>
            <a:ext uri="{FF2B5EF4-FFF2-40B4-BE49-F238E27FC236}">
              <a16:creationId xmlns:a16="http://schemas.microsoft.com/office/drawing/2014/main" id="{B2A850FE-810C-42CA-8DE8-7A823B92B6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1" name="Text Box 532">
          <a:extLst>
            <a:ext uri="{FF2B5EF4-FFF2-40B4-BE49-F238E27FC236}">
              <a16:creationId xmlns:a16="http://schemas.microsoft.com/office/drawing/2014/main" id="{D15376BB-74D6-4E18-8E72-043A9F4A6D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2" name="Text Box 533">
          <a:extLst>
            <a:ext uri="{FF2B5EF4-FFF2-40B4-BE49-F238E27FC236}">
              <a16:creationId xmlns:a16="http://schemas.microsoft.com/office/drawing/2014/main" id="{BC57EFC9-8601-4D5A-926D-D51E19C9B5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3" name="Text Box 534">
          <a:extLst>
            <a:ext uri="{FF2B5EF4-FFF2-40B4-BE49-F238E27FC236}">
              <a16:creationId xmlns:a16="http://schemas.microsoft.com/office/drawing/2014/main" id="{4FEB23F6-EF4A-4BA1-919C-D3025D348B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74" name="Text Box 535">
          <a:extLst>
            <a:ext uri="{FF2B5EF4-FFF2-40B4-BE49-F238E27FC236}">
              <a16:creationId xmlns:a16="http://schemas.microsoft.com/office/drawing/2014/main" id="{72643FDA-5553-4071-9DFD-54124D69999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5" name="Text Box 536">
          <a:extLst>
            <a:ext uri="{FF2B5EF4-FFF2-40B4-BE49-F238E27FC236}">
              <a16:creationId xmlns:a16="http://schemas.microsoft.com/office/drawing/2014/main" id="{9C69B5B3-FE85-4A34-8A42-75DE65D84B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6" name="Text Box 537">
          <a:extLst>
            <a:ext uri="{FF2B5EF4-FFF2-40B4-BE49-F238E27FC236}">
              <a16:creationId xmlns:a16="http://schemas.microsoft.com/office/drawing/2014/main" id="{047117D6-EDDB-4937-90F4-08D874B6A4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77" name="Text Box 538">
          <a:extLst>
            <a:ext uri="{FF2B5EF4-FFF2-40B4-BE49-F238E27FC236}">
              <a16:creationId xmlns:a16="http://schemas.microsoft.com/office/drawing/2014/main" id="{6222137F-AD40-47EA-A193-9769438A9E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78" name="Text Box 539">
          <a:extLst>
            <a:ext uri="{FF2B5EF4-FFF2-40B4-BE49-F238E27FC236}">
              <a16:creationId xmlns:a16="http://schemas.microsoft.com/office/drawing/2014/main" id="{C5DD3CD9-B613-41D3-9BCC-8D1ACC90F1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79" name="Text Box 540">
          <a:extLst>
            <a:ext uri="{FF2B5EF4-FFF2-40B4-BE49-F238E27FC236}">
              <a16:creationId xmlns:a16="http://schemas.microsoft.com/office/drawing/2014/main" id="{0E632A50-F61B-4C0A-82EF-4646876382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0" name="Text Box 541">
          <a:extLst>
            <a:ext uri="{FF2B5EF4-FFF2-40B4-BE49-F238E27FC236}">
              <a16:creationId xmlns:a16="http://schemas.microsoft.com/office/drawing/2014/main" id="{0668CF5C-7044-4194-BADD-0560A2C19D9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1" name="Text Box 542">
          <a:extLst>
            <a:ext uri="{FF2B5EF4-FFF2-40B4-BE49-F238E27FC236}">
              <a16:creationId xmlns:a16="http://schemas.microsoft.com/office/drawing/2014/main" id="{8CF40798-F502-4501-AB98-7281A218747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382" name="Text Box 543">
          <a:extLst>
            <a:ext uri="{FF2B5EF4-FFF2-40B4-BE49-F238E27FC236}">
              <a16:creationId xmlns:a16="http://schemas.microsoft.com/office/drawing/2014/main" id="{FD1E7A02-C4E4-404B-AE07-BE6683410C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3" name="Text Box 544">
          <a:extLst>
            <a:ext uri="{FF2B5EF4-FFF2-40B4-BE49-F238E27FC236}">
              <a16:creationId xmlns:a16="http://schemas.microsoft.com/office/drawing/2014/main" id="{02C6845B-14A3-4F1A-B546-EAC9E15FBC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4" name="Text Box 545">
          <a:extLst>
            <a:ext uri="{FF2B5EF4-FFF2-40B4-BE49-F238E27FC236}">
              <a16:creationId xmlns:a16="http://schemas.microsoft.com/office/drawing/2014/main" id="{59242870-6741-41A0-8667-76610ED2DB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5" name="Text Box 546">
          <a:extLst>
            <a:ext uri="{FF2B5EF4-FFF2-40B4-BE49-F238E27FC236}">
              <a16:creationId xmlns:a16="http://schemas.microsoft.com/office/drawing/2014/main" id="{F30A7487-FFD0-4F0B-9DAB-13B04279D6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6" name="Text Box 547">
          <a:extLst>
            <a:ext uri="{FF2B5EF4-FFF2-40B4-BE49-F238E27FC236}">
              <a16:creationId xmlns:a16="http://schemas.microsoft.com/office/drawing/2014/main" id="{40BBDF8A-ED6F-46D7-9E55-9EB054E18A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7" name="Text Box 548">
          <a:extLst>
            <a:ext uri="{FF2B5EF4-FFF2-40B4-BE49-F238E27FC236}">
              <a16:creationId xmlns:a16="http://schemas.microsoft.com/office/drawing/2014/main" id="{9EE8F709-E912-4325-B305-FACE22BC2B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8" name="Text Box 549">
          <a:extLst>
            <a:ext uri="{FF2B5EF4-FFF2-40B4-BE49-F238E27FC236}">
              <a16:creationId xmlns:a16="http://schemas.microsoft.com/office/drawing/2014/main" id="{7B8B94C2-ED89-4AF0-A10C-6ADD6AB9D08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89" name="Text Box 550">
          <a:extLst>
            <a:ext uri="{FF2B5EF4-FFF2-40B4-BE49-F238E27FC236}">
              <a16:creationId xmlns:a16="http://schemas.microsoft.com/office/drawing/2014/main" id="{11E783E4-9775-494F-AA77-820F836795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0" name="Text Box 551">
          <a:extLst>
            <a:ext uri="{FF2B5EF4-FFF2-40B4-BE49-F238E27FC236}">
              <a16:creationId xmlns:a16="http://schemas.microsoft.com/office/drawing/2014/main" id="{D3022C5A-4AC8-409F-9636-F843226EAF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1" name="Text Box 552">
          <a:extLst>
            <a:ext uri="{FF2B5EF4-FFF2-40B4-BE49-F238E27FC236}">
              <a16:creationId xmlns:a16="http://schemas.microsoft.com/office/drawing/2014/main" id="{0DF83ADD-F463-4913-A37A-560A08AA25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2" name="Text Box 553">
          <a:extLst>
            <a:ext uri="{FF2B5EF4-FFF2-40B4-BE49-F238E27FC236}">
              <a16:creationId xmlns:a16="http://schemas.microsoft.com/office/drawing/2014/main" id="{649778AC-27A6-45D4-844B-1D95CEA02B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3" name="Text Box 554">
          <a:extLst>
            <a:ext uri="{FF2B5EF4-FFF2-40B4-BE49-F238E27FC236}">
              <a16:creationId xmlns:a16="http://schemas.microsoft.com/office/drawing/2014/main" id="{C0E672E3-6BF2-473F-AA42-6CD01F8E20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4" name="Text Box 555">
          <a:extLst>
            <a:ext uri="{FF2B5EF4-FFF2-40B4-BE49-F238E27FC236}">
              <a16:creationId xmlns:a16="http://schemas.microsoft.com/office/drawing/2014/main" id="{2FA3FB66-85BF-4C83-9B70-3F39D8CF7D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5" name="Text Box 556">
          <a:extLst>
            <a:ext uri="{FF2B5EF4-FFF2-40B4-BE49-F238E27FC236}">
              <a16:creationId xmlns:a16="http://schemas.microsoft.com/office/drawing/2014/main" id="{4B846107-DA43-4B13-878A-A27D5DDC4E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6" name="Text Box 557">
          <a:extLst>
            <a:ext uri="{FF2B5EF4-FFF2-40B4-BE49-F238E27FC236}">
              <a16:creationId xmlns:a16="http://schemas.microsoft.com/office/drawing/2014/main" id="{B028CE91-D875-4573-941F-F6E9F56A3D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7" name="Text Box 558">
          <a:extLst>
            <a:ext uri="{FF2B5EF4-FFF2-40B4-BE49-F238E27FC236}">
              <a16:creationId xmlns:a16="http://schemas.microsoft.com/office/drawing/2014/main" id="{E1A85378-6769-40F9-B9FA-FF6C09C33D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8" name="Text Box 559">
          <a:extLst>
            <a:ext uri="{FF2B5EF4-FFF2-40B4-BE49-F238E27FC236}">
              <a16:creationId xmlns:a16="http://schemas.microsoft.com/office/drawing/2014/main" id="{5644660E-763B-4D95-A38A-967DB301E9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399" name="Text Box 560">
          <a:extLst>
            <a:ext uri="{FF2B5EF4-FFF2-40B4-BE49-F238E27FC236}">
              <a16:creationId xmlns:a16="http://schemas.microsoft.com/office/drawing/2014/main" id="{34DE6B7A-D0D0-4752-AA81-1DF9CD6CB9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0" name="Text Box 561">
          <a:extLst>
            <a:ext uri="{FF2B5EF4-FFF2-40B4-BE49-F238E27FC236}">
              <a16:creationId xmlns:a16="http://schemas.microsoft.com/office/drawing/2014/main" id="{D4C1D76F-5C45-4F55-84A8-12C4313792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1" name="Text Box 562">
          <a:extLst>
            <a:ext uri="{FF2B5EF4-FFF2-40B4-BE49-F238E27FC236}">
              <a16:creationId xmlns:a16="http://schemas.microsoft.com/office/drawing/2014/main" id="{3AC7009A-745F-4FD8-8B66-566D7EA5B6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2" name="Text Box 563">
          <a:extLst>
            <a:ext uri="{FF2B5EF4-FFF2-40B4-BE49-F238E27FC236}">
              <a16:creationId xmlns:a16="http://schemas.microsoft.com/office/drawing/2014/main" id="{32CBC0E5-653C-443A-89D3-6B85D6EE8D9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3" name="Text Box 564">
          <a:extLst>
            <a:ext uri="{FF2B5EF4-FFF2-40B4-BE49-F238E27FC236}">
              <a16:creationId xmlns:a16="http://schemas.microsoft.com/office/drawing/2014/main" id="{CF4FEED2-4B7F-4C89-BD80-56E7BB7D90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4" name="Text Box 565">
          <a:extLst>
            <a:ext uri="{FF2B5EF4-FFF2-40B4-BE49-F238E27FC236}">
              <a16:creationId xmlns:a16="http://schemas.microsoft.com/office/drawing/2014/main" id="{1B263EB4-4245-4FD7-8A29-9099039FCF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5" name="Text Box 566">
          <a:extLst>
            <a:ext uri="{FF2B5EF4-FFF2-40B4-BE49-F238E27FC236}">
              <a16:creationId xmlns:a16="http://schemas.microsoft.com/office/drawing/2014/main" id="{EED0C355-2E72-4FEA-9C79-2CBDD6C5E5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6" name="Text Box 567">
          <a:extLst>
            <a:ext uri="{FF2B5EF4-FFF2-40B4-BE49-F238E27FC236}">
              <a16:creationId xmlns:a16="http://schemas.microsoft.com/office/drawing/2014/main" id="{D113F4F4-645A-4D94-BEA6-AA40B3BFA9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07" name="Text Box 568">
          <a:extLst>
            <a:ext uri="{FF2B5EF4-FFF2-40B4-BE49-F238E27FC236}">
              <a16:creationId xmlns:a16="http://schemas.microsoft.com/office/drawing/2014/main" id="{1D691BA8-EAC5-4BD5-B3BA-30A0B8A333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08" name="Text Box 569">
          <a:extLst>
            <a:ext uri="{FF2B5EF4-FFF2-40B4-BE49-F238E27FC236}">
              <a16:creationId xmlns:a16="http://schemas.microsoft.com/office/drawing/2014/main" id="{C3AEEBF9-6D0E-4051-9B38-93E27B9454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09" name="Text Box 570">
          <a:extLst>
            <a:ext uri="{FF2B5EF4-FFF2-40B4-BE49-F238E27FC236}">
              <a16:creationId xmlns:a16="http://schemas.microsoft.com/office/drawing/2014/main" id="{18E83163-043F-4817-AAEB-3F2F415CF0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10" name="Text Box 571">
          <a:extLst>
            <a:ext uri="{FF2B5EF4-FFF2-40B4-BE49-F238E27FC236}">
              <a16:creationId xmlns:a16="http://schemas.microsoft.com/office/drawing/2014/main" id="{5EA71EE5-55FE-41FC-AAFC-E6502E2E3A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1" name="Text Box 572">
          <a:extLst>
            <a:ext uri="{FF2B5EF4-FFF2-40B4-BE49-F238E27FC236}">
              <a16:creationId xmlns:a16="http://schemas.microsoft.com/office/drawing/2014/main" id="{42DEBB79-A475-4FB8-A294-CC1CF3FA0F2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2" name="Text Box 573">
          <a:extLst>
            <a:ext uri="{FF2B5EF4-FFF2-40B4-BE49-F238E27FC236}">
              <a16:creationId xmlns:a16="http://schemas.microsoft.com/office/drawing/2014/main" id="{76CC79E4-270E-4183-915F-BBD5568497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3" name="Text Box 574">
          <a:extLst>
            <a:ext uri="{FF2B5EF4-FFF2-40B4-BE49-F238E27FC236}">
              <a16:creationId xmlns:a16="http://schemas.microsoft.com/office/drawing/2014/main" id="{CA69FC05-27F4-4D68-BC08-2DFDDDADC4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4" name="Text Box 575">
          <a:extLst>
            <a:ext uri="{FF2B5EF4-FFF2-40B4-BE49-F238E27FC236}">
              <a16:creationId xmlns:a16="http://schemas.microsoft.com/office/drawing/2014/main" id="{CDBA4EDA-8019-45F4-8F91-411D32717F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5" name="Text Box 576">
          <a:extLst>
            <a:ext uri="{FF2B5EF4-FFF2-40B4-BE49-F238E27FC236}">
              <a16:creationId xmlns:a16="http://schemas.microsoft.com/office/drawing/2014/main" id="{F056CC3F-A020-4E33-8660-2848EE5607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16" name="Text Box 577">
          <a:extLst>
            <a:ext uri="{FF2B5EF4-FFF2-40B4-BE49-F238E27FC236}">
              <a16:creationId xmlns:a16="http://schemas.microsoft.com/office/drawing/2014/main" id="{4C47E2B7-8787-4A44-ADAB-4B2888019F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7" name="Text Box 578">
          <a:extLst>
            <a:ext uri="{FF2B5EF4-FFF2-40B4-BE49-F238E27FC236}">
              <a16:creationId xmlns:a16="http://schemas.microsoft.com/office/drawing/2014/main" id="{246A4E60-EF32-47D9-A6EF-FF144B4489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18" name="Text Box 579">
          <a:extLst>
            <a:ext uri="{FF2B5EF4-FFF2-40B4-BE49-F238E27FC236}">
              <a16:creationId xmlns:a16="http://schemas.microsoft.com/office/drawing/2014/main" id="{C5B44D77-A0F5-4353-9D85-C8E2C2FBCD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19" name="Text Box 580">
          <a:extLst>
            <a:ext uri="{FF2B5EF4-FFF2-40B4-BE49-F238E27FC236}">
              <a16:creationId xmlns:a16="http://schemas.microsoft.com/office/drawing/2014/main" id="{1687405C-F9B6-4AF9-92FA-1F6652A147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0" name="Text Box 581">
          <a:extLst>
            <a:ext uri="{FF2B5EF4-FFF2-40B4-BE49-F238E27FC236}">
              <a16:creationId xmlns:a16="http://schemas.microsoft.com/office/drawing/2014/main" id="{3D2BA985-C8D7-45C3-B31E-B8C9D4BE76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1" name="Text Box 582">
          <a:extLst>
            <a:ext uri="{FF2B5EF4-FFF2-40B4-BE49-F238E27FC236}">
              <a16:creationId xmlns:a16="http://schemas.microsoft.com/office/drawing/2014/main" id="{01AE37E9-D722-4771-BC19-039AC14473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2" name="Text Box 583">
          <a:extLst>
            <a:ext uri="{FF2B5EF4-FFF2-40B4-BE49-F238E27FC236}">
              <a16:creationId xmlns:a16="http://schemas.microsoft.com/office/drawing/2014/main" id="{6A5F4C9A-BDC6-4CA8-8E62-2CD7CF5C3D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23" name="Text Box 584">
          <a:extLst>
            <a:ext uri="{FF2B5EF4-FFF2-40B4-BE49-F238E27FC236}">
              <a16:creationId xmlns:a16="http://schemas.microsoft.com/office/drawing/2014/main" id="{90D4C09C-4E5B-4313-9D81-D816326898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4" name="Text Box 585">
          <a:extLst>
            <a:ext uri="{FF2B5EF4-FFF2-40B4-BE49-F238E27FC236}">
              <a16:creationId xmlns:a16="http://schemas.microsoft.com/office/drawing/2014/main" id="{6BE778E9-E10B-4F9D-901F-33D2696937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5" name="Text Box 586">
          <a:extLst>
            <a:ext uri="{FF2B5EF4-FFF2-40B4-BE49-F238E27FC236}">
              <a16:creationId xmlns:a16="http://schemas.microsoft.com/office/drawing/2014/main" id="{D79DCE8F-05EB-4E2F-9533-160BDEBF450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26" name="Text Box 587">
          <a:extLst>
            <a:ext uri="{FF2B5EF4-FFF2-40B4-BE49-F238E27FC236}">
              <a16:creationId xmlns:a16="http://schemas.microsoft.com/office/drawing/2014/main" id="{40328CF0-DC05-4B3F-92AB-F65A3B7B5B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27" name="Text Box 588">
          <a:extLst>
            <a:ext uri="{FF2B5EF4-FFF2-40B4-BE49-F238E27FC236}">
              <a16:creationId xmlns:a16="http://schemas.microsoft.com/office/drawing/2014/main" id="{D52BB90A-6A4A-42A0-B202-E6E0E79A79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8" name="Text Box 589">
          <a:extLst>
            <a:ext uri="{FF2B5EF4-FFF2-40B4-BE49-F238E27FC236}">
              <a16:creationId xmlns:a16="http://schemas.microsoft.com/office/drawing/2014/main" id="{D70B4771-ACDC-4AAF-AF15-BD2CCD166D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29" name="Text Box 590">
          <a:extLst>
            <a:ext uri="{FF2B5EF4-FFF2-40B4-BE49-F238E27FC236}">
              <a16:creationId xmlns:a16="http://schemas.microsoft.com/office/drawing/2014/main" id="{59999F3C-0353-416E-98CE-167927D3C0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0" name="Text Box 591">
          <a:extLst>
            <a:ext uri="{FF2B5EF4-FFF2-40B4-BE49-F238E27FC236}">
              <a16:creationId xmlns:a16="http://schemas.microsoft.com/office/drawing/2014/main" id="{7CB5040D-C445-4EDE-9379-FE5FDE898D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31" name="Text Box 592">
          <a:extLst>
            <a:ext uri="{FF2B5EF4-FFF2-40B4-BE49-F238E27FC236}">
              <a16:creationId xmlns:a16="http://schemas.microsoft.com/office/drawing/2014/main" id="{DF2A699F-80D3-491D-94D6-6F45655696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2" name="Text Box 593">
          <a:extLst>
            <a:ext uri="{FF2B5EF4-FFF2-40B4-BE49-F238E27FC236}">
              <a16:creationId xmlns:a16="http://schemas.microsoft.com/office/drawing/2014/main" id="{F43774DC-9308-491F-97F5-E149775404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3" name="Text Box 594">
          <a:extLst>
            <a:ext uri="{FF2B5EF4-FFF2-40B4-BE49-F238E27FC236}">
              <a16:creationId xmlns:a16="http://schemas.microsoft.com/office/drawing/2014/main" id="{41C075A5-73C8-4748-B6C5-7D58B4338C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4" name="Text Box 595">
          <a:extLst>
            <a:ext uri="{FF2B5EF4-FFF2-40B4-BE49-F238E27FC236}">
              <a16:creationId xmlns:a16="http://schemas.microsoft.com/office/drawing/2014/main" id="{6029C4F6-3658-43FC-ABFA-8B0C6EAC9B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5" name="Text Box 596">
          <a:extLst>
            <a:ext uri="{FF2B5EF4-FFF2-40B4-BE49-F238E27FC236}">
              <a16:creationId xmlns:a16="http://schemas.microsoft.com/office/drawing/2014/main" id="{C5BCEADF-035D-4E68-AD36-D7F46F4B62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6" name="Text Box 597">
          <a:extLst>
            <a:ext uri="{FF2B5EF4-FFF2-40B4-BE49-F238E27FC236}">
              <a16:creationId xmlns:a16="http://schemas.microsoft.com/office/drawing/2014/main" id="{CA09FA08-3A3B-4666-82E3-D28D98516F0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7" name="Text Box 598">
          <a:extLst>
            <a:ext uri="{FF2B5EF4-FFF2-40B4-BE49-F238E27FC236}">
              <a16:creationId xmlns:a16="http://schemas.microsoft.com/office/drawing/2014/main" id="{1E57E6A5-1EE0-401D-BA0F-946B8A9A71F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8" name="Text Box 599">
          <a:extLst>
            <a:ext uri="{FF2B5EF4-FFF2-40B4-BE49-F238E27FC236}">
              <a16:creationId xmlns:a16="http://schemas.microsoft.com/office/drawing/2014/main" id="{C73E44C4-2A85-40E0-9953-EE040EFE03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39" name="Text Box 600">
          <a:extLst>
            <a:ext uri="{FF2B5EF4-FFF2-40B4-BE49-F238E27FC236}">
              <a16:creationId xmlns:a16="http://schemas.microsoft.com/office/drawing/2014/main" id="{FD5BB05B-36CC-409C-AD36-6D698E1960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0" name="Text Box 601">
          <a:extLst>
            <a:ext uri="{FF2B5EF4-FFF2-40B4-BE49-F238E27FC236}">
              <a16:creationId xmlns:a16="http://schemas.microsoft.com/office/drawing/2014/main" id="{9E270B43-2702-45CD-B495-7A37547C8C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1" name="Text Box 602">
          <a:extLst>
            <a:ext uri="{FF2B5EF4-FFF2-40B4-BE49-F238E27FC236}">
              <a16:creationId xmlns:a16="http://schemas.microsoft.com/office/drawing/2014/main" id="{09405BBD-D9A7-41DD-900B-D1DAC75FC1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2" name="Text Box 603">
          <a:extLst>
            <a:ext uri="{FF2B5EF4-FFF2-40B4-BE49-F238E27FC236}">
              <a16:creationId xmlns:a16="http://schemas.microsoft.com/office/drawing/2014/main" id="{5F86900F-7080-47A6-997A-70B38608DF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3" name="Text Box 604">
          <a:extLst>
            <a:ext uri="{FF2B5EF4-FFF2-40B4-BE49-F238E27FC236}">
              <a16:creationId xmlns:a16="http://schemas.microsoft.com/office/drawing/2014/main" id="{B636A7C7-0529-42AF-8136-61720A38AA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4" name="Text Box 605">
          <a:extLst>
            <a:ext uri="{FF2B5EF4-FFF2-40B4-BE49-F238E27FC236}">
              <a16:creationId xmlns:a16="http://schemas.microsoft.com/office/drawing/2014/main" id="{B740E8BF-7854-4C59-8D64-777427EAED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5" name="Text Box 606">
          <a:extLst>
            <a:ext uri="{FF2B5EF4-FFF2-40B4-BE49-F238E27FC236}">
              <a16:creationId xmlns:a16="http://schemas.microsoft.com/office/drawing/2014/main" id="{F360A3C1-DF4D-4E70-BE0F-53F8A4FA9B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6" name="Text Box 607">
          <a:extLst>
            <a:ext uri="{FF2B5EF4-FFF2-40B4-BE49-F238E27FC236}">
              <a16:creationId xmlns:a16="http://schemas.microsoft.com/office/drawing/2014/main" id="{A0F22CC4-4EF2-421A-A329-01ADBFDDDE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7" name="Text Box 608">
          <a:extLst>
            <a:ext uri="{FF2B5EF4-FFF2-40B4-BE49-F238E27FC236}">
              <a16:creationId xmlns:a16="http://schemas.microsoft.com/office/drawing/2014/main" id="{A1DA6CED-05B2-43FB-9F77-B7D64A4A96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8" name="Text Box 609">
          <a:extLst>
            <a:ext uri="{FF2B5EF4-FFF2-40B4-BE49-F238E27FC236}">
              <a16:creationId xmlns:a16="http://schemas.microsoft.com/office/drawing/2014/main" id="{27325084-ED9E-4AF8-9B67-6FE71DD756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49" name="Text Box 610">
          <a:extLst>
            <a:ext uri="{FF2B5EF4-FFF2-40B4-BE49-F238E27FC236}">
              <a16:creationId xmlns:a16="http://schemas.microsoft.com/office/drawing/2014/main" id="{EE507604-9980-4AB5-AE59-19287534356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0" name="Text Box 611">
          <a:extLst>
            <a:ext uri="{FF2B5EF4-FFF2-40B4-BE49-F238E27FC236}">
              <a16:creationId xmlns:a16="http://schemas.microsoft.com/office/drawing/2014/main" id="{54E7D638-011C-4194-A74B-89868B4CF6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1" name="Text Box 612">
          <a:extLst>
            <a:ext uri="{FF2B5EF4-FFF2-40B4-BE49-F238E27FC236}">
              <a16:creationId xmlns:a16="http://schemas.microsoft.com/office/drawing/2014/main" id="{CCA79227-4221-4658-BDF4-98475E12FF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2" name="Text Box 613">
          <a:extLst>
            <a:ext uri="{FF2B5EF4-FFF2-40B4-BE49-F238E27FC236}">
              <a16:creationId xmlns:a16="http://schemas.microsoft.com/office/drawing/2014/main" id="{6C063A86-7CFF-4272-99C1-DEAB33025E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3" name="Text Box 614">
          <a:extLst>
            <a:ext uri="{FF2B5EF4-FFF2-40B4-BE49-F238E27FC236}">
              <a16:creationId xmlns:a16="http://schemas.microsoft.com/office/drawing/2014/main" id="{25CA7301-CFEC-45AD-B408-5BC013E06C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54" name="Text Box 615">
          <a:extLst>
            <a:ext uri="{FF2B5EF4-FFF2-40B4-BE49-F238E27FC236}">
              <a16:creationId xmlns:a16="http://schemas.microsoft.com/office/drawing/2014/main" id="{59579CF5-C94F-41E1-954A-4DD9CD8D92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55" name="Text Box 616">
          <a:extLst>
            <a:ext uri="{FF2B5EF4-FFF2-40B4-BE49-F238E27FC236}">
              <a16:creationId xmlns:a16="http://schemas.microsoft.com/office/drawing/2014/main" id="{4A273F6A-E3AA-4AF3-873A-B4D58EE3F3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56" name="Text Box 617">
          <a:extLst>
            <a:ext uri="{FF2B5EF4-FFF2-40B4-BE49-F238E27FC236}">
              <a16:creationId xmlns:a16="http://schemas.microsoft.com/office/drawing/2014/main" id="{772C4524-6D78-4A41-BC1C-4070340A94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7" name="Text Box 516">
          <a:extLst>
            <a:ext uri="{FF2B5EF4-FFF2-40B4-BE49-F238E27FC236}">
              <a16:creationId xmlns:a16="http://schemas.microsoft.com/office/drawing/2014/main" id="{6E4E79AB-FE1B-4B5B-99AD-3CC04D3279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58" name="Text Box 517">
          <a:extLst>
            <a:ext uri="{FF2B5EF4-FFF2-40B4-BE49-F238E27FC236}">
              <a16:creationId xmlns:a16="http://schemas.microsoft.com/office/drawing/2014/main" id="{947C7BC7-4DFA-496C-86EF-CAD2BB991B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59" name="Text Box 518">
          <a:extLst>
            <a:ext uri="{FF2B5EF4-FFF2-40B4-BE49-F238E27FC236}">
              <a16:creationId xmlns:a16="http://schemas.microsoft.com/office/drawing/2014/main" id="{D8D308B0-60B0-4488-B618-356C1AD56F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0" name="Text Box 519">
          <a:extLst>
            <a:ext uri="{FF2B5EF4-FFF2-40B4-BE49-F238E27FC236}">
              <a16:creationId xmlns:a16="http://schemas.microsoft.com/office/drawing/2014/main" id="{CBEA1B22-3B38-4486-8261-804EF50614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61" name="Text Box 520">
          <a:extLst>
            <a:ext uri="{FF2B5EF4-FFF2-40B4-BE49-F238E27FC236}">
              <a16:creationId xmlns:a16="http://schemas.microsoft.com/office/drawing/2014/main" id="{82491E12-F686-4711-92A1-B23B21BA41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62" name="Text Box 521">
          <a:extLst>
            <a:ext uri="{FF2B5EF4-FFF2-40B4-BE49-F238E27FC236}">
              <a16:creationId xmlns:a16="http://schemas.microsoft.com/office/drawing/2014/main" id="{35D12312-431D-4942-B03F-C43DDB1457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463" name="Text Box 522">
          <a:extLst>
            <a:ext uri="{FF2B5EF4-FFF2-40B4-BE49-F238E27FC236}">
              <a16:creationId xmlns:a16="http://schemas.microsoft.com/office/drawing/2014/main" id="{FFF6A801-A7E0-4053-B09D-A8D619304C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4" name="Text Box 523">
          <a:extLst>
            <a:ext uri="{FF2B5EF4-FFF2-40B4-BE49-F238E27FC236}">
              <a16:creationId xmlns:a16="http://schemas.microsoft.com/office/drawing/2014/main" id="{B9BAA882-4563-4F20-89CC-FD807082E9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5" name="Text Box 524">
          <a:extLst>
            <a:ext uri="{FF2B5EF4-FFF2-40B4-BE49-F238E27FC236}">
              <a16:creationId xmlns:a16="http://schemas.microsoft.com/office/drawing/2014/main" id="{BA4337F8-2D2A-4C7C-B357-ED21DDA236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6" name="Text Box 525">
          <a:extLst>
            <a:ext uri="{FF2B5EF4-FFF2-40B4-BE49-F238E27FC236}">
              <a16:creationId xmlns:a16="http://schemas.microsoft.com/office/drawing/2014/main" id="{B07AB256-C583-4CE6-B773-32CD81564C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7" name="Text Box 526">
          <a:extLst>
            <a:ext uri="{FF2B5EF4-FFF2-40B4-BE49-F238E27FC236}">
              <a16:creationId xmlns:a16="http://schemas.microsoft.com/office/drawing/2014/main" id="{0AE4B42F-00E3-4194-83CA-A0BB1FA933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68" name="Text Box 527">
          <a:extLst>
            <a:ext uri="{FF2B5EF4-FFF2-40B4-BE49-F238E27FC236}">
              <a16:creationId xmlns:a16="http://schemas.microsoft.com/office/drawing/2014/main" id="{0DEA0100-D0FE-4545-AD26-0750BFB3F9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69" name="Text Box 528">
          <a:extLst>
            <a:ext uri="{FF2B5EF4-FFF2-40B4-BE49-F238E27FC236}">
              <a16:creationId xmlns:a16="http://schemas.microsoft.com/office/drawing/2014/main" id="{C6711672-3FAE-41F4-9E67-A6DA846965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0" name="Text Box 529">
          <a:extLst>
            <a:ext uri="{FF2B5EF4-FFF2-40B4-BE49-F238E27FC236}">
              <a16:creationId xmlns:a16="http://schemas.microsoft.com/office/drawing/2014/main" id="{98109012-66A7-4E7D-84B5-D1FF235EEC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1" name="Text Box 530">
          <a:extLst>
            <a:ext uri="{FF2B5EF4-FFF2-40B4-BE49-F238E27FC236}">
              <a16:creationId xmlns:a16="http://schemas.microsoft.com/office/drawing/2014/main" id="{8B7A7A27-6E7F-4A1C-A884-E4B0ED6701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72" name="Text Box 531">
          <a:extLst>
            <a:ext uri="{FF2B5EF4-FFF2-40B4-BE49-F238E27FC236}">
              <a16:creationId xmlns:a16="http://schemas.microsoft.com/office/drawing/2014/main" id="{6F70683A-9150-4981-9D1C-EC8AD56A7F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3" name="Text Box 532">
          <a:extLst>
            <a:ext uri="{FF2B5EF4-FFF2-40B4-BE49-F238E27FC236}">
              <a16:creationId xmlns:a16="http://schemas.microsoft.com/office/drawing/2014/main" id="{DCE3897E-BBE6-45DF-B2C7-CD4A122D93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4" name="Text Box 533">
          <a:extLst>
            <a:ext uri="{FF2B5EF4-FFF2-40B4-BE49-F238E27FC236}">
              <a16:creationId xmlns:a16="http://schemas.microsoft.com/office/drawing/2014/main" id="{558A1774-8F43-4242-AFDD-FC29171A8F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5" name="Text Box 534">
          <a:extLst>
            <a:ext uri="{FF2B5EF4-FFF2-40B4-BE49-F238E27FC236}">
              <a16:creationId xmlns:a16="http://schemas.microsoft.com/office/drawing/2014/main" id="{BE2B8A17-0B27-460E-B2EC-8016B98956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76" name="Text Box 535">
          <a:extLst>
            <a:ext uri="{FF2B5EF4-FFF2-40B4-BE49-F238E27FC236}">
              <a16:creationId xmlns:a16="http://schemas.microsoft.com/office/drawing/2014/main" id="{87FC9648-94BF-4BB3-85AE-11502F890E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7" name="Text Box 536">
          <a:extLst>
            <a:ext uri="{FF2B5EF4-FFF2-40B4-BE49-F238E27FC236}">
              <a16:creationId xmlns:a16="http://schemas.microsoft.com/office/drawing/2014/main" id="{D8423E18-362E-4340-8C04-C80935260F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78" name="Text Box 537">
          <a:extLst>
            <a:ext uri="{FF2B5EF4-FFF2-40B4-BE49-F238E27FC236}">
              <a16:creationId xmlns:a16="http://schemas.microsoft.com/office/drawing/2014/main" id="{17322192-A3B5-4141-9F01-7E04BF41957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79" name="Text Box 538">
          <a:extLst>
            <a:ext uri="{FF2B5EF4-FFF2-40B4-BE49-F238E27FC236}">
              <a16:creationId xmlns:a16="http://schemas.microsoft.com/office/drawing/2014/main" id="{E8F9FFB6-F967-49EB-9CEB-1131EFE4C9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80" name="Text Box 539">
          <a:extLst>
            <a:ext uri="{FF2B5EF4-FFF2-40B4-BE49-F238E27FC236}">
              <a16:creationId xmlns:a16="http://schemas.microsoft.com/office/drawing/2014/main" id="{E059B5A0-EB8A-48EE-ACDF-14225C2CAA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1" name="Text Box 540">
          <a:extLst>
            <a:ext uri="{FF2B5EF4-FFF2-40B4-BE49-F238E27FC236}">
              <a16:creationId xmlns:a16="http://schemas.microsoft.com/office/drawing/2014/main" id="{A065DA49-B38A-4434-BB2D-B553999B3C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2" name="Text Box 541">
          <a:extLst>
            <a:ext uri="{FF2B5EF4-FFF2-40B4-BE49-F238E27FC236}">
              <a16:creationId xmlns:a16="http://schemas.microsoft.com/office/drawing/2014/main" id="{530777A3-C8CD-488E-8CB0-4D1C4F6C06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3" name="Text Box 542">
          <a:extLst>
            <a:ext uri="{FF2B5EF4-FFF2-40B4-BE49-F238E27FC236}">
              <a16:creationId xmlns:a16="http://schemas.microsoft.com/office/drawing/2014/main" id="{1FBBB251-37E7-4CAB-BEDE-27D23FECC9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484" name="Text Box 543">
          <a:extLst>
            <a:ext uri="{FF2B5EF4-FFF2-40B4-BE49-F238E27FC236}">
              <a16:creationId xmlns:a16="http://schemas.microsoft.com/office/drawing/2014/main" id="{DCB9FFBE-3A12-46D4-A8E7-FE3E39E09B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5" name="Text Box 544">
          <a:extLst>
            <a:ext uri="{FF2B5EF4-FFF2-40B4-BE49-F238E27FC236}">
              <a16:creationId xmlns:a16="http://schemas.microsoft.com/office/drawing/2014/main" id="{7F125210-2C57-4CF3-8B35-1E8C93FCC1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6" name="Text Box 545">
          <a:extLst>
            <a:ext uri="{FF2B5EF4-FFF2-40B4-BE49-F238E27FC236}">
              <a16:creationId xmlns:a16="http://schemas.microsoft.com/office/drawing/2014/main" id="{F614D57B-9EDB-4017-BF1E-CF19CE49F7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7" name="Text Box 546">
          <a:extLst>
            <a:ext uri="{FF2B5EF4-FFF2-40B4-BE49-F238E27FC236}">
              <a16:creationId xmlns:a16="http://schemas.microsoft.com/office/drawing/2014/main" id="{7E523770-A06C-4AF4-89F9-812531E8C8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8" name="Text Box 547">
          <a:extLst>
            <a:ext uri="{FF2B5EF4-FFF2-40B4-BE49-F238E27FC236}">
              <a16:creationId xmlns:a16="http://schemas.microsoft.com/office/drawing/2014/main" id="{2C5845A1-53B9-446B-AFDC-65F743769B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89" name="Text Box 548">
          <a:extLst>
            <a:ext uri="{FF2B5EF4-FFF2-40B4-BE49-F238E27FC236}">
              <a16:creationId xmlns:a16="http://schemas.microsoft.com/office/drawing/2014/main" id="{7B45276B-4BE7-4085-B7F0-B3A3BADD16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0" name="Text Box 549">
          <a:extLst>
            <a:ext uri="{FF2B5EF4-FFF2-40B4-BE49-F238E27FC236}">
              <a16:creationId xmlns:a16="http://schemas.microsoft.com/office/drawing/2014/main" id="{976779F3-C4A2-404B-BEFB-675A854EDA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1" name="Text Box 550">
          <a:extLst>
            <a:ext uri="{FF2B5EF4-FFF2-40B4-BE49-F238E27FC236}">
              <a16:creationId xmlns:a16="http://schemas.microsoft.com/office/drawing/2014/main" id="{92259F01-BCE6-4A4A-B442-4612D19C32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2" name="Text Box 551">
          <a:extLst>
            <a:ext uri="{FF2B5EF4-FFF2-40B4-BE49-F238E27FC236}">
              <a16:creationId xmlns:a16="http://schemas.microsoft.com/office/drawing/2014/main" id="{C5080A26-41AE-4563-91B5-693D3F562F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3" name="Text Box 552">
          <a:extLst>
            <a:ext uri="{FF2B5EF4-FFF2-40B4-BE49-F238E27FC236}">
              <a16:creationId xmlns:a16="http://schemas.microsoft.com/office/drawing/2014/main" id="{301D1A25-106C-40F9-96F7-A47E861A8E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4" name="Text Box 553">
          <a:extLst>
            <a:ext uri="{FF2B5EF4-FFF2-40B4-BE49-F238E27FC236}">
              <a16:creationId xmlns:a16="http://schemas.microsoft.com/office/drawing/2014/main" id="{255548E7-45CE-4F48-BBE4-51E5B39338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5" name="Text Box 554">
          <a:extLst>
            <a:ext uri="{FF2B5EF4-FFF2-40B4-BE49-F238E27FC236}">
              <a16:creationId xmlns:a16="http://schemas.microsoft.com/office/drawing/2014/main" id="{A461404D-5472-42B3-9C37-74F85F5BDD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6" name="Text Box 555">
          <a:extLst>
            <a:ext uri="{FF2B5EF4-FFF2-40B4-BE49-F238E27FC236}">
              <a16:creationId xmlns:a16="http://schemas.microsoft.com/office/drawing/2014/main" id="{0B7633B6-15AA-4A7C-9C36-EC2D553E8B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7" name="Text Box 556">
          <a:extLst>
            <a:ext uri="{FF2B5EF4-FFF2-40B4-BE49-F238E27FC236}">
              <a16:creationId xmlns:a16="http://schemas.microsoft.com/office/drawing/2014/main" id="{25518A03-EF20-4597-911F-0A3C389747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8" name="Text Box 557">
          <a:extLst>
            <a:ext uri="{FF2B5EF4-FFF2-40B4-BE49-F238E27FC236}">
              <a16:creationId xmlns:a16="http://schemas.microsoft.com/office/drawing/2014/main" id="{87AADD01-38F3-4715-A87E-A58CD2AB6B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499" name="Text Box 558">
          <a:extLst>
            <a:ext uri="{FF2B5EF4-FFF2-40B4-BE49-F238E27FC236}">
              <a16:creationId xmlns:a16="http://schemas.microsoft.com/office/drawing/2014/main" id="{CCB9FA32-8CF1-49F1-9333-984108D0F1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0" name="Text Box 559">
          <a:extLst>
            <a:ext uri="{FF2B5EF4-FFF2-40B4-BE49-F238E27FC236}">
              <a16:creationId xmlns:a16="http://schemas.microsoft.com/office/drawing/2014/main" id="{304C1E18-F7DD-4B20-9F6A-82566E87BF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1" name="Text Box 560">
          <a:extLst>
            <a:ext uri="{FF2B5EF4-FFF2-40B4-BE49-F238E27FC236}">
              <a16:creationId xmlns:a16="http://schemas.microsoft.com/office/drawing/2014/main" id="{07A2197F-662E-43F2-8121-11E43E4F9F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2" name="Text Box 561">
          <a:extLst>
            <a:ext uri="{FF2B5EF4-FFF2-40B4-BE49-F238E27FC236}">
              <a16:creationId xmlns:a16="http://schemas.microsoft.com/office/drawing/2014/main" id="{EE6F9764-E5A2-4659-B1EC-E57DA897EA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3" name="Text Box 562">
          <a:extLst>
            <a:ext uri="{FF2B5EF4-FFF2-40B4-BE49-F238E27FC236}">
              <a16:creationId xmlns:a16="http://schemas.microsoft.com/office/drawing/2014/main" id="{B6CDBA7C-F019-4C29-AC5B-C02C0B54C74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4" name="Text Box 563">
          <a:extLst>
            <a:ext uri="{FF2B5EF4-FFF2-40B4-BE49-F238E27FC236}">
              <a16:creationId xmlns:a16="http://schemas.microsoft.com/office/drawing/2014/main" id="{2F76D53A-41C1-461A-9F27-E80CA61ED4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5" name="Text Box 564">
          <a:extLst>
            <a:ext uri="{FF2B5EF4-FFF2-40B4-BE49-F238E27FC236}">
              <a16:creationId xmlns:a16="http://schemas.microsoft.com/office/drawing/2014/main" id="{2BDB9C91-A0C8-4CD5-8850-D233CC9A5A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6" name="Text Box 565">
          <a:extLst>
            <a:ext uri="{FF2B5EF4-FFF2-40B4-BE49-F238E27FC236}">
              <a16:creationId xmlns:a16="http://schemas.microsoft.com/office/drawing/2014/main" id="{5C382EAE-1F9F-4B31-A659-488D246A39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7" name="Text Box 566">
          <a:extLst>
            <a:ext uri="{FF2B5EF4-FFF2-40B4-BE49-F238E27FC236}">
              <a16:creationId xmlns:a16="http://schemas.microsoft.com/office/drawing/2014/main" id="{DDD99A98-682C-47EE-883A-29032F825F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08" name="Text Box 567">
          <a:extLst>
            <a:ext uri="{FF2B5EF4-FFF2-40B4-BE49-F238E27FC236}">
              <a16:creationId xmlns:a16="http://schemas.microsoft.com/office/drawing/2014/main" id="{54C693B3-31E3-454A-AD16-30790424B2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09" name="Text Box 568">
          <a:extLst>
            <a:ext uri="{FF2B5EF4-FFF2-40B4-BE49-F238E27FC236}">
              <a16:creationId xmlns:a16="http://schemas.microsoft.com/office/drawing/2014/main" id="{84DF5353-D9ED-4543-B65B-126C9523C7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0" name="Text Box 569">
          <a:extLst>
            <a:ext uri="{FF2B5EF4-FFF2-40B4-BE49-F238E27FC236}">
              <a16:creationId xmlns:a16="http://schemas.microsoft.com/office/drawing/2014/main" id="{C55C1ADE-DCDE-4C27-9D55-D6C07CEDCA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11" name="Text Box 570">
          <a:extLst>
            <a:ext uri="{FF2B5EF4-FFF2-40B4-BE49-F238E27FC236}">
              <a16:creationId xmlns:a16="http://schemas.microsoft.com/office/drawing/2014/main" id="{16CD271A-F838-442E-BF2D-4410E5F422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12" name="Text Box 571">
          <a:extLst>
            <a:ext uri="{FF2B5EF4-FFF2-40B4-BE49-F238E27FC236}">
              <a16:creationId xmlns:a16="http://schemas.microsoft.com/office/drawing/2014/main" id="{A9E8C513-8E40-4523-A4E9-C16FFA7E39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3" name="Text Box 572">
          <a:extLst>
            <a:ext uri="{FF2B5EF4-FFF2-40B4-BE49-F238E27FC236}">
              <a16:creationId xmlns:a16="http://schemas.microsoft.com/office/drawing/2014/main" id="{F9D2AE85-8531-4DDD-BB44-CF4CBE2F1A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4" name="Text Box 573">
          <a:extLst>
            <a:ext uri="{FF2B5EF4-FFF2-40B4-BE49-F238E27FC236}">
              <a16:creationId xmlns:a16="http://schemas.microsoft.com/office/drawing/2014/main" id="{70EF97FB-8B92-4157-9B13-8FA95B19F2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5" name="Text Box 574">
          <a:extLst>
            <a:ext uri="{FF2B5EF4-FFF2-40B4-BE49-F238E27FC236}">
              <a16:creationId xmlns:a16="http://schemas.microsoft.com/office/drawing/2014/main" id="{04D53433-5C2D-40FD-9806-86C8CC6BDE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6" name="Text Box 575">
          <a:extLst>
            <a:ext uri="{FF2B5EF4-FFF2-40B4-BE49-F238E27FC236}">
              <a16:creationId xmlns:a16="http://schemas.microsoft.com/office/drawing/2014/main" id="{C51E9031-2400-4FA7-A25A-116530526BB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7" name="Text Box 576">
          <a:extLst>
            <a:ext uri="{FF2B5EF4-FFF2-40B4-BE49-F238E27FC236}">
              <a16:creationId xmlns:a16="http://schemas.microsoft.com/office/drawing/2014/main" id="{F514E140-CEA0-4020-84CC-C8681CFB4B9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18" name="Text Box 577">
          <a:extLst>
            <a:ext uri="{FF2B5EF4-FFF2-40B4-BE49-F238E27FC236}">
              <a16:creationId xmlns:a16="http://schemas.microsoft.com/office/drawing/2014/main" id="{2659C5B6-F92D-486F-8825-C7307304C1F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19" name="Text Box 578">
          <a:extLst>
            <a:ext uri="{FF2B5EF4-FFF2-40B4-BE49-F238E27FC236}">
              <a16:creationId xmlns:a16="http://schemas.microsoft.com/office/drawing/2014/main" id="{10535963-3D89-4BEC-8677-D74AC2707D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0" name="Text Box 579">
          <a:extLst>
            <a:ext uri="{FF2B5EF4-FFF2-40B4-BE49-F238E27FC236}">
              <a16:creationId xmlns:a16="http://schemas.microsoft.com/office/drawing/2014/main" id="{77DDD9C4-88DC-41DE-8520-D0E2950B5C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21" name="Text Box 580">
          <a:extLst>
            <a:ext uri="{FF2B5EF4-FFF2-40B4-BE49-F238E27FC236}">
              <a16:creationId xmlns:a16="http://schemas.microsoft.com/office/drawing/2014/main" id="{79AF9AB1-3167-4BA5-BDA4-C9335E00C2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2" name="Text Box 581">
          <a:extLst>
            <a:ext uri="{FF2B5EF4-FFF2-40B4-BE49-F238E27FC236}">
              <a16:creationId xmlns:a16="http://schemas.microsoft.com/office/drawing/2014/main" id="{DA48F528-5D8C-4F1C-8C41-A56155DC3D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3" name="Text Box 582">
          <a:extLst>
            <a:ext uri="{FF2B5EF4-FFF2-40B4-BE49-F238E27FC236}">
              <a16:creationId xmlns:a16="http://schemas.microsoft.com/office/drawing/2014/main" id="{8EE25498-199D-4EB4-9A2E-C5A985AFC5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4" name="Text Box 583">
          <a:extLst>
            <a:ext uri="{FF2B5EF4-FFF2-40B4-BE49-F238E27FC236}">
              <a16:creationId xmlns:a16="http://schemas.microsoft.com/office/drawing/2014/main" id="{5B30461C-A3C6-49F9-B096-6A2D3A74DC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25" name="Text Box 584">
          <a:extLst>
            <a:ext uri="{FF2B5EF4-FFF2-40B4-BE49-F238E27FC236}">
              <a16:creationId xmlns:a16="http://schemas.microsoft.com/office/drawing/2014/main" id="{19F98569-7FB8-47A7-89F6-6A424AFF78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6" name="Text Box 585">
          <a:extLst>
            <a:ext uri="{FF2B5EF4-FFF2-40B4-BE49-F238E27FC236}">
              <a16:creationId xmlns:a16="http://schemas.microsoft.com/office/drawing/2014/main" id="{1FB014C3-3A11-4010-84E5-4CE2662F1A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27" name="Text Box 586">
          <a:extLst>
            <a:ext uri="{FF2B5EF4-FFF2-40B4-BE49-F238E27FC236}">
              <a16:creationId xmlns:a16="http://schemas.microsoft.com/office/drawing/2014/main" id="{EF07CE34-512A-43E7-B73D-0B94E90016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28" name="Text Box 587">
          <a:extLst>
            <a:ext uri="{FF2B5EF4-FFF2-40B4-BE49-F238E27FC236}">
              <a16:creationId xmlns:a16="http://schemas.microsoft.com/office/drawing/2014/main" id="{33866D23-5C08-4F54-BA77-55FCBB1806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29" name="Text Box 588">
          <a:extLst>
            <a:ext uri="{FF2B5EF4-FFF2-40B4-BE49-F238E27FC236}">
              <a16:creationId xmlns:a16="http://schemas.microsoft.com/office/drawing/2014/main" id="{AC888DA6-BE8A-478D-A719-BD932666B4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0" name="Text Box 589">
          <a:extLst>
            <a:ext uri="{FF2B5EF4-FFF2-40B4-BE49-F238E27FC236}">
              <a16:creationId xmlns:a16="http://schemas.microsoft.com/office/drawing/2014/main" id="{EBD820F8-24E7-4A5A-87B4-5AB7E2B52C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1" name="Text Box 590">
          <a:extLst>
            <a:ext uri="{FF2B5EF4-FFF2-40B4-BE49-F238E27FC236}">
              <a16:creationId xmlns:a16="http://schemas.microsoft.com/office/drawing/2014/main" id="{C2E13A95-3DFC-41C9-9391-125502D3EF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2" name="Text Box 591">
          <a:extLst>
            <a:ext uri="{FF2B5EF4-FFF2-40B4-BE49-F238E27FC236}">
              <a16:creationId xmlns:a16="http://schemas.microsoft.com/office/drawing/2014/main" id="{244948E4-B01A-4BD6-9FB7-BF04708C5C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533" name="Text Box 592">
          <a:extLst>
            <a:ext uri="{FF2B5EF4-FFF2-40B4-BE49-F238E27FC236}">
              <a16:creationId xmlns:a16="http://schemas.microsoft.com/office/drawing/2014/main" id="{566A73D7-B9E0-448D-94E7-5DA13A1E84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4" name="Text Box 593">
          <a:extLst>
            <a:ext uri="{FF2B5EF4-FFF2-40B4-BE49-F238E27FC236}">
              <a16:creationId xmlns:a16="http://schemas.microsoft.com/office/drawing/2014/main" id="{1ACCFA75-70F8-40B0-B423-2A6A279FA3A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5" name="Text Box 594">
          <a:extLst>
            <a:ext uri="{FF2B5EF4-FFF2-40B4-BE49-F238E27FC236}">
              <a16:creationId xmlns:a16="http://schemas.microsoft.com/office/drawing/2014/main" id="{946E0D65-FC9E-4625-9091-080425D833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6" name="Text Box 595">
          <a:extLst>
            <a:ext uri="{FF2B5EF4-FFF2-40B4-BE49-F238E27FC236}">
              <a16:creationId xmlns:a16="http://schemas.microsoft.com/office/drawing/2014/main" id="{3869B2A5-DF60-4A0C-95A7-896B3B3201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7" name="Text Box 596">
          <a:extLst>
            <a:ext uri="{FF2B5EF4-FFF2-40B4-BE49-F238E27FC236}">
              <a16:creationId xmlns:a16="http://schemas.microsoft.com/office/drawing/2014/main" id="{8B46AC13-8187-4432-B32A-5E067CB83F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8" name="Text Box 597">
          <a:extLst>
            <a:ext uri="{FF2B5EF4-FFF2-40B4-BE49-F238E27FC236}">
              <a16:creationId xmlns:a16="http://schemas.microsoft.com/office/drawing/2014/main" id="{E8FE741D-9712-4F86-8BB3-97A2DA6B87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39" name="Text Box 598">
          <a:extLst>
            <a:ext uri="{FF2B5EF4-FFF2-40B4-BE49-F238E27FC236}">
              <a16:creationId xmlns:a16="http://schemas.microsoft.com/office/drawing/2014/main" id="{24E7DABA-F7A2-41A5-BBF2-556F6F1ADE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0" name="Text Box 599">
          <a:extLst>
            <a:ext uri="{FF2B5EF4-FFF2-40B4-BE49-F238E27FC236}">
              <a16:creationId xmlns:a16="http://schemas.microsoft.com/office/drawing/2014/main" id="{E398AA99-80E2-4C44-B00F-93F6858F7A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1" name="Text Box 600">
          <a:extLst>
            <a:ext uri="{FF2B5EF4-FFF2-40B4-BE49-F238E27FC236}">
              <a16:creationId xmlns:a16="http://schemas.microsoft.com/office/drawing/2014/main" id="{A3A94F31-6A52-4144-A5E9-EAC78D1B39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2" name="Text Box 601">
          <a:extLst>
            <a:ext uri="{FF2B5EF4-FFF2-40B4-BE49-F238E27FC236}">
              <a16:creationId xmlns:a16="http://schemas.microsoft.com/office/drawing/2014/main" id="{90FCD803-1C28-469C-B2C8-C9228E8EB0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3" name="Text Box 602">
          <a:extLst>
            <a:ext uri="{FF2B5EF4-FFF2-40B4-BE49-F238E27FC236}">
              <a16:creationId xmlns:a16="http://schemas.microsoft.com/office/drawing/2014/main" id="{FF988A7F-5377-400E-B1B6-8F8584B3AC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4" name="Text Box 603">
          <a:extLst>
            <a:ext uri="{FF2B5EF4-FFF2-40B4-BE49-F238E27FC236}">
              <a16:creationId xmlns:a16="http://schemas.microsoft.com/office/drawing/2014/main" id="{F2146528-DF96-427E-AC2D-E2A1C3D86E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5" name="Text Box 604">
          <a:extLst>
            <a:ext uri="{FF2B5EF4-FFF2-40B4-BE49-F238E27FC236}">
              <a16:creationId xmlns:a16="http://schemas.microsoft.com/office/drawing/2014/main" id="{E92A2750-8C33-4BA3-87B9-745B1EF9D1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6" name="Text Box 605">
          <a:extLst>
            <a:ext uri="{FF2B5EF4-FFF2-40B4-BE49-F238E27FC236}">
              <a16:creationId xmlns:a16="http://schemas.microsoft.com/office/drawing/2014/main" id="{DBFFC4E9-5B43-462F-9A80-6BC62D7A26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7" name="Text Box 606">
          <a:extLst>
            <a:ext uri="{FF2B5EF4-FFF2-40B4-BE49-F238E27FC236}">
              <a16:creationId xmlns:a16="http://schemas.microsoft.com/office/drawing/2014/main" id="{B15F10A3-7C9A-463B-BFD1-6BF5A62C21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8" name="Text Box 607">
          <a:extLst>
            <a:ext uri="{FF2B5EF4-FFF2-40B4-BE49-F238E27FC236}">
              <a16:creationId xmlns:a16="http://schemas.microsoft.com/office/drawing/2014/main" id="{88836406-5018-4D12-AA0F-C7EF656BD3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49" name="Text Box 608">
          <a:extLst>
            <a:ext uri="{FF2B5EF4-FFF2-40B4-BE49-F238E27FC236}">
              <a16:creationId xmlns:a16="http://schemas.microsoft.com/office/drawing/2014/main" id="{853660DD-8611-4CFB-8447-57692FC742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0" name="Text Box 609">
          <a:extLst>
            <a:ext uri="{FF2B5EF4-FFF2-40B4-BE49-F238E27FC236}">
              <a16:creationId xmlns:a16="http://schemas.microsoft.com/office/drawing/2014/main" id="{62DB5568-D78B-4DDF-BB7A-103A183355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1" name="Text Box 610">
          <a:extLst>
            <a:ext uri="{FF2B5EF4-FFF2-40B4-BE49-F238E27FC236}">
              <a16:creationId xmlns:a16="http://schemas.microsoft.com/office/drawing/2014/main" id="{59D3EF1B-1FAF-4DF5-92C2-FDEF5DD0A3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2" name="Text Box 611">
          <a:extLst>
            <a:ext uri="{FF2B5EF4-FFF2-40B4-BE49-F238E27FC236}">
              <a16:creationId xmlns:a16="http://schemas.microsoft.com/office/drawing/2014/main" id="{0CF10E5E-43A8-4B30-ADB3-B21CF5D373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3" name="Text Box 612">
          <a:extLst>
            <a:ext uri="{FF2B5EF4-FFF2-40B4-BE49-F238E27FC236}">
              <a16:creationId xmlns:a16="http://schemas.microsoft.com/office/drawing/2014/main" id="{DA59CBCC-EA75-40E8-80C2-F91C27CC31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4" name="Text Box 613">
          <a:extLst>
            <a:ext uri="{FF2B5EF4-FFF2-40B4-BE49-F238E27FC236}">
              <a16:creationId xmlns:a16="http://schemas.microsoft.com/office/drawing/2014/main" id="{5E97F624-5A50-4B93-A639-4C723208AF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555" name="Text Box 614">
          <a:extLst>
            <a:ext uri="{FF2B5EF4-FFF2-40B4-BE49-F238E27FC236}">
              <a16:creationId xmlns:a16="http://schemas.microsoft.com/office/drawing/2014/main" id="{3A8DF9EC-743F-4823-9D3D-BF48C834F8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56" name="Text Box 615">
          <a:extLst>
            <a:ext uri="{FF2B5EF4-FFF2-40B4-BE49-F238E27FC236}">
              <a16:creationId xmlns:a16="http://schemas.microsoft.com/office/drawing/2014/main" id="{CDFF112B-FB45-49C6-9E77-C8E3D107056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57" name="Text Box 616">
          <a:extLst>
            <a:ext uri="{FF2B5EF4-FFF2-40B4-BE49-F238E27FC236}">
              <a16:creationId xmlns:a16="http://schemas.microsoft.com/office/drawing/2014/main" id="{C899C2AD-646A-4CBF-8560-0CE5B32774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58" name="Text Box 617">
          <a:extLst>
            <a:ext uri="{FF2B5EF4-FFF2-40B4-BE49-F238E27FC236}">
              <a16:creationId xmlns:a16="http://schemas.microsoft.com/office/drawing/2014/main" id="{877B1745-5F69-4B46-ABA9-C395103CA48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2559" name="Text Box 485">
          <a:extLst>
            <a:ext uri="{FF2B5EF4-FFF2-40B4-BE49-F238E27FC236}">
              <a16:creationId xmlns:a16="http://schemas.microsoft.com/office/drawing/2014/main" id="{F74E297B-861E-4C2B-83CC-5D2DD3AE29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2560" name="Text Box 486">
          <a:extLst>
            <a:ext uri="{FF2B5EF4-FFF2-40B4-BE49-F238E27FC236}">
              <a16:creationId xmlns:a16="http://schemas.microsoft.com/office/drawing/2014/main" id="{B6305C31-DF7C-44CA-B379-4CE1DF30FA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2561" name="Text Box 487">
          <a:extLst>
            <a:ext uri="{FF2B5EF4-FFF2-40B4-BE49-F238E27FC236}">
              <a16:creationId xmlns:a16="http://schemas.microsoft.com/office/drawing/2014/main" id="{82B60880-A60C-4F76-80EA-66EEE1CD6D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85725</xdr:rowOff>
    </xdr:to>
    <xdr:sp macro="" textlink="">
      <xdr:nvSpPr>
        <xdr:cNvPr id="2562" name="Text Box 488">
          <a:extLst>
            <a:ext uri="{FF2B5EF4-FFF2-40B4-BE49-F238E27FC236}">
              <a16:creationId xmlns:a16="http://schemas.microsoft.com/office/drawing/2014/main" id="{CCDE08EC-5DC4-4332-9E3E-EE80E6EE6D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3" name="Text Box 415">
          <a:extLst>
            <a:ext uri="{FF2B5EF4-FFF2-40B4-BE49-F238E27FC236}">
              <a16:creationId xmlns:a16="http://schemas.microsoft.com/office/drawing/2014/main" id="{734E82D8-6A83-48FA-8FEB-8D36A99630D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4" name="Text Box 416">
          <a:extLst>
            <a:ext uri="{FF2B5EF4-FFF2-40B4-BE49-F238E27FC236}">
              <a16:creationId xmlns:a16="http://schemas.microsoft.com/office/drawing/2014/main" id="{3BEE21CE-D41B-4D29-9F83-9D2C1D3416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5" name="Text Box 417">
          <a:extLst>
            <a:ext uri="{FF2B5EF4-FFF2-40B4-BE49-F238E27FC236}">
              <a16:creationId xmlns:a16="http://schemas.microsoft.com/office/drawing/2014/main" id="{96CD7274-7A3E-40B0-AC65-A4A099D0BA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6" name="Text Box 418">
          <a:extLst>
            <a:ext uri="{FF2B5EF4-FFF2-40B4-BE49-F238E27FC236}">
              <a16:creationId xmlns:a16="http://schemas.microsoft.com/office/drawing/2014/main" id="{44149732-AA6B-441F-A731-3D5AA50EF9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7" name="Text Box 419">
          <a:extLst>
            <a:ext uri="{FF2B5EF4-FFF2-40B4-BE49-F238E27FC236}">
              <a16:creationId xmlns:a16="http://schemas.microsoft.com/office/drawing/2014/main" id="{B6EB289E-8119-4A18-B144-CABF28D956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8" name="Text Box 420">
          <a:extLst>
            <a:ext uri="{FF2B5EF4-FFF2-40B4-BE49-F238E27FC236}">
              <a16:creationId xmlns:a16="http://schemas.microsoft.com/office/drawing/2014/main" id="{E5579D78-43F4-49F8-ADB3-2BD454A076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69" name="Text Box 421">
          <a:extLst>
            <a:ext uri="{FF2B5EF4-FFF2-40B4-BE49-F238E27FC236}">
              <a16:creationId xmlns:a16="http://schemas.microsoft.com/office/drawing/2014/main" id="{737C9AE0-70BE-4C0B-9742-0F607316A4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0" name="Text Box 422">
          <a:extLst>
            <a:ext uri="{FF2B5EF4-FFF2-40B4-BE49-F238E27FC236}">
              <a16:creationId xmlns:a16="http://schemas.microsoft.com/office/drawing/2014/main" id="{B8D08B9F-DFE5-4A7D-B941-8287C9A5F9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1" name="Text Box 423">
          <a:extLst>
            <a:ext uri="{FF2B5EF4-FFF2-40B4-BE49-F238E27FC236}">
              <a16:creationId xmlns:a16="http://schemas.microsoft.com/office/drawing/2014/main" id="{98D77944-1701-4821-81CC-ED4A355DAD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2" name="Text Box 424">
          <a:extLst>
            <a:ext uri="{FF2B5EF4-FFF2-40B4-BE49-F238E27FC236}">
              <a16:creationId xmlns:a16="http://schemas.microsoft.com/office/drawing/2014/main" id="{C57B9BC4-D312-4198-8CF5-F9F54F4FC5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3" name="Text Box 425">
          <a:extLst>
            <a:ext uri="{FF2B5EF4-FFF2-40B4-BE49-F238E27FC236}">
              <a16:creationId xmlns:a16="http://schemas.microsoft.com/office/drawing/2014/main" id="{797ABAC5-181D-4B3B-BF49-0B8B3A2FE1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4" name="Text Box 426">
          <a:extLst>
            <a:ext uri="{FF2B5EF4-FFF2-40B4-BE49-F238E27FC236}">
              <a16:creationId xmlns:a16="http://schemas.microsoft.com/office/drawing/2014/main" id="{29D51A4D-D5B0-43F3-9EE9-D703B40A15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5" name="Text Box 427">
          <a:extLst>
            <a:ext uri="{FF2B5EF4-FFF2-40B4-BE49-F238E27FC236}">
              <a16:creationId xmlns:a16="http://schemas.microsoft.com/office/drawing/2014/main" id="{8B4CBEA9-8658-4635-AF0A-93BB0CC7BE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6" name="Text Box 428">
          <a:extLst>
            <a:ext uri="{FF2B5EF4-FFF2-40B4-BE49-F238E27FC236}">
              <a16:creationId xmlns:a16="http://schemas.microsoft.com/office/drawing/2014/main" id="{7F13D16A-A3F9-4138-A5DD-2901B85C74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7" name="Text Box 429">
          <a:extLst>
            <a:ext uri="{FF2B5EF4-FFF2-40B4-BE49-F238E27FC236}">
              <a16:creationId xmlns:a16="http://schemas.microsoft.com/office/drawing/2014/main" id="{F66A8323-B10A-4ADE-9305-00DDD6173B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8" name="Text Box 430">
          <a:extLst>
            <a:ext uri="{FF2B5EF4-FFF2-40B4-BE49-F238E27FC236}">
              <a16:creationId xmlns:a16="http://schemas.microsoft.com/office/drawing/2014/main" id="{B4E8A514-2F04-4C54-AA88-64D62FC48C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79" name="Text Box 431">
          <a:extLst>
            <a:ext uri="{FF2B5EF4-FFF2-40B4-BE49-F238E27FC236}">
              <a16:creationId xmlns:a16="http://schemas.microsoft.com/office/drawing/2014/main" id="{88435972-D0A9-40ED-932B-82F6EF0D74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0" name="Text Box 432">
          <a:extLst>
            <a:ext uri="{FF2B5EF4-FFF2-40B4-BE49-F238E27FC236}">
              <a16:creationId xmlns:a16="http://schemas.microsoft.com/office/drawing/2014/main" id="{0BBDB23A-9EBB-49F3-A7EE-E69FEBF5EB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1" name="Text Box 433">
          <a:extLst>
            <a:ext uri="{FF2B5EF4-FFF2-40B4-BE49-F238E27FC236}">
              <a16:creationId xmlns:a16="http://schemas.microsoft.com/office/drawing/2014/main" id="{E368A089-51F9-4EBD-BA0F-CAC5352D4A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2" name="Text Box 434">
          <a:extLst>
            <a:ext uri="{FF2B5EF4-FFF2-40B4-BE49-F238E27FC236}">
              <a16:creationId xmlns:a16="http://schemas.microsoft.com/office/drawing/2014/main" id="{87F98122-2258-4CE6-91AC-4AD5E74BDA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3" name="Text Box 435">
          <a:extLst>
            <a:ext uri="{FF2B5EF4-FFF2-40B4-BE49-F238E27FC236}">
              <a16:creationId xmlns:a16="http://schemas.microsoft.com/office/drawing/2014/main" id="{EDD03BC9-797F-4E3B-9770-62A6E1DAA6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4" name="Text Box 436">
          <a:extLst>
            <a:ext uri="{FF2B5EF4-FFF2-40B4-BE49-F238E27FC236}">
              <a16:creationId xmlns:a16="http://schemas.microsoft.com/office/drawing/2014/main" id="{C8C7485C-8420-4038-A2FF-D2CFA05307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5" name="Text Box 437">
          <a:extLst>
            <a:ext uri="{FF2B5EF4-FFF2-40B4-BE49-F238E27FC236}">
              <a16:creationId xmlns:a16="http://schemas.microsoft.com/office/drawing/2014/main" id="{93336688-995A-44F7-9CFF-6F3F3F8FC7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586" name="Text Box 438">
          <a:extLst>
            <a:ext uri="{FF2B5EF4-FFF2-40B4-BE49-F238E27FC236}">
              <a16:creationId xmlns:a16="http://schemas.microsoft.com/office/drawing/2014/main" id="{B3376412-11FA-4B75-997D-18534093165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87" name="Text Box 485">
          <a:extLst>
            <a:ext uri="{FF2B5EF4-FFF2-40B4-BE49-F238E27FC236}">
              <a16:creationId xmlns:a16="http://schemas.microsoft.com/office/drawing/2014/main" id="{C26D2C15-4139-4FB4-B9FB-9F5DFC9429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88" name="Text Box 486">
          <a:extLst>
            <a:ext uri="{FF2B5EF4-FFF2-40B4-BE49-F238E27FC236}">
              <a16:creationId xmlns:a16="http://schemas.microsoft.com/office/drawing/2014/main" id="{B9DC524D-B832-44E7-8912-A7B77CF2B4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89" name="Text Box 487">
          <a:extLst>
            <a:ext uri="{FF2B5EF4-FFF2-40B4-BE49-F238E27FC236}">
              <a16:creationId xmlns:a16="http://schemas.microsoft.com/office/drawing/2014/main" id="{D597C6BE-F347-465B-919F-D84C1B2731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0" name="Text Box 488">
          <a:extLst>
            <a:ext uri="{FF2B5EF4-FFF2-40B4-BE49-F238E27FC236}">
              <a16:creationId xmlns:a16="http://schemas.microsoft.com/office/drawing/2014/main" id="{B892181E-FD07-43CE-8800-F7082AFAEC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1" name="Text Box 427">
          <a:extLst>
            <a:ext uri="{FF2B5EF4-FFF2-40B4-BE49-F238E27FC236}">
              <a16:creationId xmlns:a16="http://schemas.microsoft.com/office/drawing/2014/main" id="{F73114BE-B94C-4153-A834-8C453AA0731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2" name="Text Box 428">
          <a:extLst>
            <a:ext uri="{FF2B5EF4-FFF2-40B4-BE49-F238E27FC236}">
              <a16:creationId xmlns:a16="http://schemas.microsoft.com/office/drawing/2014/main" id="{42E3D318-3B46-421D-BA1D-C8E9C17A5C8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3" name="Text Box 429">
          <a:extLst>
            <a:ext uri="{FF2B5EF4-FFF2-40B4-BE49-F238E27FC236}">
              <a16:creationId xmlns:a16="http://schemas.microsoft.com/office/drawing/2014/main" id="{5A9323DC-B067-4F5B-A485-4ADE0130A0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4" name="Text Box 430">
          <a:extLst>
            <a:ext uri="{FF2B5EF4-FFF2-40B4-BE49-F238E27FC236}">
              <a16:creationId xmlns:a16="http://schemas.microsoft.com/office/drawing/2014/main" id="{FE99A619-9CDA-47EF-8256-78FBAE7EC7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5" name="Text Box 431">
          <a:extLst>
            <a:ext uri="{FF2B5EF4-FFF2-40B4-BE49-F238E27FC236}">
              <a16:creationId xmlns:a16="http://schemas.microsoft.com/office/drawing/2014/main" id="{4387C965-27A9-4CE6-8EA2-61C77F6809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6" name="Text Box 432">
          <a:extLst>
            <a:ext uri="{FF2B5EF4-FFF2-40B4-BE49-F238E27FC236}">
              <a16:creationId xmlns:a16="http://schemas.microsoft.com/office/drawing/2014/main" id="{8F5B4D04-204C-4A58-AE85-D263B0A46AE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7" name="Text Box 433">
          <a:extLst>
            <a:ext uri="{FF2B5EF4-FFF2-40B4-BE49-F238E27FC236}">
              <a16:creationId xmlns:a16="http://schemas.microsoft.com/office/drawing/2014/main" id="{3B8766D5-57BD-4755-835F-E254E45156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8" name="Text Box 434">
          <a:extLst>
            <a:ext uri="{FF2B5EF4-FFF2-40B4-BE49-F238E27FC236}">
              <a16:creationId xmlns:a16="http://schemas.microsoft.com/office/drawing/2014/main" id="{C465C236-474A-446E-BBB5-65009A8155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599" name="Text Box 435">
          <a:extLst>
            <a:ext uri="{FF2B5EF4-FFF2-40B4-BE49-F238E27FC236}">
              <a16:creationId xmlns:a16="http://schemas.microsoft.com/office/drawing/2014/main" id="{A49D0C2A-C7E9-41AE-A80F-617BB54D2B8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600" name="Text Box 436">
          <a:extLst>
            <a:ext uri="{FF2B5EF4-FFF2-40B4-BE49-F238E27FC236}">
              <a16:creationId xmlns:a16="http://schemas.microsoft.com/office/drawing/2014/main" id="{196DA855-3DD5-4828-A802-6FA91D26A0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601" name="Text Box 437">
          <a:extLst>
            <a:ext uri="{FF2B5EF4-FFF2-40B4-BE49-F238E27FC236}">
              <a16:creationId xmlns:a16="http://schemas.microsoft.com/office/drawing/2014/main" id="{FBC10B84-75C6-460B-80C3-9DC97F74A3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602" name="Text Box 438">
          <a:extLst>
            <a:ext uri="{FF2B5EF4-FFF2-40B4-BE49-F238E27FC236}">
              <a16:creationId xmlns:a16="http://schemas.microsoft.com/office/drawing/2014/main" id="{CE64A03E-06BB-4A58-8C74-CADC182BF0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3" name="Text Box 427">
          <a:extLst>
            <a:ext uri="{FF2B5EF4-FFF2-40B4-BE49-F238E27FC236}">
              <a16:creationId xmlns:a16="http://schemas.microsoft.com/office/drawing/2014/main" id="{A114E1D8-0527-4284-80D5-A1F55B669C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4" name="Text Box 428">
          <a:extLst>
            <a:ext uri="{FF2B5EF4-FFF2-40B4-BE49-F238E27FC236}">
              <a16:creationId xmlns:a16="http://schemas.microsoft.com/office/drawing/2014/main" id="{FC7B6A4F-1A3E-4F1E-B000-CAE1D7C5D3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5" name="Text Box 429">
          <a:extLst>
            <a:ext uri="{FF2B5EF4-FFF2-40B4-BE49-F238E27FC236}">
              <a16:creationId xmlns:a16="http://schemas.microsoft.com/office/drawing/2014/main" id="{7E946E0D-F51C-45F3-B662-D11253351A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6" name="Text Box 430">
          <a:extLst>
            <a:ext uri="{FF2B5EF4-FFF2-40B4-BE49-F238E27FC236}">
              <a16:creationId xmlns:a16="http://schemas.microsoft.com/office/drawing/2014/main" id="{080DDECE-FDF8-4B52-BAB8-F3849E9E832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7" name="Text Box 431">
          <a:extLst>
            <a:ext uri="{FF2B5EF4-FFF2-40B4-BE49-F238E27FC236}">
              <a16:creationId xmlns:a16="http://schemas.microsoft.com/office/drawing/2014/main" id="{48249E38-86E1-4D4C-AAE1-64B8684EB9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8" name="Text Box 432">
          <a:extLst>
            <a:ext uri="{FF2B5EF4-FFF2-40B4-BE49-F238E27FC236}">
              <a16:creationId xmlns:a16="http://schemas.microsoft.com/office/drawing/2014/main" id="{D4096801-4C19-4D42-90ED-055CFB1203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09" name="Text Box 433">
          <a:extLst>
            <a:ext uri="{FF2B5EF4-FFF2-40B4-BE49-F238E27FC236}">
              <a16:creationId xmlns:a16="http://schemas.microsoft.com/office/drawing/2014/main" id="{4DB6B5DC-8417-42B9-9620-9A36FBF301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0" name="Text Box 434">
          <a:extLst>
            <a:ext uri="{FF2B5EF4-FFF2-40B4-BE49-F238E27FC236}">
              <a16:creationId xmlns:a16="http://schemas.microsoft.com/office/drawing/2014/main" id="{CE303409-FCBC-47FD-B509-720A524F55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1" name="Text Box 435">
          <a:extLst>
            <a:ext uri="{FF2B5EF4-FFF2-40B4-BE49-F238E27FC236}">
              <a16:creationId xmlns:a16="http://schemas.microsoft.com/office/drawing/2014/main" id="{C2737EF5-9581-475D-8BED-C05F8A5287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2" name="Text Box 436">
          <a:extLst>
            <a:ext uri="{FF2B5EF4-FFF2-40B4-BE49-F238E27FC236}">
              <a16:creationId xmlns:a16="http://schemas.microsoft.com/office/drawing/2014/main" id="{51AB8C51-37EA-454E-806C-AD174DD44C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3" name="Text Box 437">
          <a:extLst>
            <a:ext uri="{FF2B5EF4-FFF2-40B4-BE49-F238E27FC236}">
              <a16:creationId xmlns:a16="http://schemas.microsoft.com/office/drawing/2014/main" id="{2888DF1C-C96C-486B-824E-CCC5E17450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95250</xdr:rowOff>
    </xdr:to>
    <xdr:sp macro="" textlink="">
      <xdr:nvSpPr>
        <xdr:cNvPr id="2614" name="Text Box 438">
          <a:extLst>
            <a:ext uri="{FF2B5EF4-FFF2-40B4-BE49-F238E27FC236}">
              <a16:creationId xmlns:a16="http://schemas.microsoft.com/office/drawing/2014/main" id="{6E3F8481-D896-484A-8144-7C5D369E24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15" name="Text Box 516">
          <a:extLst>
            <a:ext uri="{FF2B5EF4-FFF2-40B4-BE49-F238E27FC236}">
              <a16:creationId xmlns:a16="http://schemas.microsoft.com/office/drawing/2014/main" id="{AAD4F734-FF80-4EF5-BCAA-755A50C782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16" name="Text Box 517">
          <a:extLst>
            <a:ext uri="{FF2B5EF4-FFF2-40B4-BE49-F238E27FC236}">
              <a16:creationId xmlns:a16="http://schemas.microsoft.com/office/drawing/2014/main" id="{22151B4C-3909-4B24-A065-F635DF4F23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617" name="Text Box 518">
          <a:extLst>
            <a:ext uri="{FF2B5EF4-FFF2-40B4-BE49-F238E27FC236}">
              <a16:creationId xmlns:a16="http://schemas.microsoft.com/office/drawing/2014/main" id="{1A23E709-A9C2-44DC-A88E-4873E9F389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18" name="Text Box 519">
          <a:extLst>
            <a:ext uri="{FF2B5EF4-FFF2-40B4-BE49-F238E27FC236}">
              <a16:creationId xmlns:a16="http://schemas.microsoft.com/office/drawing/2014/main" id="{2A56A799-2B10-4F31-8CAE-D2FF5A80A5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19" name="Text Box 520">
          <a:extLst>
            <a:ext uri="{FF2B5EF4-FFF2-40B4-BE49-F238E27FC236}">
              <a16:creationId xmlns:a16="http://schemas.microsoft.com/office/drawing/2014/main" id="{BDCB2980-5524-4D46-928E-9D85D5353D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20" name="Text Box 521">
          <a:extLst>
            <a:ext uri="{FF2B5EF4-FFF2-40B4-BE49-F238E27FC236}">
              <a16:creationId xmlns:a16="http://schemas.microsoft.com/office/drawing/2014/main" id="{A2BF73D4-1D31-4D84-852D-F755C9B40D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621" name="Text Box 522">
          <a:extLst>
            <a:ext uri="{FF2B5EF4-FFF2-40B4-BE49-F238E27FC236}">
              <a16:creationId xmlns:a16="http://schemas.microsoft.com/office/drawing/2014/main" id="{8B28EF62-C988-4A9B-9EBE-957984B039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2" name="Text Box 523">
          <a:extLst>
            <a:ext uri="{FF2B5EF4-FFF2-40B4-BE49-F238E27FC236}">
              <a16:creationId xmlns:a16="http://schemas.microsoft.com/office/drawing/2014/main" id="{294A3421-4820-4F2E-9899-4C3446BD3A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3" name="Text Box 524">
          <a:extLst>
            <a:ext uri="{FF2B5EF4-FFF2-40B4-BE49-F238E27FC236}">
              <a16:creationId xmlns:a16="http://schemas.microsoft.com/office/drawing/2014/main" id="{110403CB-1D03-41A2-9E38-A45BE87844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4" name="Text Box 525">
          <a:extLst>
            <a:ext uri="{FF2B5EF4-FFF2-40B4-BE49-F238E27FC236}">
              <a16:creationId xmlns:a16="http://schemas.microsoft.com/office/drawing/2014/main" id="{D23A8C3D-AB4C-4A86-BCE3-C03631FB1C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5" name="Text Box 526">
          <a:extLst>
            <a:ext uri="{FF2B5EF4-FFF2-40B4-BE49-F238E27FC236}">
              <a16:creationId xmlns:a16="http://schemas.microsoft.com/office/drawing/2014/main" id="{D10CA22B-271E-47F2-BEA4-8474897022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6" name="Text Box 527">
          <a:extLst>
            <a:ext uri="{FF2B5EF4-FFF2-40B4-BE49-F238E27FC236}">
              <a16:creationId xmlns:a16="http://schemas.microsoft.com/office/drawing/2014/main" id="{79D7CDD5-1912-466B-9D1E-601406F70A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27" name="Text Box 528">
          <a:extLst>
            <a:ext uri="{FF2B5EF4-FFF2-40B4-BE49-F238E27FC236}">
              <a16:creationId xmlns:a16="http://schemas.microsoft.com/office/drawing/2014/main" id="{519550A8-D194-4BA2-9808-F8903BCD0BB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8" name="Text Box 529">
          <a:extLst>
            <a:ext uri="{FF2B5EF4-FFF2-40B4-BE49-F238E27FC236}">
              <a16:creationId xmlns:a16="http://schemas.microsoft.com/office/drawing/2014/main" id="{7AC263B8-368A-4C08-AD28-0C07E0B927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29" name="Text Box 530">
          <a:extLst>
            <a:ext uri="{FF2B5EF4-FFF2-40B4-BE49-F238E27FC236}">
              <a16:creationId xmlns:a16="http://schemas.microsoft.com/office/drawing/2014/main" id="{4EAF0119-D6D4-45E4-9CC0-49984E17941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30" name="Text Box 531">
          <a:extLst>
            <a:ext uri="{FF2B5EF4-FFF2-40B4-BE49-F238E27FC236}">
              <a16:creationId xmlns:a16="http://schemas.microsoft.com/office/drawing/2014/main" id="{61C7F35F-17B7-47A9-A3A3-86F1BC109A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1" name="Text Box 532">
          <a:extLst>
            <a:ext uri="{FF2B5EF4-FFF2-40B4-BE49-F238E27FC236}">
              <a16:creationId xmlns:a16="http://schemas.microsoft.com/office/drawing/2014/main" id="{E580DEAB-80AC-459F-B42F-9AACDDA3B4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2" name="Text Box 533">
          <a:extLst>
            <a:ext uri="{FF2B5EF4-FFF2-40B4-BE49-F238E27FC236}">
              <a16:creationId xmlns:a16="http://schemas.microsoft.com/office/drawing/2014/main" id="{83E5BB30-C01C-4BF0-A192-93FDB59B2C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3" name="Text Box 534">
          <a:extLst>
            <a:ext uri="{FF2B5EF4-FFF2-40B4-BE49-F238E27FC236}">
              <a16:creationId xmlns:a16="http://schemas.microsoft.com/office/drawing/2014/main" id="{46F16CDC-3BD7-4DD3-98F0-0160B6E3EF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34" name="Text Box 535">
          <a:extLst>
            <a:ext uri="{FF2B5EF4-FFF2-40B4-BE49-F238E27FC236}">
              <a16:creationId xmlns:a16="http://schemas.microsoft.com/office/drawing/2014/main" id="{4183769C-3F43-4742-8B31-ADD8A435B62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5" name="Text Box 536">
          <a:extLst>
            <a:ext uri="{FF2B5EF4-FFF2-40B4-BE49-F238E27FC236}">
              <a16:creationId xmlns:a16="http://schemas.microsoft.com/office/drawing/2014/main" id="{8DBE0497-288B-4305-B30D-1B7F4FF115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6" name="Text Box 537">
          <a:extLst>
            <a:ext uri="{FF2B5EF4-FFF2-40B4-BE49-F238E27FC236}">
              <a16:creationId xmlns:a16="http://schemas.microsoft.com/office/drawing/2014/main" id="{A7C8A0D8-86BF-41E4-8C22-8DE9E1C1ED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37" name="Text Box 538">
          <a:extLst>
            <a:ext uri="{FF2B5EF4-FFF2-40B4-BE49-F238E27FC236}">
              <a16:creationId xmlns:a16="http://schemas.microsoft.com/office/drawing/2014/main" id="{F6AF22CF-64AB-46AA-95D4-F9811AF9058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38" name="Text Box 539">
          <a:extLst>
            <a:ext uri="{FF2B5EF4-FFF2-40B4-BE49-F238E27FC236}">
              <a16:creationId xmlns:a16="http://schemas.microsoft.com/office/drawing/2014/main" id="{AFC8DC04-6F90-44D9-A748-01C7F8002B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39" name="Text Box 540">
          <a:extLst>
            <a:ext uri="{FF2B5EF4-FFF2-40B4-BE49-F238E27FC236}">
              <a16:creationId xmlns:a16="http://schemas.microsoft.com/office/drawing/2014/main" id="{4F9BF37C-8BDC-4F4A-9CF0-FD75D2D938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0" name="Text Box 541">
          <a:extLst>
            <a:ext uri="{FF2B5EF4-FFF2-40B4-BE49-F238E27FC236}">
              <a16:creationId xmlns:a16="http://schemas.microsoft.com/office/drawing/2014/main" id="{5356B192-DDA0-4105-87F2-8134CB7C0C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1" name="Text Box 542">
          <a:extLst>
            <a:ext uri="{FF2B5EF4-FFF2-40B4-BE49-F238E27FC236}">
              <a16:creationId xmlns:a16="http://schemas.microsoft.com/office/drawing/2014/main" id="{F17CC76F-0407-434E-9805-07286D1344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42" name="Text Box 543">
          <a:extLst>
            <a:ext uri="{FF2B5EF4-FFF2-40B4-BE49-F238E27FC236}">
              <a16:creationId xmlns:a16="http://schemas.microsoft.com/office/drawing/2014/main" id="{B9CE90F1-1862-40A5-9BDC-99EAD597B6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3" name="Text Box 544">
          <a:extLst>
            <a:ext uri="{FF2B5EF4-FFF2-40B4-BE49-F238E27FC236}">
              <a16:creationId xmlns:a16="http://schemas.microsoft.com/office/drawing/2014/main" id="{29A94E3C-AE96-462A-BBAD-99189B18FE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4" name="Text Box 545">
          <a:extLst>
            <a:ext uri="{FF2B5EF4-FFF2-40B4-BE49-F238E27FC236}">
              <a16:creationId xmlns:a16="http://schemas.microsoft.com/office/drawing/2014/main" id="{FF14F711-54C6-4B75-89F5-D7173830BB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5" name="Text Box 546">
          <a:extLst>
            <a:ext uri="{FF2B5EF4-FFF2-40B4-BE49-F238E27FC236}">
              <a16:creationId xmlns:a16="http://schemas.microsoft.com/office/drawing/2014/main" id="{5531BE57-A936-4A2E-B927-B4F47E6D885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6" name="Text Box 547">
          <a:extLst>
            <a:ext uri="{FF2B5EF4-FFF2-40B4-BE49-F238E27FC236}">
              <a16:creationId xmlns:a16="http://schemas.microsoft.com/office/drawing/2014/main" id="{22EE3DC1-1C78-4279-9354-EDFE84469F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7" name="Text Box 548">
          <a:extLst>
            <a:ext uri="{FF2B5EF4-FFF2-40B4-BE49-F238E27FC236}">
              <a16:creationId xmlns:a16="http://schemas.microsoft.com/office/drawing/2014/main" id="{3C9BCAD1-8B8C-4E42-9458-7EEF3A60A3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8" name="Text Box 549">
          <a:extLst>
            <a:ext uri="{FF2B5EF4-FFF2-40B4-BE49-F238E27FC236}">
              <a16:creationId xmlns:a16="http://schemas.microsoft.com/office/drawing/2014/main" id="{C00E61C2-01B8-4482-A632-0627688E9F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49" name="Text Box 550">
          <a:extLst>
            <a:ext uri="{FF2B5EF4-FFF2-40B4-BE49-F238E27FC236}">
              <a16:creationId xmlns:a16="http://schemas.microsoft.com/office/drawing/2014/main" id="{204F7EFD-F36D-40D8-ACAF-A8B4AECCE0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0" name="Text Box 551">
          <a:extLst>
            <a:ext uri="{FF2B5EF4-FFF2-40B4-BE49-F238E27FC236}">
              <a16:creationId xmlns:a16="http://schemas.microsoft.com/office/drawing/2014/main" id="{2CB938EA-5858-4FCA-8080-FCA77CB4AA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1" name="Text Box 552">
          <a:extLst>
            <a:ext uri="{FF2B5EF4-FFF2-40B4-BE49-F238E27FC236}">
              <a16:creationId xmlns:a16="http://schemas.microsoft.com/office/drawing/2014/main" id="{1B33B571-5A52-4419-812F-987DFD9C26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2" name="Text Box 553">
          <a:extLst>
            <a:ext uri="{FF2B5EF4-FFF2-40B4-BE49-F238E27FC236}">
              <a16:creationId xmlns:a16="http://schemas.microsoft.com/office/drawing/2014/main" id="{1C5EBC97-3C4B-4373-926F-D0BD169605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3" name="Text Box 554">
          <a:extLst>
            <a:ext uri="{FF2B5EF4-FFF2-40B4-BE49-F238E27FC236}">
              <a16:creationId xmlns:a16="http://schemas.microsoft.com/office/drawing/2014/main" id="{14258374-F637-43B3-8682-C1DFF09BF65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4" name="Text Box 555">
          <a:extLst>
            <a:ext uri="{FF2B5EF4-FFF2-40B4-BE49-F238E27FC236}">
              <a16:creationId xmlns:a16="http://schemas.microsoft.com/office/drawing/2014/main" id="{806B3056-DFEC-44AD-8A4B-25AC1B53B9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5" name="Text Box 556">
          <a:extLst>
            <a:ext uri="{FF2B5EF4-FFF2-40B4-BE49-F238E27FC236}">
              <a16:creationId xmlns:a16="http://schemas.microsoft.com/office/drawing/2014/main" id="{B060374C-57E0-4190-9E4A-CF3B600640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6" name="Text Box 557">
          <a:extLst>
            <a:ext uri="{FF2B5EF4-FFF2-40B4-BE49-F238E27FC236}">
              <a16:creationId xmlns:a16="http://schemas.microsoft.com/office/drawing/2014/main" id="{15FF461D-FC15-4825-9C8D-E516EC30EA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7" name="Text Box 558">
          <a:extLst>
            <a:ext uri="{FF2B5EF4-FFF2-40B4-BE49-F238E27FC236}">
              <a16:creationId xmlns:a16="http://schemas.microsoft.com/office/drawing/2014/main" id="{B20F073F-62A3-4066-AF46-B6D3D1FD2B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8" name="Text Box 559">
          <a:extLst>
            <a:ext uri="{FF2B5EF4-FFF2-40B4-BE49-F238E27FC236}">
              <a16:creationId xmlns:a16="http://schemas.microsoft.com/office/drawing/2014/main" id="{D0698A72-F43C-498E-83E4-24C8C5A1A6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59" name="Text Box 560">
          <a:extLst>
            <a:ext uri="{FF2B5EF4-FFF2-40B4-BE49-F238E27FC236}">
              <a16:creationId xmlns:a16="http://schemas.microsoft.com/office/drawing/2014/main" id="{62575BE8-58F4-41C0-8563-7B0D1A88B9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0" name="Text Box 561">
          <a:extLst>
            <a:ext uri="{FF2B5EF4-FFF2-40B4-BE49-F238E27FC236}">
              <a16:creationId xmlns:a16="http://schemas.microsoft.com/office/drawing/2014/main" id="{68DBFA09-7805-4C48-9C12-FEBBC1D58A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1" name="Text Box 562">
          <a:extLst>
            <a:ext uri="{FF2B5EF4-FFF2-40B4-BE49-F238E27FC236}">
              <a16:creationId xmlns:a16="http://schemas.microsoft.com/office/drawing/2014/main" id="{9DB7D55C-C1EF-453D-81DA-4975524E70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2" name="Text Box 563">
          <a:extLst>
            <a:ext uri="{FF2B5EF4-FFF2-40B4-BE49-F238E27FC236}">
              <a16:creationId xmlns:a16="http://schemas.microsoft.com/office/drawing/2014/main" id="{645FB232-D86B-40B6-A519-C8563F715B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3" name="Text Box 564">
          <a:extLst>
            <a:ext uri="{FF2B5EF4-FFF2-40B4-BE49-F238E27FC236}">
              <a16:creationId xmlns:a16="http://schemas.microsoft.com/office/drawing/2014/main" id="{BDF22E6F-2A0A-416C-8236-0AE2CE19E4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4" name="Text Box 565">
          <a:extLst>
            <a:ext uri="{FF2B5EF4-FFF2-40B4-BE49-F238E27FC236}">
              <a16:creationId xmlns:a16="http://schemas.microsoft.com/office/drawing/2014/main" id="{4A5A1D7F-EA54-4C2A-9892-51387A4A65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5" name="Text Box 566">
          <a:extLst>
            <a:ext uri="{FF2B5EF4-FFF2-40B4-BE49-F238E27FC236}">
              <a16:creationId xmlns:a16="http://schemas.microsoft.com/office/drawing/2014/main" id="{03DA225C-FD84-4406-AE80-8C2C290174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6" name="Text Box 567">
          <a:extLst>
            <a:ext uri="{FF2B5EF4-FFF2-40B4-BE49-F238E27FC236}">
              <a16:creationId xmlns:a16="http://schemas.microsoft.com/office/drawing/2014/main" id="{442D5527-6848-45AF-9F47-AFFD116411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667" name="Text Box 568">
          <a:extLst>
            <a:ext uri="{FF2B5EF4-FFF2-40B4-BE49-F238E27FC236}">
              <a16:creationId xmlns:a16="http://schemas.microsoft.com/office/drawing/2014/main" id="{34E0581B-325E-4791-8B76-E8580DD6D8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68" name="Text Box 569">
          <a:extLst>
            <a:ext uri="{FF2B5EF4-FFF2-40B4-BE49-F238E27FC236}">
              <a16:creationId xmlns:a16="http://schemas.microsoft.com/office/drawing/2014/main" id="{2A3EEB78-B5AC-411E-ACEF-1D1D5B1302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69" name="Text Box 570">
          <a:extLst>
            <a:ext uri="{FF2B5EF4-FFF2-40B4-BE49-F238E27FC236}">
              <a16:creationId xmlns:a16="http://schemas.microsoft.com/office/drawing/2014/main" id="{995BEC65-E38A-4608-8E6D-9A4B615113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70" name="Text Box 571">
          <a:extLst>
            <a:ext uri="{FF2B5EF4-FFF2-40B4-BE49-F238E27FC236}">
              <a16:creationId xmlns:a16="http://schemas.microsoft.com/office/drawing/2014/main" id="{3D1293C3-DAFB-448F-B8BE-A9F70DA671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1" name="Text Box 572">
          <a:extLst>
            <a:ext uri="{FF2B5EF4-FFF2-40B4-BE49-F238E27FC236}">
              <a16:creationId xmlns:a16="http://schemas.microsoft.com/office/drawing/2014/main" id="{A4D40113-CC48-4B03-9B51-2FB135F97BE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2" name="Text Box 573">
          <a:extLst>
            <a:ext uri="{FF2B5EF4-FFF2-40B4-BE49-F238E27FC236}">
              <a16:creationId xmlns:a16="http://schemas.microsoft.com/office/drawing/2014/main" id="{87FCFBBA-CA77-4613-B075-1DD78332E8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3" name="Text Box 574">
          <a:extLst>
            <a:ext uri="{FF2B5EF4-FFF2-40B4-BE49-F238E27FC236}">
              <a16:creationId xmlns:a16="http://schemas.microsoft.com/office/drawing/2014/main" id="{3B8E2917-BF51-44E6-8BD1-2891333A401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4" name="Text Box 575">
          <a:extLst>
            <a:ext uri="{FF2B5EF4-FFF2-40B4-BE49-F238E27FC236}">
              <a16:creationId xmlns:a16="http://schemas.microsoft.com/office/drawing/2014/main" id="{9C17712E-25AD-469F-8EC5-E0FAF4F764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5" name="Text Box 576">
          <a:extLst>
            <a:ext uri="{FF2B5EF4-FFF2-40B4-BE49-F238E27FC236}">
              <a16:creationId xmlns:a16="http://schemas.microsoft.com/office/drawing/2014/main" id="{94E56FB1-E1FE-4B61-A4E0-37028762D6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76" name="Text Box 577">
          <a:extLst>
            <a:ext uri="{FF2B5EF4-FFF2-40B4-BE49-F238E27FC236}">
              <a16:creationId xmlns:a16="http://schemas.microsoft.com/office/drawing/2014/main" id="{31C92287-6275-4FC0-81C7-FDB95F5A1D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7" name="Text Box 578">
          <a:extLst>
            <a:ext uri="{FF2B5EF4-FFF2-40B4-BE49-F238E27FC236}">
              <a16:creationId xmlns:a16="http://schemas.microsoft.com/office/drawing/2014/main" id="{CA04F337-94D5-4AE5-BC15-F2B3ED0F22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78" name="Text Box 579">
          <a:extLst>
            <a:ext uri="{FF2B5EF4-FFF2-40B4-BE49-F238E27FC236}">
              <a16:creationId xmlns:a16="http://schemas.microsoft.com/office/drawing/2014/main" id="{85109202-5D7F-4F6A-AB9B-8313F9588E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79" name="Text Box 580">
          <a:extLst>
            <a:ext uri="{FF2B5EF4-FFF2-40B4-BE49-F238E27FC236}">
              <a16:creationId xmlns:a16="http://schemas.microsoft.com/office/drawing/2014/main" id="{C7BA4815-03C2-41C7-8E49-8139CE059C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0" name="Text Box 581">
          <a:extLst>
            <a:ext uri="{FF2B5EF4-FFF2-40B4-BE49-F238E27FC236}">
              <a16:creationId xmlns:a16="http://schemas.microsoft.com/office/drawing/2014/main" id="{0B071646-4CB3-40D3-A3FD-E2D9C22CE0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1" name="Text Box 582">
          <a:extLst>
            <a:ext uri="{FF2B5EF4-FFF2-40B4-BE49-F238E27FC236}">
              <a16:creationId xmlns:a16="http://schemas.microsoft.com/office/drawing/2014/main" id="{1E8895D3-F981-4D89-94AE-7B06EFE7C7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2" name="Text Box 583">
          <a:extLst>
            <a:ext uri="{FF2B5EF4-FFF2-40B4-BE49-F238E27FC236}">
              <a16:creationId xmlns:a16="http://schemas.microsoft.com/office/drawing/2014/main" id="{A9B1A164-7816-4C85-AC1B-182833107E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83" name="Text Box 584">
          <a:extLst>
            <a:ext uri="{FF2B5EF4-FFF2-40B4-BE49-F238E27FC236}">
              <a16:creationId xmlns:a16="http://schemas.microsoft.com/office/drawing/2014/main" id="{C041C57A-C75C-40A0-B92B-6E3766E78D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4" name="Text Box 585">
          <a:extLst>
            <a:ext uri="{FF2B5EF4-FFF2-40B4-BE49-F238E27FC236}">
              <a16:creationId xmlns:a16="http://schemas.microsoft.com/office/drawing/2014/main" id="{446956FC-44C9-49C4-BE06-2E18CCA050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5" name="Text Box 586">
          <a:extLst>
            <a:ext uri="{FF2B5EF4-FFF2-40B4-BE49-F238E27FC236}">
              <a16:creationId xmlns:a16="http://schemas.microsoft.com/office/drawing/2014/main" id="{843B1231-5879-45ED-92E5-79825C38A31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86" name="Text Box 587">
          <a:extLst>
            <a:ext uri="{FF2B5EF4-FFF2-40B4-BE49-F238E27FC236}">
              <a16:creationId xmlns:a16="http://schemas.microsoft.com/office/drawing/2014/main" id="{E26902C1-B90D-46B7-9792-5E103163BB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87" name="Text Box 588">
          <a:extLst>
            <a:ext uri="{FF2B5EF4-FFF2-40B4-BE49-F238E27FC236}">
              <a16:creationId xmlns:a16="http://schemas.microsoft.com/office/drawing/2014/main" id="{8CFE0B28-17F4-49C3-80AC-677619B7C7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8" name="Text Box 589">
          <a:extLst>
            <a:ext uri="{FF2B5EF4-FFF2-40B4-BE49-F238E27FC236}">
              <a16:creationId xmlns:a16="http://schemas.microsoft.com/office/drawing/2014/main" id="{2D633D2E-6454-4FC3-A335-5E49C62246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89" name="Text Box 590">
          <a:extLst>
            <a:ext uri="{FF2B5EF4-FFF2-40B4-BE49-F238E27FC236}">
              <a16:creationId xmlns:a16="http://schemas.microsoft.com/office/drawing/2014/main" id="{B597F483-4FC8-49EE-95CC-2537866754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0" name="Text Box 591">
          <a:extLst>
            <a:ext uri="{FF2B5EF4-FFF2-40B4-BE49-F238E27FC236}">
              <a16:creationId xmlns:a16="http://schemas.microsoft.com/office/drawing/2014/main" id="{C56FE5AE-6998-4573-BE51-EC16AD8484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691" name="Text Box 592">
          <a:extLst>
            <a:ext uri="{FF2B5EF4-FFF2-40B4-BE49-F238E27FC236}">
              <a16:creationId xmlns:a16="http://schemas.microsoft.com/office/drawing/2014/main" id="{DF586FAB-E81C-4101-8700-E9807A96BE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2" name="Text Box 593">
          <a:extLst>
            <a:ext uri="{FF2B5EF4-FFF2-40B4-BE49-F238E27FC236}">
              <a16:creationId xmlns:a16="http://schemas.microsoft.com/office/drawing/2014/main" id="{493733BA-8F3A-43E8-9FDD-6BF36C248B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3" name="Text Box 594">
          <a:extLst>
            <a:ext uri="{FF2B5EF4-FFF2-40B4-BE49-F238E27FC236}">
              <a16:creationId xmlns:a16="http://schemas.microsoft.com/office/drawing/2014/main" id="{67BD99A1-0D3B-4627-A833-4B09B562C85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4" name="Text Box 595">
          <a:extLst>
            <a:ext uri="{FF2B5EF4-FFF2-40B4-BE49-F238E27FC236}">
              <a16:creationId xmlns:a16="http://schemas.microsoft.com/office/drawing/2014/main" id="{9F887C30-802C-433C-BB4D-954068A7A9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5" name="Text Box 596">
          <a:extLst>
            <a:ext uri="{FF2B5EF4-FFF2-40B4-BE49-F238E27FC236}">
              <a16:creationId xmlns:a16="http://schemas.microsoft.com/office/drawing/2014/main" id="{63BED387-DB85-4AEA-8035-EA95AF9602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6" name="Text Box 597">
          <a:extLst>
            <a:ext uri="{FF2B5EF4-FFF2-40B4-BE49-F238E27FC236}">
              <a16:creationId xmlns:a16="http://schemas.microsoft.com/office/drawing/2014/main" id="{A6E742C1-509B-4858-8D50-A52B340F675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7" name="Text Box 598">
          <a:extLst>
            <a:ext uri="{FF2B5EF4-FFF2-40B4-BE49-F238E27FC236}">
              <a16:creationId xmlns:a16="http://schemas.microsoft.com/office/drawing/2014/main" id="{B90FED6D-781D-4D10-BD26-14F97F831E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8" name="Text Box 599">
          <a:extLst>
            <a:ext uri="{FF2B5EF4-FFF2-40B4-BE49-F238E27FC236}">
              <a16:creationId xmlns:a16="http://schemas.microsoft.com/office/drawing/2014/main" id="{394704DB-7F75-44A8-AD0A-4E197534DE2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699" name="Text Box 600">
          <a:extLst>
            <a:ext uri="{FF2B5EF4-FFF2-40B4-BE49-F238E27FC236}">
              <a16:creationId xmlns:a16="http://schemas.microsoft.com/office/drawing/2014/main" id="{92BE2E38-9203-4912-9D69-193DC9E45D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0" name="Text Box 601">
          <a:extLst>
            <a:ext uri="{FF2B5EF4-FFF2-40B4-BE49-F238E27FC236}">
              <a16:creationId xmlns:a16="http://schemas.microsoft.com/office/drawing/2014/main" id="{D1BEABFF-6D5D-45AF-81C2-3C8CED7CFE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1" name="Text Box 602">
          <a:extLst>
            <a:ext uri="{FF2B5EF4-FFF2-40B4-BE49-F238E27FC236}">
              <a16:creationId xmlns:a16="http://schemas.microsoft.com/office/drawing/2014/main" id="{1617C943-3DF4-449A-BA08-FA84CA3AD5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2" name="Text Box 603">
          <a:extLst>
            <a:ext uri="{FF2B5EF4-FFF2-40B4-BE49-F238E27FC236}">
              <a16:creationId xmlns:a16="http://schemas.microsoft.com/office/drawing/2014/main" id="{7D8A7014-6654-4034-ACF1-2D46813301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3" name="Text Box 604">
          <a:extLst>
            <a:ext uri="{FF2B5EF4-FFF2-40B4-BE49-F238E27FC236}">
              <a16:creationId xmlns:a16="http://schemas.microsoft.com/office/drawing/2014/main" id="{E0D27805-72D8-4539-B46D-E63E2D9A21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4" name="Text Box 605">
          <a:extLst>
            <a:ext uri="{FF2B5EF4-FFF2-40B4-BE49-F238E27FC236}">
              <a16:creationId xmlns:a16="http://schemas.microsoft.com/office/drawing/2014/main" id="{9BEB9BDF-3C06-49D4-8AFA-B94193DD9C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5" name="Text Box 606">
          <a:extLst>
            <a:ext uri="{FF2B5EF4-FFF2-40B4-BE49-F238E27FC236}">
              <a16:creationId xmlns:a16="http://schemas.microsoft.com/office/drawing/2014/main" id="{AC5B816A-D2A2-48A3-AFDD-F9902ED0431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6" name="Text Box 607">
          <a:extLst>
            <a:ext uri="{FF2B5EF4-FFF2-40B4-BE49-F238E27FC236}">
              <a16:creationId xmlns:a16="http://schemas.microsoft.com/office/drawing/2014/main" id="{F4775DE8-4A78-48C5-AFA8-0629E018A2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7" name="Text Box 608">
          <a:extLst>
            <a:ext uri="{FF2B5EF4-FFF2-40B4-BE49-F238E27FC236}">
              <a16:creationId xmlns:a16="http://schemas.microsoft.com/office/drawing/2014/main" id="{F84C4FF8-747D-43A8-A124-4D63F0D5A9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8" name="Text Box 609">
          <a:extLst>
            <a:ext uri="{FF2B5EF4-FFF2-40B4-BE49-F238E27FC236}">
              <a16:creationId xmlns:a16="http://schemas.microsoft.com/office/drawing/2014/main" id="{B70E682A-EBCE-4D92-B61B-D6652B93B8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09" name="Text Box 610">
          <a:extLst>
            <a:ext uri="{FF2B5EF4-FFF2-40B4-BE49-F238E27FC236}">
              <a16:creationId xmlns:a16="http://schemas.microsoft.com/office/drawing/2014/main" id="{270FB609-6372-4DAB-8D3F-280B722526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0" name="Text Box 611">
          <a:extLst>
            <a:ext uri="{FF2B5EF4-FFF2-40B4-BE49-F238E27FC236}">
              <a16:creationId xmlns:a16="http://schemas.microsoft.com/office/drawing/2014/main" id="{717FD154-A6E9-4EBB-A488-3AECE5E968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1" name="Text Box 612">
          <a:extLst>
            <a:ext uri="{FF2B5EF4-FFF2-40B4-BE49-F238E27FC236}">
              <a16:creationId xmlns:a16="http://schemas.microsoft.com/office/drawing/2014/main" id="{04E700BD-C4EA-44EB-8A09-A8CEA89315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2" name="Text Box 613">
          <a:extLst>
            <a:ext uri="{FF2B5EF4-FFF2-40B4-BE49-F238E27FC236}">
              <a16:creationId xmlns:a16="http://schemas.microsoft.com/office/drawing/2014/main" id="{BBE91211-C5E2-4956-A44D-BCDBA02D82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3" name="Text Box 614">
          <a:extLst>
            <a:ext uri="{FF2B5EF4-FFF2-40B4-BE49-F238E27FC236}">
              <a16:creationId xmlns:a16="http://schemas.microsoft.com/office/drawing/2014/main" id="{7CF20EEF-C543-4EF2-B3FC-9FC3C03D973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714" name="Text Box 615">
          <a:extLst>
            <a:ext uri="{FF2B5EF4-FFF2-40B4-BE49-F238E27FC236}">
              <a16:creationId xmlns:a16="http://schemas.microsoft.com/office/drawing/2014/main" id="{1F683393-15F5-4F78-814E-BF68BD6D841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5" name="Text Box 516">
          <a:extLst>
            <a:ext uri="{FF2B5EF4-FFF2-40B4-BE49-F238E27FC236}">
              <a16:creationId xmlns:a16="http://schemas.microsoft.com/office/drawing/2014/main" id="{254A4260-867D-4C8F-81E1-121EA9ED52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6" name="Text Box 517">
          <a:extLst>
            <a:ext uri="{FF2B5EF4-FFF2-40B4-BE49-F238E27FC236}">
              <a16:creationId xmlns:a16="http://schemas.microsoft.com/office/drawing/2014/main" id="{C95E7ABC-198E-40B9-BFA9-03E2BA8884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717" name="Text Box 518">
          <a:extLst>
            <a:ext uri="{FF2B5EF4-FFF2-40B4-BE49-F238E27FC236}">
              <a16:creationId xmlns:a16="http://schemas.microsoft.com/office/drawing/2014/main" id="{6DBC81B0-ACCB-4E9C-BC59-1D8B94D1E8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18" name="Text Box 519">
          <a:extLst>
            <a:ext uri="{FF2B5EF4-FFF2-40B4-BE49-F238E27FC236}">
              <a16:creationId xmlns:a16="http://schemas.microsoft.com/office/drawing/2014/main" id="{981F07F6-1350-435D-B092-40CF70DF47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19" name="Text Box 520">
          <a:extLst>
            <a:ext uri="{FF2B5EF4-FFF2-40B4-BE49-F238E27FC236}">
              <a16:creationId xmlns:a16="http://schemas.microsoft.com/office/drawing/2014/main" id="{61828AB3-F3DB-4CA2-AA00-86DCD57310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20" name="Text Box 521">
          <a:extLst>
            <a:ext uri="{FF2B5EF4-FFF2-40B4-BE49-F238E27FC236}">
              <a16:creationId xmlns:a16="http://schemas.microsoft.com/office/drawing/2014/main" id="{EEC4A5DC-D4F6-4036-8BBC-684B387B63B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721" name="Text Box 522">
          <a:extLst>
            <a:ext uri="{FF2B5EF4-FFF2-40B4-BE49-F238E27FC236}">
              <a16:creationId xmlns:a16="http://schemas.microsoft.com/office/drawing/2014/main" id="{C52CA8D8-FEE6-49B5-BAE6-0DC7AC1967B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2" name="Text Box 523">
          <a:extLst>
            <a:ext uri="{FF2B5EF4-FFF2-40B4-BE49-F238E27FC236}">
              <a16:creationId xmlns:a16="http://schemas.microsoft.com/office/drawing/2014/main" id="{89395679-AFCC-4052-AAED-D1FD21542F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3" name="Text Box 524">
          <a:extLst>
            <a:ext uri="{FF2B5EF4-FFF2-40B4-BE49-F238E27FC236}">
              <a16:creationId xmlns:a16="http://schemas.microsoft.com/office/drawing/2014/main" id="{924507DC-7129-4BB9-A9EB-8C4E288118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4" name="Text Box 525">
          <a:extLst>
            <a:ext uri="{FF2B5EF4-FFF2-40B4-BE49-F238E27FC236}">
              <a16:creationId xmlns:a16="http://schemas.microsoft.com/office/drawing/2014/main" id="{978CB83E-5BF1-4F30-A25B-829548A535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5" name="Text Box 526">
          <a:extLst>
            <a:ext uri="{FF2B5EF4-FFF2-40B4-BE49-F238E27FC236}">
              <a16:creationId xmlns:a16="http://schemas.microsoft.com/office/drawing/2014/main" id="{3DBF721E-F3BC-476E-8325-1964EB811D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6" name="Text Box 527">
          <a:extLst>
            <a:ext uri="{FF2B5EF4-FFF2-40B4-BE49-F238E27FC236}">
              <a16:creationId xmlns:a16="http://schemas.microsoft.com/office/drawing/2014/main" id="{8806BA25-9DEB-428A-9F2F-386C296564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27" name="Text Box 528">
          <a:extLst>
            <a:ext uri="{FF2B5EF4-FFF2-40B4-BE49-F238E27FC236}">
              <a16:creationId xmlns:a16="http://schemas.microsoft.com/office/drawing/2014/main" id="{19EC544B-D735-476F-BBEC-C015EE6931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8" name="Text Box 529">
          <a:extLst>
            <a:ext uri="{FF2B5EF4-FFF2-40B4-BE49-F238E27FC236}">
              <a16:creationId xmlns:a16="http://schemas.microsoft.com/office/drawing/2014/main" id="{17B048F6-569B-4026-A46A-68A38D72A8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29" name="Text Box 530">
          <a:extLst>
            <a:ext uri="{FF2B5EF4-FFF2-40B4-BE49-F238E27FC236}">
              <a16:creationId xmlns:a16="http://schemas.microsoft.com/office/drawing/2014/main" id="{66C58A43-6431-4E72-8A45-8A97D75FCE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0" name="Text Box 531">
          <a:extLst>
            <a:ext uri="{FF2B5EF4-FFF2-40B4-BE49-F238E27FC236}">
              <a16:creationId xmlns:a16="http://schemas.microsoft.com/office/drawing/2014/main" id="{F8A00F13-0022-4F8C-8436-EA0D6929E5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1" name="Text Box 532">
          <a:extLst>
            <a:ext uri="{FF2B5EF4-FFF2-40B4-BE49-F238E27FC236}">
              <a16:creationId xmlns:a16="http://schemas.microsoft.com/office/drawing/2014/main" id="{850CA07C-BE40-4BB2-9BB4-0BDBEF4F10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2" name="Text Box 533">
          <a:extLst>
            <a:ext uri="{FF2B5EF4-FFF2-40B4-BE49-F238E27FC236}">
              <a16:creationId xmlns:a16="http://schemas.microsoft.com/office/drawing/2014/main" id="{7B80228E-64B9-44AF-9F0C-E166EC99C4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3" name="Text Box 534">
          <a:extLst>
            <a:ext uri="{FF2B5EF4-FFF2-40B4-BE49-F238E27FC236}">
              <a16:creationId xmlns:a16="http://schemas.microsoft.com/office/drawing/2014/main" id="{29293916-411D-42E0-8A3B-EAD48A5A1D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4" name="Text Box 535">
          <a:extLst>
            <a:ext uri="{FF2B5EF4-FFF2-40B4-BE49-F238E27FC236}">
              <a16:creationId xmlns:a16="http://schemas.microsoft.com/office/drawing/2014/main" id="{6FCDA458-9BBD-4B99-9DFD-AE165BD5F5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5" name="Text Box 536">
          <a:extLst>
            <a:ext uri="{FF2B5EF4-FFF2-40B4-BE49-F238E27FC236}">
              <a16:creationId xmlns:a16="http://schemas.microsoft.com/office/drawing/2014/main" id="{B1572CB7-ADF2-4D9D-A358-519326FE13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6" name="Text Box 537">
          <a:extLst>
            <a:ext uri="{FF2B5EF4-FFF2-40B4-BE49-F238E27FC236}">
              <a16:creationId xmlns:a16="http://schemas.microsoft.com/office/drawing/2014/main" id="{58339062-9D75-4BB9-8976-5C340DD2CA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7" name="Text Box 538">
          <a:extLst>
            <a:ext uri="{FF2B5EF4-FFF2-40B4-BE49-F238E27FC236}">
              <a16:creationId xmlns:a16="http://schemas.microsoft.com/office/drawing/2014/main" id="{AFFB82FA-CBED-4410-8032-A4B700431E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38" name="Text Box 539">
          <a:extLst>
            <a:ext uri="{FF2B5EF4-FFF2-40B4-BE49-F238E27FC236}">
              <a16:creationId xmlns:a16="http://schemas.microsoft.com/office/drawing/2014/main" id="{4B578AFB-A623-42A4-BCA6-EA2DCCD0A0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39" name="Text Box 540">
          <a:extLst>
            <a:ext uri="{FF2B5EF4-FFF2-40B4-BE49-F238E27FC236}">
              <a16:creationId xmlns:a16="http://schemas.microsoft.com/office/drawing/2014/main" id="{A8AE59FF-7708-47EC-A8B1-092F030902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0" name="Text Box 541">
          <a:extLst>
            <a:ext uri="{FF2B5EF4-FFF2-40B4-BE49-F238E27FC236}">
              <a16:creationId xmlns:a16="http://schemas.microsoft.com/office/drawing/2014/main" id="{E9E4E15D-EBCD-4CF2-AF76-85E4B6DEBF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1" name="Text Box 542">
          <a:extLst>
            <a:ext uri="{FF2B5EF4-FFF2-40B4-BE49-F238E27FC236}">
              <a16:creationId xmlns:a16="http://schemas.microsoft.com/office/drawing/2014/main" id="{77A05C62-6995-4598-9061-60BC0745CB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42" name="Text Box 543">
          <a:extLst>
            <a:ext uri="{FF2B5EF4-FFF2-40B4-BE49-F238E27FC236}">
              <a16:creationId xmlns:a16="http://schemas.microsoft.com/office/drawing/2014/main" id="{D3164C89-C021-4BB5-AB99-26A9688D1C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3" name="Text Box 544">
          <a:extLst>
            <a:ext uri="{FF2B5EF4-FFF2-40B4-BE49-F238E27FC236}">
              <a16:creationId xmlns:a16="http://schemas.microsoft.com/office/drawing/2014/main" id="{6B81BE57-E6A6-4F44-9395-4676BFCD285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4" name="Text Box 545">
          <a:extLst>
            <a:ext uri="{FF2B5EF4-FFF2-40B4-BE49-F238E27FC236}">
              <a16:creationId xmlns:a16="http://schemas.microsoft.com/office/drawing/2014/main" id="{B8BCDB78-66CB-4725-8B1C-5A6D2AC1E1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5" name="Text Box 546">
          <a:extLst>
            <a:ext uri="{FF2B5EF4-FFF2-40B4-BE49-F238E27FC236}">
              <a16:creationId xmlns:a16="http://schemas.microsoft.com/office/drawing/2014/main" id="{320E48A3-0568-42D7-996C-5FE9F3AB7B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6" name="Text Box 547">
          <a:extLst>
            <a:ext uri="{FF2B5EF4-FFF2-40B4-BE49-F238E27FC236}">
              <a16:creationId xmlns:a16="http://schemas.microsoft.com/office/drawing/2014/main" id="{E4177CFD-01A4-4503-B7CA-1E06DA3F47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7" name="Text Box 548">
          <a:extLst>
            <a:ext uri="{FF2B5EF4-FFF2-40B4-BE49-F238E27FC236}">
              <a16:creationId xmlns:a16="http://schemas.microsoft.com/office/drawing/2014/main" id="{DBDD8811-651A-4FAC-8F17-4C13301894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8" name="Text Box 549">
          <a:extLst>
            <a:ext uri="{FF2B5EF4-FFF2-40B4-BE49-F238E27FC236}">
              <a16:creationId xmlns:a16="http://schemas.microsoft.com/office/drawing/2014/main" id="{5DEB2642-CC15-4A6A-BC76-C3AACECD8E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49" name="Text Box 550">
          <a:extLst>
            <a:ext uri="{FF2B5EF4-FFF2-40B4-BE49-F238E27FC236}">
              <a16:creationId xmlns:a16="http://schemas.microsoft.com/office/drawing/2014/main" id="{25AC1F0D-2F30-4A4A-BAFA-83D1121A63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0" name="Text Box 551">
          <a:extLst>
            <a:ext uri="{FF2B5EF4-FFF2-40B4-BE49-F238E27FC236}">
              <a16:creationId xmlns:a16="http://schemas.microsoft.com/office/drawing/2014/main" id="{7BD73B30-0980-4D7A-A0A0-836FB3B66E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1" name="Text Box 552">
          <a:extLst>
            <a:ext uri="{FF2B5EF4-FFF2-40B4-BE49-F238E27FC236}">
              <a16:creationId xmlns:a16="http://schemas.microsoft.com/office/drawing/2014/main" id="{5EDAD503-274A-416D-8548-8235B1D003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2" name="Text Box 553">
          <a:extLst>
            <a:ext uri="{FF2B5EF4-FFF2-40B4-BE49-F238E27FC236}">
              <a16:creationId xmlns:a16="http://schemas.microsoft.com/office/drawing/2014/main" id="{2E9507B6-C6D9-4D48-9706-5CDD02CDE1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3" name="Text Box 554">
          <a:extLst>
            <a:ext uri="{FF2B5EF4-FFF2-40B4-BE49-F238E27FC236}">
              <a16:creationId xmlns:a16="http://schemas.microsoft.com/office/drawing/2014/main" id="{23C85F6B-2463-46ED-90DD-6090E2FC1F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4" name="Text Box 555">
          <a:extLst>
            <a:ext uri="{FF2B5EF4-FFF2-40B4-BE49-F238E27FC236}">
              <a16:creationId xmlns:a16="http://schemas.microsoft.com/office/drawing/2014/main" id="{05406A17-6CD3-4337-96AF-1FC37133A8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5" name="Text Box 556">
          <a:extLst>
            <a:ext uri="{FF2B5EF4-FFF2-40B4-BE49-F238E27FC236}">
              <a16:creationId xmlns:a16="http://schemas.microsoft.com/office/drawing/2014/main" id="{B5EC335D-C853-4084-826B-E5A5CE923D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6" name="Text Box 557">
          <a:extLst>
            <a:ext uri="{FF2B5EF4-FFF2-40B4-BE49-F238E27FC236}">
              <a16:creationId xmlns:a16="http://schemas.microsoft.com/office/drawing/2014/main" id="{9D12A54F-B454-4071-A901-40EFFEE17C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7" name="Text Box 558">
          <a:extLst>
            <a:ext uri="{FF2B5EF4-FFF2-40B4-BE49-F238E27FC236}">
              <a16:creationId xmlns:a16="http://schemas.microsoft.com/office/drawing/2014/main" id="{0FCD89E5-68B1-4EF4-B003-6B16A8A1830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8" name="Text Box 559">
          <a:extLst>
            <a:ext uri="{FF2B5EF4-FFF2-40B4-BE49-F238E27FC236}">
              <a16:creationId xmlns:a16="http://schemas.microsoft.com/office/drawing/2014/main" id="{967DC210-858A-472A-B7D5-F115BC287A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59" name="Text Box 560">
          <a:extLst>
            <a:ext uri="{FF2B5EF4-FFF2-40B4-BE49-F238E27FC236}">
              <a16:creationId xmlns:a16="http://schemas.microsoft.com/office/drawing/2014/main" id="{55957EF6-7724-453B-97D2-85265B8B7A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0" name="Text Box 561">
          <a:extLst>
            <a:ext uri="{FF2B5EF4-FFF2-40B4-BE49-F238E27FC236}">
              <a16:creationId xmlns:a16="http://schemas.microsoft.com/office/drawing/2014/main" id="{47F69BCA-ABAB-495A-BD15-D907C27AFE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1" name="Text Box 562">
          <a:extLst>
            <a:ext uri="{FF2B5EF4-FFF2-40B4-BE49-F238E27FC236}">
              <a16:creationId xmlns:a16="http://schemas.microsoft.com/office/drawing/2014/main" id="{418A6EC0-B251-4FA4-BA7D-351E35A22E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2" name="Text Box 563">
          <a:extLst>
            <a:ext uri="{FF2B5EF4-FFF2-40B4-BE49-F238E27FC236}">
              <a16:creationId xmlns:a16="http://schemas.microsoft.com/office/drawing/2014/main" id="{F810C210-4B17-4546-ADE7-464A0968B5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3" name="Text Box 564">
          <a:extLst>
            <a:ext uri="{FF2B5EF4-FFF2-40B4-BE49-F238E27FC236}">
              <a16:creationId xmlns:a16="http://schemas.microsoft.com/office/drawing/2014/main" id="{D0DF9F7D-260D-4ED8-9CAA-032DB5575A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4" name="Text Box 565">
          <a:extLst>
            <a:ext uri="{FF2B5EF4-FFF2-40B4-BE49-F238E27FC236}">
              <a16:creationId xmlns:a16="http://schemas.microsoft.com/office/drawing/2014/main" id="{C8F88E7B-B1F7-4791-B59E-C2495B1D64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5" name="Text Box 566">
          <a:extLst>
            <a:ext uri="{FF2B5EF4-FFF2-40B4-BE49-F238E27FC236}">
              <a16:creationId xmlns:a16="http://schemas.microsoft.com/office/drawing/2014/main" id="{BA026FA8-0E3B-42F5-9FF4-04714E8160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6" name="Text Box 567">
          <a:extLst>
            <a:ext uri="{FF2B5EF4-FFF2-40B4-BE49-F238E27FC236}">
              <a16:creationId xmlns:a16="http://schemas.microsoft.com/office/drawing/2014/main" id="{C36B5D18-F140-4F00-B74F-A34019042F4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767" name="Text Box 568">
          <a:extLst>
            <a:ext uri="{FF2B5EF4-FFF2-40B4-BE49-F238E27FC236}">
              <a16:creationId xmlns:a16="http://schemas.microsoft.com/office/drawing/2014/main" id="{B66697BB-9537-43F4-8702-9BD6C66083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68" name="Text Box 569">
          <a:extLst>
            <a:ext uri="{FF2B5EF4-FFF2-40B4-BE49-F238E27FC236}">
              <a16:creationId xmlns:a16="http://schemas.microsoft.com/office/drawing/2014/main" id="{0F4A2131-CFB6-48A0-B30C-3846B91D00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69" name="Text Box 570">
          <a:extLst>
            <a:ext uri="{FF2B5EF4-FFF2-40B4-BE49-F238E27FC236}">
              <a16:creationId xmlns:a16="http://schemas.microsoft.com/office/drawing/2014/main" id="{57E25072-66E7-4B4A-9E26-81A18E5DD2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70" name="Text Box 571">
          <a:extLst>
            <a:ext uri="{FF2B5EF4-FFF2-40B4-BE49-F238E27FC236}">
              <a16:creationId xmlns:a16="http://schemas.microsoft.com/office/drawing/2014/main" id="{2FFC3B5F-43B0-4CB7-A6ED-7CBCDD00D1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1" name="Text Box 572">
          <a:extLst>
            <a:ext uri="{FF2B5EF4-FFF2-40B4-BE49-F238E27FC236}">
              <a16:creationId xmlns:a16="http://schemas.microsoft.com/office/drawing/2014/main" id="{57FE42B1-8263-4CB5-B89C-F5A8072971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2" name="Text Box 573">
          <a:extLst>
            <a:ext uri="{FF2B5EF4-FFF2-40B4-BE49-F238E27FC236}">
              <a16:creationId xmlns:a16="http://schemas.microsoft.com/office/drawing/2014/main" id="{FF5BE2E8-4C60-427B-AF22-46B8C81371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3" name="Text Box 574">
          <a:extLst>
            <a:ext uri="{FF2B5EF4-FFF2-40B4-BE49-F238E27FC236}">
              <a16:creationId xmlns:a16="http://schemas.microsoft.com/office/drawing/2014/main" id="{ED8161DE-EF93-44E0-89FB-3BDFC69267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4" name="Text Box 575">
          <a:extLst>
            <a:ext uri="{FF2B5EF4-FFF2-40B4-BE49-F238E27FC236}">
              <a16:creationId xmlns:a16="http://schemas.microsoft.com/office/drawing/2014/main" id="{94CEB326-9C1C-4C43-A03F-0AC3E5253E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5" name="Text Box 576">
          <a:extLst>
            <a:ext uri="{FF2B5EF4-FFF2-40B4-BE49-F238E27FC236}">
              <a16:creationId xmlns:a16="http://schemas.microsoft.com/office/drawing/2014/main" id="{C4A369C7-40AF-447D-A581-3E0174133EE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76" name="Text Box 577">
          <a:extLst>
            <a:ext uri="{FF2B5EF4-FFF2-40B4-BE49-F238E27FC236}">
              <a16:creationId xmlns:a16="http://schemas.microsoft.com/office/drawing/2014/main" id="{098046EE-B9B6-4B4B-967A-F069F3B6F4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7" name="Text Box 578">
          <a:extLst>
            <a:ext uri="{FF2B5EF4-FFF2-40B4-BE49-F238E27FC236}">
              <a16:creationId xmlns:a16="http://schemas.microsoft.com/office/drawing/2014/main" id="{93F96C6B-EA9A-4AAC-B247-FC689A193F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78" name="Text Box 579">
          <a:extLst>
            <a:ext uri="{FF2B5EF4-FFF2-40B4-BE49-F238E27FC236}">
              <a16:creationId xmlns:a16="http://schemas.microsoft.com/office/drawing/2014/main" id="{62AE5B96-14E4-4DB3-9396-4DE8C0D8DA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79" name="Text Box 580">
          <a:extLst>
            <a:ext uri="{FF2B5EF4-FFF2-40B4-BE49-F238E27FC236}">
              <a16:creationId xmlns:a16="http://schemas.microsoft.com/office/drawing/2014/main" id="{FBED8F4A-A169-4F1F-A267-B9663CE678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0" name="Text Box 581">
          <a:extLst>
            <a:ext uri="{FF2B5EF4-FFF2-40B4-BE49-F238E27FC236}">
              <a16:creationId xmlns:a16="http://schemas.microsoft.com/office/drawing/2014/main" id="{EF466277-E6BC-4BB3-A5D2-844FE777B7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1" name="Text Box 582">
          <a:extLst>
            <a:ext uri="{FF2B5EF4-FFF2-40B4-BE49-F238E27FC236}">
              <a16:creationId xmlns:a16="http://schemas.microsoft.com/office/drawing/2014/main" id="{BEA46597-4CF9-4193-91E8-421A28093E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2" name="Text Box 583">
          <a:extLst>
            <a:ext uri="{FF2B5EF4-FFF2-40B4-BE49-F238E27FC236}">
              <a16:creationId xmlns:a16="http://schemas.microsoft.com/office/drawing/2014/main" id="{84383453-A880-4A91-84D3-4B374ABF3F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83" name="Text Box 584">
          <a:extLst>
            <a:ext uri="{FF2B5EF4-FFF2-40B4-BE49-F238E27FC236}">
              <a16:creationId xmlns:a16="http://schemas.microsoft.com/office/drawing/2014/main" id="{98A5145A-7C10-4B35-9235-D9E1988572F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4" name="Text Box 585">
          <a:extLst>
            <a:ext uri="{FF2B5EF4-FFF2-40B4-BE49-F238E27FC236}">
              <a16:creationId xmlns:a16="http://schemas.microsoft.com/office/drawing/2014/main" id="{0F209D53-2CC4-4B01-B7E1-94B64B38105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5" name="Text Box 586">
          <a:extLst>
            <a:ext uri="{FF2B5EF4-FFF2-40B4-BE49-F238E27FC236}">
              <a16:creationId xmlns:a16="http://schemas.microsoft.com/office/drawing/2014/main" id="{7A9B0755-C0EF-422A-8FF3-D1BAAB3EE4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86" name="Text Box 587">
          <a:extLst>
            <a:ext uri="{FF2B5EF4-FFF2-40B4-BE49-F238E27FC236}">
              <a16:creationId xmlns:a16="http://schemas.microsoft.com/office/drawing/2014/main" id="{FB3A2C82-74C3-4B50-BF95-CA328CE42E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87" name="Text Box 588">
          <a:extLst>
            <a:ext uri="{FF2B5EF4-FFF2-40B4-BE49-F238E27FC236}">
              <a16:creationId xmlns:a16="http://schemas.microsoft.com/office/drawing/2014/main" id="{56774860-11A8-4978-B818-6ED152477F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8" name="Text Box 589">
          <a:extLst>
            <a:ext uri="{FF2B5EF4-FFF2-40B4-BE49-F238E27FC236}">
              <a16:creationId xmlns:a16="http://schemas.microsoft.com/office/drawing/2014/main" id="{5B37E89C-D00B-4B3A-8FE7-7E192228F0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89" name="Text Box 590">
          <a:extLst>
            <a:ext uri="{FF2B5EF4-FFF2-40B4-BE49-F238E27FC236}">
              <a16:creationId xmlns:a16="http://schemas.microsoft.com/office/drawing/2014/main" id="{D9DE4874-6BEC-4BD5-9AB0-A5A7569F4FD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0" name="Text Box 591">
          <a:extLst>
            <a:ext uri="{FF2B5EF4-FFF2-40B4-BE49-F238E27FC236}">
              <a16:creationId xmlns:a16="http://schemas.microsoft.com/office/drawing/2014/main" id="{E0173900-C1F7-4642-BD45-0903F4C417A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28575</xdr:rowOff>
    </xdr:to>
    <xdr:sp macro="" textlink="">
      <xdr:nvSpPr>
        <xdr:cNvPr id="2791" name="Text Box 592">
          <a:extLst>
            <a:ext uri="{FF2B5EF4-FFF2-40B4-BE49-F238E27FC236}">
              <a16:creationId xmlns:a16="http://schemas.microsoft.com/office/drawing/2014/main" id="{F22BA52C-0614-4FC3-9FA3-F271385D22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2" name="Text Box 593">
          <a:extLst>
            <a:ext uri="{FF2B5EF4-FFF2-40B4-BE49-F238E27FC236}">
              <a16:creationId xmlns:a16="http://schemas.microsoft.com/office/drawing/2014/main" id="{E4CA122A-0AD2-4B78-BCB0-9BE32AA927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3" name="Text Box 594">
          <a:extLst>
            <a:ext uri="{FF2B5EF4-FFF2-40B4-BE49-F238E27FC236}">
              <a16:creationId xmlns:a16="http://schemas.microsoft.com/office/drawing/2014/main" id="{02FD4CCE-A104-48B1-B370-9B84B4DF38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4" name="Text Box 595">
          <a:extLst>
            <a:ext uri="{FF2B5EF4-FFF2-40B4-BE49-F238E27FC236}">
              <a16:creationId xmlns:a16="http://schemas.microsoft.com/office/drawing/2014/main" id="{D30A97C0-9192-49E3-B346-6F4EE127A0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5" name="Text Box 596">
          <a:extLst>
            <a:ext uri="{FF2B5EF4-FFF2-40B4-BE49-F238E27FC236}">
              <a16:creationId xmlns:a16="http://schemas.microsoft.com/office/drawing/2014/main" id="{051BDE4C-88F6-4C26-A22C-08A38D999E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6" name="Text Box 597">
          <a:extLst>
            <a:ext uri="{FF2B5EF4-FFF2-40B4-BE49-F238E27FC236}">
              <a16:creationId xmlns:a16="http://schemas.microsoft.com/office/drawing/2014/main" id="{F35B73A5-EC14-4AB2-974D-6F6E114F84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7" name="Text Box 598">
          <a:extLst>
            <a:ext uri="{FF2B5EF4-FFF2-40B4-BE49-F238E27FC236}">
              <a16:creationId xmlns:a16="http://schemas.microsoft.com/office/drawing/2014/main" id="{529A1E71-1BCA-4315-89E0-0E36C87825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8" name="Text Box 599">
          <a:extLst>
            <a:ext uri="{FF2B5EF4-FFF2-40B4-BE49-F238E27FC236}">
              <a16:creationId xmlns:a16="http://schemas.microsoft.com/office/drawing/2014/main" id="{6A2C4424-7CF3-4EFA-93D3-A79CBDF06A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799" name="Text Box 600">
          <a:extLst>
            <a:ext uri="{FF2B5EF4-FFF2-40B4-BE49-F238E27FC236}">
              <a16:creationId xmlns:a16="http://schemas.microsoft.com/office/drawing/2014/main" id="{CD97AFF2-6D6C-4A16-961E-F511F868D9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0" name="Text Box 601">
          <a:extLst>
            <a:ext uri="{FF2B5EF4-FFF2-40B4-BE49-F238E27FC236}">
              <a16:creationId xmlns:a16="http://schemas.microsoft.com/office/drawing/2014/main" id="{28D74CD5-8249-4197-B739-E8591A6EDFC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1" name="Text Box 602">
          <a:extLst>
            <a:ext uri="{FF2B5EF4-FFF2-40B4-BE49-F238E27FC236}">
              <a16:creationId xmlns:a16="http://schemas.microsoft.com/office/drawing/2014/main" id="{D08CC194-79D2-4C98-97DB-1FB7E14F86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2" name="Text Box 603">
          <a:extLst>
            <a:ext uri="{FF2B5EF4-FFF2-40B4-BE49-F238E27FC236}">
              <a16:creationId xmlns:a16="http://schemas.microsoft.com/office/drawing/2014/main" id="{239BB811-731D-4122-99A8-C89E914AF4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3" name="Text Box 604">
          <a:extLst>
            <a:ext uri="{FF2B5EF4-FFF2-40B4-BE49-F238E27FC236}">
              <a16:creationId xmlns:a16="http://schemas.microsoft.com/office/drawing/2014/main" id="{D2CE8C03-E8D7-4199-BC9B-27FA9ACE12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4" name="Text Box 605">
          <a:extLst>
            <a:ext uri="{FF2B5EF4-FFF2-40B4-BE49-F238E27FC236}">
              <a16:creationId xmlns:a16="http://schemas.microsoft.com/office/drawing/2014/main" id="{ED5C5465-5D66-4AA8-8562-417135F5D6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5" name="Text Box 606">
          <a:extLst>
            <a:ext uri="{FF2B5EF4-FFF2-40B4-BE49-F238E27FC236}">
              <a16:creationId xmlns:a16="http://schemas.microsoft.com/office/drawing/2014/main" id="{BA6B5212-24AE-489D-8EAC-8E19CE68C8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6" name="Text Box 607">
          <a:extLst>
            <a:ext uri="{FF2B5EF4-FFF2-40B4-BE49-F238E27FC236}">
              <a16:creationId xmlns:a16="http://schemas.microsoft.com/office/drawing/2014/main" id="{DEA77AB1-3727-4351-945A-4A237BE819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7" name="Text Box 608">
          <a:extLst>
            <a:ext uri="{FF2B5EF4-FFF2-40B4-BE49-F238E27FC236}">
              <a16:creationId xmlns:a16="http://schemas.microsoft.com/office/drawing/2014/main" id="{D1EC1705-4DC7-44E7-B47D-239E66E278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8" name="Text Box 609">
          <a:extLst>
            <a:ext uri="{FF2B5EF4-FFF2-40B4-BE49-F238E27FC236}">
              <a16:creationId xmlns:a16="http://schemas.microsoft.com/office/drawing/2014/main" id="{DD6670FA-10FA-484F-91C8-AF4CF37BE8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09" name="Text Box 610">
          <a:extLst>
            <a:ext uri="{FF2B5EF4-FFF2-40B4-BE49-F238E27FC236}">
              <a16:creationId xmlns:a16="http://schemas.microsoft.com/office/drawing/2014/main" id="{0CF1BC1E-0070-45F4-BD80-EF3556DFB6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0" name="Text Box 611">
          <a:extLst>
            <a:ext uri="{FF2B5EF4-FFF2-40B4-BE49-F238E27FC236}">
              <a16:creationId xmlns:a16="http://schemas.microsoft.com/office/drawing/2014/main" id="{C8977457-87A0-45C1-A5CD-735AF8D1D2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1" name="Text Box 612">
          <a:extLst>
            <a:ext uri="{FF2B5EF4-FFF2-40B4-BE49-F238E27FC236}">
              <a16:creationId xmlns:a16="http://schemas.microsoft.com/office/drawing/2014/main" id="{CF8E2C72-3F65-495C-A0D3-CB00E08AA0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2" name="Text Box 613">
          <a:extLst>
            <a:ext uri="{FF2B5EF4-FFF2-40B4-BE49-F238E27FC236}">
              <a16:creationId xmlns:a16="http://schemas.microsoft.com/office/drawing/2014/main" id="{704C6FA2-7E27-4B9D-9D71-D6222001CA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142875</xdr:colOff>
      <xdr:row>41</xdr:row>
      <xdr:rowOff>76200</xdr:rowOff>
    </xdr:to>
    <xdr:sp macro="" textlink="">
      <xdr:nvSpPr>
        <xdr:cNvPr id="2813" name="Text Box 614">
          <a:extLst>
            <a:ext uri="{FF2B5EF4-FFF2-40B4-BE49-F238E27FC236}">
              <a16:creationId xmlns:a16="http://schemas.microsoft.com/office/drawing/2014/main" id="{B5C98056-F9F2-47AF-8FF9-0E30379E7F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814" name="Text Box 485">
          <a:extLst>
            <a:ext uri="{FF2B5EF4-FFF2-40B4-BE49-F238E27FC236}">
              <a16:creationId xmlns:a16="http://schemas.microsoft.com/office/drawing/2014/main" id="{2893C7BD-F87B-40C2-8BBB-2849367259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815" name="Text Box 486">
          <a:extLst>
            <a:ext uri="{FF2B5EF4-FFF2-40B4-BE49-F238E27FC236}">
              <a16:creationId xmlns:a16="http://schemas.microsoft.com/office/drawing/2014/main" id="{A1B2ABBC-BC2C-49AC-BF09-62D6AD14E3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816" name="Text Box 487">
          <a:extLst>
            <a:ext uri="{FF2B5EF4-FFF2-40B4-BE49-F238E27FC236}">
              <a16:creationId xmlns:a16="http://schemas.microsoft.com/office/drawing/2014/main" id="{344B8E5B-198D-4C7D-A8FB-41F3BD6613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57150</xdr:rowOff>
    </xdr:to>
    <xdr:sp macro="" textlink="">
      <xdr:nvSpPr>
        <xdr:cNvPr id="2817" name="Text Box 488">
          <a:extLst>
            <a:ext uri="{FF2B5EF4-FFF2-40B4-BE49-F238E27FC236}">
              <a16:creationId xmlns:a16="http://schemas.microsoft.com/office/drawing/2014/main" id="{474CFA53-6C07-4DCF-B1A0-41792F87FE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818" name="Text Box 485">
          <a:extLst>
            <a:ext uri="{FF2B5EF4-FFF2-40B4-BE49-F238E27FC236}">
              <a16:creationId xmlns:a16="http://schemas.microsoft.com/office/drawing/2014/main" id="{98108AE9-4316-4EDC-8DA8-7F4F8C7B8C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819" name="Text Box 486">
          <a:extLst>
            <a:ext uri="{FF2B5EF4-FFF2-40B4-BE49-F238E27FC236}">
              <a16:creationId xmlns:a16="http://schemas.microsoft.com/office/drawing/2014/main" id="{17C8F484-FDA1-4270-BA37-BB0EDB6660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820" name="Text Box 487">
          <a:extLst>
            <a:ext uri="{FF2B5EF4-FFF2-40B4-BE49-F238E27FC236}">
              <a16:creationId xmlns:a16="http://schemas.microsoft.com/office/drawing/2014/main" id="{DE6D39C6-4364-41A1-8D75-C06686EB40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123825</xdr:colOff>
      <xdr:row>41</xdr:row>
      <xdr:rowOff>76200</xdr:rowOff>
    </xdr:to>
    <xdr:sp macro="" textlink="">
      <xdr:nvSpPr>
        <xdr:cNvPr id="2821" name="Text Box 488">
          <a:extLst>
            <a:ext uri="{FF2B5EF4-FFF2-40B4-BE49-F238E27FC236}">
              <a16:creationId xmlns:a16="http://schemas.microsoft.com/office/drawing/2014/main" id="{9E15F645-1AA8-4D3B-82A1-8EF9F0C09C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2" name="Text Box 427">
          <a:extLst>
            <a:ext uri="{FF2B5EF4-FFF2-40B4-BE49-F238E27FC236}">
              <a16:creationId xmlns:a16="http://schemas.microsoft.com/office/drawing/2014/main" id="{87960C8E-804B-477B-88AD-8B4EDCF45DD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3" name="Text Box 428">
          <a:extLst>
            <a:ext uri="{FF2B5EF4-FFF2-40B4-BE49-F238E27FC236}">
              <a16:creationId xmlns:a16="http://schemas.microsoft.com/office/drawing/2014/main" id="{007B5F75-2436-4626-A65A-B1E6A711F12A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4" name="Text Box 429">
          <a:extLst>
            <a:ext uri="{FF2B5EF4-FFF2-40B4-BE49-F238E27FC236}">
              <a16:creationId xmlns:a16="http://schemas.microsoft.com/office/drawing/2014/main" id="{8DFCAAEE-46B0-48C7-8F5D-343D48EC018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5" name="Text Box 430">
          <a:extLst>
            <a:ext uri="{FF2B5EF4-FFF2-40B4-BE49-F238E27FC236}">
              <a16:creationId xmlns:a16="http://schemas.microsoft.com/office/drawing/2014/main" id="{9609B0C5-DC8C-4AE3-829E-E7B28D4B4A5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6" name="Text Box 431">
          <a:extLst>
            <a:ext uri="{FF2B5EF4-FFF2-40B4-BE49-F238E27FC236}">
              <a16:creationId xmlns:a16="http://schemas.microsoft.com/office/drawing/2014/main" id="{61DF16A9-E152-462E-A1CF-248E7DCEACC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7" name="Text Box 432">
          <a:extLst>
            <a:ext uri="{FF2B5EF4-FFF2-40B4-BE49-F238E27FC236}">
              <a16:creationId xmlns:a16="http://schemas.microsoft.com/office/drawing/2014/main" id="{767F96EB-0E14-493E-B35E-A2B881AFC74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8" name="Text Box 433">
          <a:extLst>
            <a:ext uri="{FF2B5EF4-FFF2-40B4-BE49-F238E27FC236}">
              <a16:creationId xmlns:a16="http://schemas.microsoft.com/office/drawing/2014/main" id="{DE77CABC-5F0D-4571-9DE7-A5E0FDA0330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9" name="Text Box 434">
          <a:extLst>
            <a:ext uri="{FF2B5EF4-FFF2-40B4-BE49-F238E27FC236}">
              <a16:creationId xmlns:a16="http://schemas.microsoft.com/office/drawing/2014/main" id="{357F6721-709D-411E-996B-D1172B194E7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0" name="Text Box 435">
          <a:extLst>
            <a:ext uri="{FF2B5EF4-FFF2-40B4-BE49-F238E27FC236}">
              <a16:creationId xmlns:a16="http://schemas.microsoft.com/office/drawing/2014/main" id="{CD473022-BE3F-4A64-8610-13E7123A6FA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1" name="Text Box 436">
          <a:extLst>
            <a:ext uri="{FF2B5EF4-FFF2-40B4-BE49-F238E27FC236}">
              <a16:creationId xmlns:a16="http://schemas.microsoft.com/office/drawing/2014/main" id="{67DB740D-9039-4258-BE73-D9E09AFD2221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2" name="Text Box 437">
          <a:extLst>
            <a:ext uri="{FF2B5EF4-FFF2-40B4-BE49-F238E27FC236}">
              <a16:creationId xmlns:a16="http://schemas.microsoft.com/office/drawing/2014/main" id="{FAF57958-2072-4070-A282-8D72D82799A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3" name="Text Box 438">
          <a:extLst>
            <a:ext uri="{FF2B5EF4-FFF2-40B4-BE49-F238E27FC236}">
              <a16:creationId xmlns:a16="http://schemas.microsoft.com/office/drawing/2014/main" id="{5078BE04-3D80-4C12-A110-03B86F97F7E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4" name="Text Box 427">
          <a:extLst>
            <a:ext uri="{FF2B5EF4-FFF2-40B4-BE49-F238E27FC236}">
              <a16:creationId xmlns:a16="http://schemas.microsoft.com/office/drawing/2014/main" id="{88BD1A00-6D8D-4995-B61F-610DD43CE97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5" name="Text Box 428">
          <a:extLst>
            <a:ext uri="{FF2B5EF4-FFF2-40B4-BE49-F238E27FC236}">
              <a16:creationId xmlns:a16="http://schemas.microsoft.com/office/drawing/2014/main" id="{B11CBBDF-EF94-495B-9A20-98655A50069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6" name="Text Box 429">
          <a:extLst>
            <a:ext uri="{FF2B5EF4-FFF2-40B4-BE49-F238E27FC236}">
              <a16:creationId xmlns:a16="http://schemas.microsoft.com/office/drawing/2014/main" id="{4E87CB8D-0490-445B-9A50-584529531BA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7" name="Text Box 430">
          <a:extLst>
            <a:ext uri="{FF2B5EF4-FFF2-40B4-BE49-F238E27FC236}">
              <a16:creationId xmlns:a16="http://schemas.microsoft.com/office/drawing/2014/main" id="{9B3E6B8B-3BA2-4156-8F05-C195F5F5387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8" name="Text Box 431">
          <a:extLst>
            <a:ext uri="{FF2B5EF4-FFF2-40B4-BE49-F238E27FC236}">
              <a16:creationId xmlns:a16="http://schemas.microsoft.com/office/drawing/2014/main" id="{B9304D70-157D-4A7D-9352-97D569C1F82B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39" name="Text Box 432">
          <a:extLst>
            <a:ext uri="{FF2B5EF4-FFF2-40B4-BE49-F238E27FC236}">
              <a16:creationId xmlns:a16="http://schemas.microsoft.com/office/drawing/2014/main" id="{168884DF-2481-4A30-98B6-945E4683E65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0" name="Text Box 433">
          <a:extLst>
            <a:ext uri="{FF2B5EF4-FFF2-40B4-BE49-F238E27FC236}">
              <a16:creationId xmlns:a16="http://schemas.microsoft.com/office/drawing/2014/main" id="{096F0BA2-8AD6-425E-90E2-37823527F3B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1" name="Text Box 434">
          <a:extLst>
            <a:ext uri="{FF2B5EF4-FFF2-40B4-BE49-F238E27FC236}">
              <a16:creationId xmlns:a16="http://schemas.microsoft.com/office/drawing/2014/main" id="{1BDDB4E8-AB6C-4EA0-BFA5-20D2FD49994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2" name="Text Box 435">
          <a:extLst>
            <a:ext uri="{FF2B5EF4-FFF2-40B4-BE49-F238E27FC236}">
              <a16:creationId xmlns:a16="http://schemas.microsoft.com/office/drawing/2014/main" id="{950371FF-1C1F-445D-90A0-8EF53A2B8A62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3" name="Text Box 436">
          <a:extLst>
            <a:ext uri="{FF2B5EF4-FFF2-40B4-BE49-F238E27FC236}">
              <a16:creationId xmlns:a16="http://schemas.microsoft.com/office/drawing/2014/main" id="{DE2987C7-E62F-4554-B038-60938B5AFF0B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4" name="Text Box 437">
          <a:extLst>
            <a:ext uri="{FF2B5EF4-FFF2-40B4-BE49-F238E27FC236}">
              <a16:creationId xmlns:a16="http://schemas.microsoft.com/office/drawing/2014/main" id="{D2C55595-8036-46D6-8401-0CE175F41AA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45" name="Text Box 438">
          <a:extLst>
            <a:ext uri="{FF2B5EF4-FFF2-40B4-BE49-F238E27FC236}">
              <a16:creationId xmlns:a16="http://schemas.microsoft.com/office/drawing/2014/main" id="{9840D860-5558-4623-8B05-2A401EBA61C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" name="Text Box 624">
          <a:extLst>
            <a:ext uri="{FF2B5EF4-FFF2-40B4-BE49-F238E27FC236}">
              <a16:creationId xmlns:a16="http://schemas.microsoft.com/office/drawing/2014/main" id="{FB267F20-B910-44E2-9C2F-50FE7497FD6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" name="Text Box 625">
          <a:extLst>
            <a:ext uri="{FF2B5EF4-FFF2-40B4-BE49-F238E27FC236}">
              <a16:creationId xmlns:a16="http://schemas.microsoft.com/office/drawing/2014/main" id="{F8E8F88D-4175-42FD-98C7-2BF190158E0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4" name="Text Box 626">
          <a:extLst>
            <a:ext uri="{FF2B5EF4-FFF2-40B4-BE49-F238E27FC236}">
              <a16:creationId xmlns:a16="http://schemas.microsoft.com/office/drawing/2014/main" id="{D0B74A1F-18E0-4C33-B8C5-A34809F74CB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" name="Text Box 627">
          <a:extLst>
            <a:ext uri="{FF2B5EF4-FFF2-40B4-BE49-F238E27FC236}">
              <a16:creationId xmlns:a16="http://schemas.microsoft.com/office/drawing/2014/main" id="{E346668B-977D-4E86-895A-9542703A383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6" name="Text Box 628">
          <a:extLst>
            <a:ext uri="{FF2B5EF4-FFF2-40B4-BE49-F238E27FC236}">
              <a16:creationId xmlns:a16="http://schemas.microsoft.com/office/drawing/2014/main" id="{FC9042D0-110C-4F81-9AD3-FB3DD53C0F0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" name="Text Box 629">
          <a:extLst>
            <a:ext uri="{FF2B5EF4-FFF2-40B4-BE49-F238E27FC236}">
              <a16:creationId xmlns:a16="http://schemas.microsoft.com/office/drawing/2014/main" id="{51B5B7E4-D05D-4E9A-BA21-F088D9AEDA7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8" name="Text Box 630">
          <a:extLst>
            <a:ext uri="{FF2B5EF4-FFF2-40B4-BE49-F238E27FC236}">
              <a16:creationId xmlns:a16="http://schemas.microsoft.com/office/drawing/2014/main" id="{D9E623AD-2EAF-47FF-93E1-C0FEFC3A821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" name="Text Box 631">
          <a:extLst>
            <a:ext uri="{FF2B5EF4-FFF2-40B4-BE49-F238E27FC236}">
              <a16:creationId xmlns:a16="http://schemas.microsoft.com/office/drawing/2014/main" id="{1F365869-B59B-40BA-8CA3-6C53004407C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0" name="Text Box 632">
          <a:extLst>
            <a:ext uri="{FF2B5EF4-FFF2-40B4-BE49-F238E27FC236}">
              <a16:creationId xmlns:a16="http://schemas.microsoft.com/office/drawing/2014/main" id="{298A9873-3B7F-4679-B1BE-DA1BADA72D7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1" name="Text Box 633">
          <a:extLst>
            <a:ext uri="{FF2B5EF4-FFF2-40B4-BE49-F238E27FC236}">
              <a16:creationId xmlns:a16="http://schemas.microsoft.com/office/drawing/2014/main" id="{A76D0B20-D95E-4FC9-B837-93DB2B0A713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2" name="Text Box 634">
          <a:extLst>
            <a:ext uri="{FF2B5EF4-FFF2-40B4-BE49-F238E27FC236}">
              <a16:creationId xmlns:a16="http://schemas.microsoft.com/office/drawing/2014/main" id="{815225EC-FBAD-44D5-90D7-9603E6561CD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3" name="Text Box 635">
          <a:extLst>
            <a:ext uri="{FF2B5EF4-FFF2-40B4-BE49-F238E27FC236}">
              <a16:creationId xmlns:a16="http://schemas.microsoft.com/office/drawing/2014/main" id="{52C24273-0A12-4459-AA20-C9DDF1A80C9E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14" name="Text Box 636">
          <a:extLst>
            <a:ext uri="{FF2B5EF4-FFF2-40B4-BE49-F238E27FC236}">
              <a16:creationId xmlns:a16="http://schemas.microsoft.com/office/drawing/2014/main" id="{F133FD40-FB30-4356-A293-2438C24E0C6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5" name="Text Box 637">
          <a:extLst>
            <a:ext uri="{FF2B5EF4-FFF2-40B4-BE49-F238E27FC236}">
              <a16:creationId xmlns:a16="http://schemas.microsoft.com/office/drawing/2014/main" id="{5088961D-D269-4EF7-89A9-4D08BD65A11B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6" name="Text Box 638">
          <a:extLst>
            <a:ext uri="{FF2B5EF4-FFF2-40B4-BE49-F238E27FC236}">
              <a16:creationId xmlns:a16="http://schemas.microsoft.com/office/drawing/2014/main" id="{6546656B-82B2-4512-9783-8C33B4EF28A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17" name="Text Box 639">
          <a:extLst>
            <a:ext uri="{FF2B5EF4-FFF2-40B4-BE49-F238E27FC236}">
              <a16:creationId xmlns:a16="http://schemas.microsoft.com/office/drawing/2014/main" id="{67E1D801-A8B7-4A7D-AEC7-E5DB2CBFA32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8" name="Text Box 640">
          <a:extLst>
            <a:ext uri="{FF2B5EF4-FFF2-40B4-BE49-F238E27FC236}">
              <a16:creationId xmlns:a16="http://schemas.microsoft.com/office/drawing/2014/main" id="{85CC10F6-5138-4B1C-9E0C-D9E184701EB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9" name="Text Box 641">
          <a:extLst>
            <a:ext uri="{FF2B5EF4-FFF2-40B4-BE49-F238E27FC236}">
              <a16:creationId xmlns:a16="http://schemas.microsoft.com/office/drawing/2014/main" id="{2A8B4209-E333-4763-8418-D6F54B03150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0" name="Text Box 642">
          <a:extLst>
            <a:ext uri="{FF2B5EF4-FFF2-40B4-BE49-F238E27FC236}">
              <a16:creationId xmlns:a16="http://schemas.microsoft.com/office/drawing/2014/main" id="{852BA10E-321D-4519-9314-25B6421815F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1" name="Text Box 643">
          <a:extLst>
            <a:ext uri="{FF2B5EF4-FFF2-40B4-BE49-F238E27FC236}">
              <a16:creationId xmlns:a16="http://schemas.microsoft.com/office/drawing/2014/main" id="{817A2AA1-42CA-4AB2-9108-ADFDA65CCF3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2" name="Text Box 644">
          <a:extLst>
            <a:ext uri="{FF2B5EF4-FFF2-40B4-BE49-F238E27FC236}">
              <a16:creationId xmlns:a16="http://schemas.microsoft.com/office/drawing/2014/main" id="{7D1C06C5-5510-471A-9406-8BD89CDB16E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3" name="Text Box 645">
          <a:extLst>
            <a:ext uri="{FF2B5EF4-FFF2-40B4-BE49-F238E27FC236}">
              <a16:creationId xmlns:a16="http://schemas.microsoft.com/office/drawing/2014/main" id="{BB79D0FE-F928-4FBC-890D-FFE68CEDB6C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4" name="Text Box 646">
          <a:extLst>
            <a:ext uri="{FF2B5EF4-FFF2-40B4-BE49-F238E27FC236}">
              <a16:creationId xmlns:a16="http://schemas.microsoft.com/office/drawing/2014/main" id="{C8CC4E9E-D660-4909-9354-883C32133D1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5" name="Text Box 647">
          <a:extLst>
            <a:ext uri="{FF2B5EF4-FFF2-40B4-BE49-F238E27FC236}">
              <a16:creationId xmlns:a16="http://schemas.microsoft.com/office/drawing/2014/main" id="{F2867EFB-DE88-40EB-9C4E-504296463C9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6" name="Text Box 648">
          <a:extLst>
            <a:ext uri="{FF2B5EF4-FFF2-40B4-BE49-F238E27FC236}">
              <a16:creationId xmlns:a16="http://schemas.microsoft.com/office/drawing/2014/main" id="{4F815B1C-A3AA-4725-8D6D-B6DBF01FB1E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7" name="Text Box 649">
          <a:extLst>
            <a:ext uri="{FF2B5EF4-FFF2-40B4-BE49-F238E27FC236}">
              <a16:creationId xmlns:a16="http://schemas.microsoft.com/office/drawing/2014/main" id="{8F41F73B-239D-4042-AE70-8BCFF7B6362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8" name="Text Box 650">
          <a:extLst>
            <a:ext uri="{FF2B5EF4-FFF2-40B4-BE49-F238E27FC236}">
              <a16:creationId xmlns:a16="http://schemas.microsoft.com/office/drawing/2014/main" id="{358C88B2-C2B6-4292-9911-9E51B8BE080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9" name="Text Box 651">
          <a:extLst>
            <a:ext uri="{FF2B5EF4-FFF2-40B4-BE49-F238E27FC236}">
              <a16:creationId xmlns:a16="http://schemas.microsoft.com/office/drawing/2014/main" id="{56496624-ED44-408A-BBE7-A2E7AAB67DFC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0" name="Text Box 652">
          <a:extLst>
            <a:ext uri="{FF2B5EF4-FFF2-40B4-BE49-F238E27FC236}">
              <a16:creationId xmlns:a16="http://schemas.microsoft.com/office/drawing/2014/main" id="{808DBF72-F571-4247-A289-56ED9877F74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1" name="Text Box 653">
          <a:extLst>
            <a:ext uri="{FF2B5EF4-FFF2-40B4-BE49-F238E27FC236}">
              <a16:creationId xmlns:a16="http://schemas.microsoft.com/office/drawing/2014/main" id="{34DEE375-E5F1-4412-9A09-D7341ABDC91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2" name="Text Box 654">
          <a:extLst>
            <a:ext uri="{FF2B5EF4-FFF2-40B4-BE49-F238E27FC236}">
              <a16:creationId xmlns:a16="http://schemas.microsoft.com/office/drawing/2014/main" id="{59B90C9F-2124-43D3-9737-72EE4A6FE9B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3" name="Text Box 655">
          <a:extLst>
            <a:ext uri="{FF2B5EF4-FFF2-40B4-BE49-F238E27FC236}">
              <a16:creationId xmlns:a16="http://schemas.microsoft.com/office/drawing/2014/main" id="{0A3C2926-EBEC-4768-8974-A84ABD48147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4" name="Text Box 656">
          <a:extLst>
            <a:ext uri="{FF2B5EF4-FFF2-40B4-BE49-F238E27FC236}">
              <a16:creationId xmlns:a16="http://schemas.microsoft.com/office/drawing/2014/main" id="{208AEE4A-525F-4FC2-BCA4-198AFC94DC6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5" name="Text Box 657">
          <a:extLst>
            <a:ext uri="{FF2B5EF4-FFF2-40B4-BE49-F238E27FC236}">
              <a16:creationId xmlns:a16="http://schemas.microsoft.com/office/drawing/2014/main" id="{EFCD70A0-8EA3-42A1-82AB-579E0E97679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6" name="Text Box 658">
          <a:extLst>
            <a:ext uri="{FF2B5EF4-FFF2-40B4-BE49-F238E27FC236}">
              <a16:creationId xmlns:a16="http://schemas.microsoft.com/office/drawing/2014/main" id="{0E8DA4ED-4C59-4D73-846A-5A952BBA4AE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7" name="Text Box 659">
          <a:extLst>
            <a:ext uri="{FF2B5EF4-FFF2-40B4-BE49-F238E27FC236}">
              <a16:creationId xmlns:a16="http://schemas.microsoft.com/office/drawing/2014/main" id="{C4D02BAA-D132-40D7-82EB-F892D2CD8DE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8" name="Text Box 660">
          <a:extLst>
            <a:ext uri="{FF2B5EF4-FFF2-40B4-BE49-F238E27FC236}">
              <a16:creationId xmlns:a16="http://schemas.microsoft.com/office/drawing/2014/main" id="{586C6B2F-4FA3-4B3D-96E9-170103A3C76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9" name="Text Box 661">
          <a:extLst>
            <a:ext uri="{FF2B5EF4-FFF2-40B4-BE49-F238E27FC236}">
              <a16:creationId xmlns:a16="http://schemas.microsoft.com/office/drawing/2014/main" id="{CA12CE0C-3D25-4595-B415-8FCD49B4968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0" name="Text Box 662">
          <a:extLst>
            <a:ext uri="{FF2B5EF4-FFF2-40B4-BE49-F238E27FC236}">
              <a16:creationId xmlns:a16="http://schemas.microsoft.com/office/drawing/2014/main" id="{03762945-59A8-4AEE-BB1A-DE3C2A65BF9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1" name="Text Box 663">
          <a:extLst>
            <a:ext uri="{FF2B5EF4-FFF2-40B4-BE49-F238E27FC236}">
              <a16:creationId xmlns:a16="http://schemas.microsoft.com/office/drawing/2014/main" id="{93D87058-8DBF-4967-86FD-85A78D8857D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2" name="Text Box 664">
          <a:extLst>
            <a:ext uri="{FF2B5EF4-FFF2-40B4-BE49-F238E27FC236}">
              <a16:creationId xmlns:a16="http://schemas.microsoft.com/office/drawing/2014/main" id="{371A7B35-6D27-4539-B4A9-517F85C988F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3" name="Text Box 665">
          <a:extLst>
            <a:ext uri="{FF2B5EF4-FFF2-40B4-BE49-F238E27FC236}">
              <a16:creationId xmlns:a16="http://schemas.microsoft.com/office/drawing/2014/main" id="{B20589A0-654F-43D8-9278-17884E06442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4" name="Text Box 666">
          <a:extLst>
            <a:ext uri="{FF2B5EF4-FFF2-40B4-BE49-F238E27FC236}">
              <a16:creationId xmlns:a16="http://schemas.microsoft.com/office/drawing/2014/main" id="{BF35BAC6-46DE-4378-B7C9-00D64015FDE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5" name="Text Box 667">
          <a:extLst>
            <a:ext uri="{FF2B5EF4-FFF2-40B4-BE49-F238E27FC236}">
              <a16:creationId xmlns:a16="http://schemas.microsoft.com/office/drawing/2014/main" id="{054666A6-6420-4C61-B928-DBF5E592644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6" name="Text Box 668">
          <a:extLst>
            <a:ext uri="{FF2B5EF4-FFF2-40B4-BE49-F238E27FC236}">
              <a16:creationId xmlns:a16="http://schemas.microsoft.com/office/drawing/2014/main" id="{C13D11DE-AB84-4B77-B460-5D7A5357FCA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7" name="Text Box 669">
          <a:extLst>
            <a:ext uri="{FF2B5EF4-FFF2-40B4-BE49-F238E27FC236}">
              <a16:creationId xmlns:a16="http://schemas.microsoft.com/office/drawing/2014/main" id="{E1A7AE10-C3EB-430F-8EC3-4B113F58884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8" name="Text Box 670">
          <a:extLst>
            <a:ext uri="{FF2B5EF4-FFF2-40B4-BE49-F238E27FC236}">
              <a16:creationId xmlns:a16="http://schemas.microsoft.com/office/drawing/2014/main" id="{3BF6CAF1-8DBF-416F-A1F8-414709C5BFB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9" name="Text Box 671">
          <a:extLst>
            <a:ext uri="{FF2B5EF4-FFF2-40B4-BE49-F238E27FC236}">
              <a16:creationId xmlns:a16="http://schemas.microsoft.com/office/drawing/2014/main" id="{D730E4CA-4599-46EB-B979-308B360C7C0B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0" name="Text Box 672">
          <a:extLst>
            <a:ext uri="{FF2B5EF4-FFF2-40B4-BE49-F238E27FC236}">
              <a16:creationId xmlns:a16="http://schemas.microsoft.com/office/drawing/2014/main" id="{9C0DACB0-E1C5-4BED-9D41-83BC4DCFCD5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1" name="Text Box 673">
          <a:extLst>
            <a:ext uri="{FF2B5EF4-FFF2-40B4-BE49-F238E27FC236}">
              <a16:creationId xmlns:a16="http://schemas.microsoft.com/office/drawing/2014/main" id="{4E6AB34F-0C3C-473B-A5C9-0E3D63DE163B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2" name="Text Box 674">
          <a:extLst>
            <a:ext uri="{FF2B5EF4-FFF2-40B4-BE49-F238E27FC236}">
              <a16:creationId xmlns:a16="http://schemas.microsoft.com/office/drawing/2014/main" id="{2D099BA2-90B9-457F-A37F-417D7D30D2A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3" name="Text Box 675">
          <a:extLst>
            <a:ext uri="{FF2B5EF4-FFF2-40B4-BE49-F238E27FC236}">
              <a16:creationId xmlns:a16="http://schemas.microsoft.com/office/drawing/2014/main" id="{F81CABC1-A3BA-4E6B-A778-79E72F2CBC2C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54" name="Text Box 676">
          <a:extLst>
            <a:ext uri="{FF2B5EF4-FFF2-40B4-BE49-F238E27FC236}">
              <a16:creationId xmlns:a16="http://schemas.microsoft.com/office/drawing/2014/main" id="{BBBF8A8D-4888-43C6-96A5-7727C022168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5" name="Text Box 677">
          <a:extLst>
            <a:ext uri="{FF2B5EF4-FFF2-40B4-BE49-F238E27FC236}">
              <a16:creationId xmlns:a16="http://schemas.microsoft.com/office/drawing/2014/main" id="{48E78F3C-AC87-46B1-92F1-33D0FD1C8E3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56" name="Text Box 678">
          <a:extLst>
            <a:ext uri="{FF2B5EF4-FFF2-40B4-BE49-F238E27FC236}">
              <a16:creationId xmlns:a16="http://schemas.microsoft.com/office/drawing/2014/main" id="{9BBC281D-C62E-46F6-B8C8-40FDA2E61AEE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57" name="Text Box 679">
          <a:extLst>
            <a:ext uri="{FF2B5EF4-FFF2-40B4-BE49-F238E27FC236}">
              <a16:creationId xmlns:a16="http://schemas.microsoft.com/office/drawing/2014/main" id="{1273EE6E-0858-4C1A-B523-24B359412FF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8" name="Text Box 680">
          <a:extLst>
            <a:ext uri="{FF2B5EF4-FFF2-40B4-BE49-F238E27FC236}">
              <a16:creationId xmlns:a16="http://schemas.microsoft.com/office/drawing/2014/main" id="{882B01FA-5E38-4D81-A941-E1B7651555C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9" name="Text Box 681">
          <a:extLst>
            <a:ext uri="{FF2B5EF4-FFF2-40B4-BE49-F238E27FC236}">
              <a16:creationId xmlns:a16="http://schemas.microsoft.com/office/drawing/2014/main" id="{8BDE5BD1-27B8-4E03-996B-9DBCBBCC03D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0" name="Text Box 682">
          <a:extLst>
            <a:ext uri="{FF2B5EF4-FFF2-40B4-BE49-F238E27FC236}">
              <a16:creationId xmlns:a16="http://schemas.microsoft.com/office/drawing/2014/main" id="{3889BEF7-833A-44F4-9F00-DB0B3724D92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1" name="Text Box 683">
          <a:extLst>
            <a:ext uri="{FF2B5EF4-FFF2-40B4-BE49-F238E27FC236}">
              <a16:creationId xmlns:a16="http://schemas.microsoft.com/office/drawing/2014/main" id="{57349D92-A12D-40DA-9005-E90AD922207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2" name="Text Box 684">
          <a:extLst>
            <a:ext uri="{FF2B5EF4-FFF2-40B4-BE49-F238E27FC236}">
              <a16:creationId xmlns:a16="http://schemas.microsoft.com/office/drawing/2014/main" id="{08167B9B-5E29-4A0F-B753-21953146339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63" name="Text Box 685">
          <a:extLst>
            <a:ext uri="{FF2B5EF4-FFF2-40B4-BE49-F238E27FC236}">
              <a16:creationId xmlns:a16="http://schemas.microsoft.com/office/drawing/2014/main" id="{7A3FF0E1-DFB8-4FC1-BA69-6B8BD26CD5AC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4" name="Text Box 686">
          <a:extLst>
            <a:ext uri="{FF2B5EF4-FFF2-40B4-BE49-F238E27FC236}">
              <a16:creationId xmlns:a16="http://schemas.microsoft.com/office/drawing/2014/main" id="{73CD0020-76E9-4AB6-8CE0-670177979F1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5" name="Text Box 687">
          <a:extLst>
            <a:ext uri="{FF2B5EF4-FFF2-40B4-BE49-F238E27FC236}">
              <a16:creationId xmlns:a16="http://schemas.microsoft.com/office/drawing/2014/main" id="{37BAAB95-4E0B-4AAB-95F1-AFA181B9867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66" name="Text Box 688">
          <a:extLst>
            <a:ext uri="{FF2B5EF4-FFF2-40B4-BE49-F238E27FC236}">
              <a16:creationId xmlns:a16="http://schemas.microsoft.com/office/drawing/2014/main" id="{22FCEBAC-D720-4792-8096-C7161010EA0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7" name="Text Box 689">
          <a:extLst>
            <a:ext uri="{FF2B5EF4-FFF2-40B4-BE49-F238E27FC236}">
              <a16:creationId xmlns:a16="http://schemas.microsoft.com/office/drawing/2014/main" id="{5692D066-10E7-4CBB-A1D2-B6A3D3F57E4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8" name="Text Box 690">
          <a:extLst>
            <a:ext uri="{FF2B5EF4-FFF2-40B4-BE49-F238E27FC236}">
              <a16:creationId xmlns:a16="http://schemas.microsoft.com/office/drawing/2014/main" id="{C857371A-A5DC-40DD-AFEA-E63617EEB1A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9" name="Text Box 691">
          <a:extLst>
            <a:ext uri="{FF2B5EF4-FFF2-40B4-BE49-F238E27FC236}">
              <a16:creationId xmlns:a16="http://schemas.microsoft.com/office/drawing/2014/main" id="{E8C207C5-7A76-49E5-BDD3-1D8E8706A0B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0" name="Text Box 692">
          <a:extLst>
            <a:ext uri="{FF2B5EF4-FFF2-40B4-BE49-F238E27FC236}">
              <a16:creationId xmlns:a16="http://schemas.microsoft.com/office/drawing/2014/main" id="{CE0449EF-A858-4FF4-B727-1F5EC8732A5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1" name="Text Box 693">
          <a:extLst>
            <a:ext uri="{FF2B5EF4-FFF2-40B4-BE49-F238E27FC236}">
              <a16:creationId xmlns:a16="http://schemas.microsoft.com/office/drawing/2014/main" id="{EE63BFF8-A0B2-4DB1-9003-DF48F4C4AA1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2" name="Text Box 694">
          <a:extLst>
            <a:ext uri="{FF2B5EF4-FFF2-40B4-BE49-F238E27FC236}">
              <a16:creationId xmlns:a16="http://schemas.microsoft.com/office/drawing/2014/main" id="{0E17532B-6EA0-4EB0-AFB6-BB90505A1DF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3" name="Text Box 695">
          <a:extLst>
            <a:ext uri="{FF2B5EF4-FFF2-40B4-BE49-F238E27FC236}">
              <a16:creationId xmlns:a16="http://schemas.microsoft.com/office/drawing/2014/main" id="{DECB7B94-9ADD-4F3A-B079-A18034D49CA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4" name="Text Box 696">
          <a:extLst>
            <a:ext uri="{FF2B5EF4-FFF2-40B4-BE49-F238E27FC236}">
              <a16:creationId xmlns:a16="http://schemas.microsoft.com/office/drawing/2014/main" id="{D10E60AC-A112-40B6-A280-F87DB48B73E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5" name="Text Box 697">
          <a:extLst>
            <a:ext uri="{FF2B5EF4-FFF2-40B4-BE49-F238E27FC236}">
              <a16:creationId xmlns:a16="http://schemas.microsoft.com/office/drawing/2014/main" id="{9E3B5C40-1B51-4CB7-860C-DBDCEEE2497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6" name="Text Box 698">
          <a:extLst>
            <a:ext uri="{FF2B5EF4-FFF2-40B4-BE49-F238E27FC236}">
              <a16:creationId xmlns:a16="http://schemas.microsoft.com/office/drawing/2014/main" id="{55E0DD54-4E42-449F-9003-425D5FFA565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7" name="Text Box 699">
          <a:extLst>
            <a:ext uri="{FF2B5EF4-FFF2-40B4-BE49-F238E27FC236}">
              <a16:creationId xmlns:a16="http://schemas.microsoft.com/office/drawing/2014/main" id="{42A7E523-ADC1-4617-9A35-2A4A0549F8C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8" name="Text Box 700">
          <a:extLst>
            <a:ext uri="{FF2B5EF4-FFF2-40B4-BE49-F238E27FC236}">
              <a16:creationId xmlns:a16="http://schemas.microsoft.com/office/drawing/2014/main" id="{6B632E22-1427-47B3-A3BA-8EB032340BDE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9" name="Text Box 701">
          <a:extLst>
            <a:ext uri="{FF2B5EF4-FFF2-40B4-BE49-F238E27FC236}">
              <a16:creationId xmlns:a16="http://schemas.microsoft.com/office/drawing/2014/main" id="{70D22D6E-744D-4864-9A6F-7E90A801488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0" name="Text Box 702">
          <a:extLst>
            <a:ext uri="{FF2B5EF4-FFF2-40B4-BE49-F238E27FC236}">
              <a16:creationId xmlns:a16="http://schemas.microsoft.com/office/drawing/2014/main" id="{F2345E99-D3DA-408F-8FB1-F93506A1C10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1" name="Text Box 703">
          <a:extLst>
            <a:ext uri="{FF2B5EF4-FFF2-40B4-BE49-F238E27FC236}">
              <a16:creationId xmlns:a16="http://schemas.microsoft.com/office/drawing/2014/main" id="{0CFAA917-8B55-47D6-B13E-C35B1333891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2" name="Text Box 704">
          <a:extLst>
            <a:ext uri="{FF2B5EF4-FFF2-40B4-BE49-F238E27FC236}">
              <a16:creationId xmlns:a16="http://schemas.microsoft.com/office/drawing/2014/main" id="{4DF5533B-E316-40B9-83A4-04E4C8A1028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3" name="Text Box 705">
          <a:extLst>
            <a:ext uri="{FF2B5EF4-FFF2-40B4-BE49-F238E27FC236}">
              <a16:creationId xmlns:a16="http://schemas.microsoft.com/office/drawing/2014/main" id="{45D1E5C1-FFEC-46A5-B69A-64B23680776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4" name="Text Box 706">
          <a:extLst>
            <a:ext uri="{FF2B5EF4-FFF2-40B4-BE49-F238E27FC236}">
              <a16:creationId xmlns:a16="http://schemas.microsoft.com/office/drawing/2014/main" id="{807ED183-7B5D-4897-BB5E-D02568017F8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5" name="Text Box 707">
          <a:extLst>
            <a:ext uri="{FF2B5EF4-FFF2-40B4-BE49-F238E27FC236}">
              <a16:creationId xmlns:a16="http://schemas.microsoft.com/office/drawing/2014/main" id="{BA56B567-00C1-4B1E-8451-A3844AA70E1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6" name="Text Box 708">
          <a:extLst>
            <a:ext uri="{FF2B5EF4-FFF2-40B4-BE49-F238E27FC236}">
              <a16:creationId xmlns:a16="http://schemas.microsoft.com/office/drawing/2014/main" id="{C89BCB44-E7C5-4731-BB7B-99A69FE65B4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7" name="Text Box 709">
          <a:extLst>
            <a:ext uri="{FF2B5EF4-FFF2-40B4-BE49-F238E27FC236}">
              <a16:creationId xmlns:a16="http://schemas.microsoft.com/office/drawing/2014/main" id="{526740D0-B5C1-4749-8448-3EC2480BBC8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8" name="Text Box 710">
          <a:extLst>
            <a:ext uri="{FF2B5EF4-FFF2-40B4-BE49-F238E27FC236}">
              <a16:creationId xmlns:a16="http://schemas.microsoft.com/office/drawing/2014/main" id="{E533B02F-1DDF-4903-82B8-1628EFFACF8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9" name="Text Box 711">
          <a:extLst>
            <a:ext uri="{FF2B5EF4-FFF2-40B4-BE49-F238E27FC236}">
              <a16:creationId xmlns:a16="http://schemas.microsoft.com/office/drawing/2014/main" id="{F8AE8275-A50E-4B2E-B9F0-C12AAF02DCC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0" name="Text Box 712">
          <a:extLst>
            <a:ext uri="{FF2B5EF4-FFF2-40B4-BE49-F238E27FC236}">
              <a16:creationId xmlns:a16="http://schemas.microsoft.com/office/drawing/2014/main" id="{24906535-E8E5-4578-879F-7699B516D92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1" name="Text Box 713">
          <a:extLst>
            <a:ext uri="{FF2B5EF4-FFF2-40B4-BE49-F238E27FC236}">
              <a16:creationId xmlns:a16="http://schemas.microsoft.com/office/drawing/2014/main" id="{ABF02D07-8065-4105-9349-37A683FEDC5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2" name="Text Box 714">
          <a:extLst>
            <a:ext uri="{FF2B5EF4-FFF2-40B4-BE49-F238E27FC236}">
              <a16:creationId xmlns:a16="http://schemas.microsoft.com/office/drawing/2014/main" id="{982C5CD5-754A-41CA-B474-96BFB36E08E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3" name="Text Box 715">
          <a:extLst>
            <a:ext uri="{FF2B5EF4-FFF2-40B4-BE49-F238E27FC236}">
              <a16:creationId xmlns:a16="http://schemas.microsoft.com/office/drawing/2014/main" id="{70428CFF-3912-4DF9-9D89-E25F9F119F0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4" name="Text Box 716">
          <a:extLst>
            <a:ext uri="{FF2B5EF4-FFF2-40B4-BE49-F238E27FC236}">
              <a16:creationId xmlns:a16="http://schemas.microsoft.com/office/drawing/2014/main" id="{0AF1DD97-0E4C-4957-A6BE-1F9ABDD3622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5" name="Text Box 717">
          <a:extLst>
            <a:ext uri="{FF2B5EF4-FFF2-40B4-BE49-F238E27FC236}">
              <a16:creationId xmlns:a16="http://schemas.microsoft.com/office/drawing/2014/main" id="{A48A76E8-C922-4721-AA08-1E2BA6B15C1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6" name="Text Box 718">
          <a:extLst>
            <a:ext uri="{FF2B5EF4-FFF2-40B4-BE49-F238E27FC236}">
              <a16:creationId xmlns:a16="http://schemas.microsoft.com/office/drawing/2014/main" id="{8E817033-C47B-4299-BDF7-158DE78B405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7" name="Text Box 719">
          <a:extLst>
            <a:ext uri="{FF2B5EF4-FFF2-40B4-BE49-F238E27FC236}">
              <a16:creationId xmlns:a16="http://schemas.microsoft.com/office/drawing/2014/main" id="{6D10A53E-C66E-4DFD-9626-DF156AD5583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8" name="Text Box 720">
          <a:extLst>
            <a:ext uri="{FF2B5EF4-FFF2-40B4-BE49-F238E27FC236}">
              <a16:creationId xmlns:a16="http://schemas.microsoft.com/office/drawing/2014/main" id="{2B6B3480-6ED8-4BD7-AB9C-003FC8891E3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9" name="Text Box 721">
          <a:extLst>
            <a:ext uri="{FF2B5EF4-FFF2-40B4-BE49-F238E27FC236}">
              <a16:creationId xmlns:a16="http://schemas.microsoft.com/office/drawing/2014/main" id="{99C3738B-8F21-46A4-AE6A-91D7A5CF759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00" name="Text Box 722">
          <a:extLst>
            <a:ext uri="{FF2B5EF4-FFF2-40B4-BE49-F238E27FC236}">
              <a16:creationId xmlns:a16="http://schemas.microsoft.com/office/drawing/2014/main" id="{40EF7BB4-A75C-4442-A41C-2885059255B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101" name="Text Box 723">
          <a:extLst>
            <a:ext uri="{FF2B5EF4-FFF2-40B4-BE49-F238E27FC236}">
              <a16:creationId xmlns:a16="http://schemas.microsoft.com/office/drawing/2014/main" id="{F199A113-9B78-41A1-A571-72650075939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2" name="Text Box 516">
          <a:extLst>
            <a:ext uri="{FF2B5EF4-FFF2-40B4-BE49-F238E27FC236}">
              <a16:creationId xmlns:a16="http://schemas.microsoft.com/office/drawing/2014/main" id="{5FF2155D-F559-40EB-9DD0-5458ECF89F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3" name="Text Box 517">
          <a:extLst>
            <a:ext uri="{FF2B5EF4-FFF2-40B4-BE49-F238E27FC236}">
              <a16:creationId xmlns:a16="http://schemas.microsoft.com/office/drawing/2014/main" id="{B9CD6986-3993-4B19-AFB5-AC711327B9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104" name="Text Box 518">
          <a:extLst>
            <a:ext uri="{FF2B5EF4-FFF2-40B4-BE49-F238E27FC236}">
              <a16:creationId xmlns:a16="http://schemas.microsoft.com/office/drawing/2014/main" id="{2C0CB212-A2D0-43CE-A9E3-53DEA3F7167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5" name="Text Box 519">
          <a:extLst>
            <a:ext uri="{FF2B5EF4-FFF2-40B4-BE49-F238E27FC236}">
              <a16:creationId xmlns:a16="http://schemas.microsoft.com/office/drawing/2014/main" id="{BC59ECF9-902A-4C03-B507-FBAD7763071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06" name="Text Box 520">
          <a:extLst>
            <a:ext uri="{FF2B5EF4-FFF2-40B4-BE49-F238E27FC236}">
              <a16:creationId xmlns:a16="http://schemas.microsoft.com/office/drawing/2014/main" id="{F4692839-7963-4F5E-B1FF-6E62B2D3DD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07" name="Text Box 521">
          <a:extLst>
            <a:ext uri="{FF2B5EF4-FFF2-40B4-BE49-F238E27FC236}">
              <a16:creationId xmlns:a16="http://schemas.microsoft.com/office/drawing/2014/main" id="{30592B97-C8BC-4FBA-B688-570CF7DB502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108" name="Text Box 522">
          <a:extLst>
            <a:ext uri="{FF2B5EF4-FFF2-40B4-BE49-F238E27FC236}">
              <a16:creationId xmlns:a16="http://schemas.microsoft.com/office/drawing/2014/main" id="{F9FA57EA-D8E0-4F4A-A664-3AB6EB3245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9" name="Text Box 523">
          <a:extLst>
            <a:ext uri="{FF2B5EF4-FFF2-40B4-BE49-F238E27FC236}">
              <a16:creationId xmlns:a16="http://schemas.microsoft.com/office/drawing/2014/main" id="{906AB3CE-B3BF-4862-9163-2116E99102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0" name="Text Box 524">
          <a:extLst>
            <a:ext uri="{FF2B5EF4-FFF2-40B4-BE49-F238E27FC236}">
              <a16:creationId xmlns:a16="http://schemas.microsoft.com/office/drawing/2014/main" id="{4BEDDA59-3A29-445A-B4D6-1FB8618F015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1" name="Text Box 525">
          <a:extLst>
            <a:ext uri="{FF2B5EF4-FFF2-40B4-BE49-F238E27FC236}">
              <a16:creationId xmlns:a16="http://schemas.microsoft.com/office/drawing/2014/main" id="{79BDF3E0-A95B-4B84-AEBD-4A5D5BA11FD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2" name="Text Box 526">
          <a:extLst>
            <a:ext uri="{FF2B5EF4-FFF2-40B4-BE49-F238E27FC236}">
              <a16:creationId xmlns:a16="http://schemas.microsoft.com/office/drawing/2014/main" id="{58920AC0-78E3-499F-AEEF-3B2283C7C4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3" name="Text Box 527">
          <a:extLst>
            <a:ext uri="{FF2B5EF4-FFF2-40B4-BE49-F238E27FC236}">
              <a16:creationId xmlns:a16="http://schemas.microsoft.com/office/drawing/2014/main" id="{07B7DD28-436B-43B8-B974-00D7694299E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14" name="Text Box 528">
          <a:extLst>
            <a:ext uri="{FF2B5EF4-FFF2-40B4-BE49-F238E27FC236}">
              <a16:creationId xmlns:a16="http://schemas.microsoft.com/office/drawing/2014/main" id="{733CFD5E-A44E-464E-80ED-84BD8CDDF5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5" name="Text Box 529">
          <a:extLst>
            <a:ext uri="{FF2B5EF4-FFF2-40B4-BE49-F238E27FC236}">
              <a16:creationId xmlns:a16="http://schemas.microsoft.com/office/drawing/2014/main" id="{C5C71880-A6CB-4473-A343-4706614AAE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6" name="Text Box 530">
          <a:extLst>
            <a:ext uri="{FF2B5EF4-FFF2-40B4-BE49-F238E27FC236}">
              <a16:creationId xmlns:a16="http://schemas.microsoft.com/office/drawing/2014/main" id="{5DC86E12-46EF-423B-98B2-28E7AD83C0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17" name="Text Box 531">
          <a:extLst>
            <a:ext uri="{FF2B5EF4-FFF2-40B4-BE49-F238E27FC236}">
              <a16:creationId xmlns:a16="http://schemas.microsoft.com/office/drawing/2014/main" id="{946DE3A3-F8E8-44BE-A1A0-1049520864B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8" name="Text Box 532">
          <a:extLst>
            <a:ext uri="{FF2B5EF4-FFF2-40B4-BE49-F238E27FC236}">
              <a16:creationId xmlns:a16="http://schemas.microsoft.com/office/drawing/2014/main" id="{32D7750E-A985-4B8A-9894-51293BE5D5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9" name="Text Box 533">
          <a:extLst>
            <a:ext uri="{FF2B5EF4-FFF2-40B4-BE49-F238E27FC236}">
              <a16:creationId xmlns:a16="http://schemas.microsoft.com/office/drawing/2014/main" id="{C589D2E0-5DA2-48B8-A336-1AEECA9168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0" name="Text Box 534">
          <a:extLst>
            <a:ext uri="{FF2B5EF4-FFF2-40B4-BE49-F238E27FC236}">
              <a16:creationId xmlns:a16="http://schemas.microsoft.com/office/drawing/2014/main" id="{678A605C-6F6C-4D30-8118-C6EBFDE9D92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1" name="Text Box 535">
          <a:extLst>
            <a:ext uri="{FF2B5EF4-FFF2-40B4-BE49-F238E27FC236}">
              <a16:creationId xmlns:a16="http://schemas.microsoft.com/office/drawing/2014/main" id="{FA815ED7-ADF4-4C8F-8D7E-C7D6078496E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2" name="Text Box 536">
          <a:extLst>
            <a:ext uri="{FF2B5EF4-FFF2-40B4-BE49-F238E27FC236}">
              <a16:creationId xmlns:a16="http://schemas.microsoft.com/office/drawing/2014/main" id="{205FDA99-123D-49A3-9205-F3D20BA75E2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3" name="Text Box 537">
          <a:extLst>
            <a:ext uri="{FF2B5EF4-FFF2-40B4-BE49-F238E27FC236}">
              <a16:creationId xmlns:a16="http://schemas.microsoft.com/office/drawing/2014/main" id="{11AF495A-39DE-4F2D-89FC-8E6A795C404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4" name="Text Box 538">
          <a:extLst>
            <a:ext uri="{FF2B5EF4-FFF2-40B4-BE49-F238E27FC236}">
              <a16:creationId xmlns:a16="http://schemas.microsoft.com/office/drawing/2014/main" id="{927545BC-7B84-4EAB-9C3C-CA8F298091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5" name="Text Box 539">
          <a:extLst>
            <a:ext uri="{FF2B5EF4-FFF2-40B4-BE49-F238E27FC236}">
              <a16:creationId xmlns:a16="http://schemas.microsoft.com/office/drawing/2014/main" id="{305A7753-1D92-4D91-88D9-2790E8D718A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6" name="Text Box 540">
          <a:extLst>
            <a:ext uri="{FF2B5EF4-FFF2-40B4-BE49-F238E27FC236}">
              <a16:creationId xmlns:a16="http://schemas.microsoft.com/office/drawing/2014/main" id="{F1F6EEEE-43CB-4EB4-81A3-71DDBDAD42E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7" name="Text Box 541">
          <a:extLst>
            <a:ext uri="{FF2B5EF4-FFF2-40B4-BE49-F238E27FC236}">
              <a16:creationId xmlns:a16="http://schemas.microsoft.com/office/drawing/2014/main" id="{CD30DA53-A500-43D2-B536-F07C0F318EC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8" name="Text Box 542">
          <a:extLst>
            <a:ext uri="{FF2B5EF4-FFF2-40B4-BE49-F238E27FC236}">
              <a16:creationId xmlns:a16="http://schemas.microsoft.com/office/drawing/2014/main" id="{E16AC458-F6B8-4103-90AF-8FD1AD4991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9" name="Text Box 543">
          <a:extLst>
            <a:ext uri="{FF2B5EF4-FFF2-40B4-BE49-F238E27FC236}">
              <a16:creationId xmlns:a16="http://schemas.microsoft.com/office/drawing/2014/main" id="{C432C2CD-1BB0-4975-97C6-402673A845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0" name="Text Box 544">
          <a:extLst>
            <a:ext uri="{FF2B5EF4-FFF2-40B4-BE49-F238E27FC236}">
              <a16:creationId xmlns:a16="http://schemas.microsoft.com/office/drawing/2014/main" id="{6CAD9119-D554-4E97-9F00-D1848EB81BD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1" name="Text Box 545">
          <a:extLst>
            <a:ext uri="{FF2B5EF4-FFF2-40B4-BE49-F238E27FC236}">
              <a16:creationId xmlns:a16="http://schemas.microsoft.com/office/drawing/2014/main" id="{6C450307-FB3A-4802-9F06-AC8EF25F7FA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2" name="Text Box 546">
          <a:extLst>
            <a:ext uri="{FF2B5EF4-FFF2-40B4-BE49-F238E27FC236}">
              <a16:creationId xmlns:a16="http://schemas.microsoft.com/office/drawing/2014/main" id="{1FFBED14-479B-4ADA-A6FC-46BD1088F89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3" name="Text Box 547">
          <a:extLst>
            <a:ext uri="{FF2B5EF4-FFF2-40B4-BE49-F238E27FC236}">
              <a16:creationId xmlns:a16="http://schemas.microsoft.com/office/drawing/2014/main" id="{CDB2C9B0-7BAB-450E-ABC3-368AAA6F75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4" name="Text Box 548">
          <a:extLst>
            <a:ext uri="{FF2B5EF4-FFF2-40B4-BE49-F238E27FC236}">
              <a16:creationId xmlns:a16="http://schemas.microsoft.com/office/drawing/2014/main" id="{D74B02A5-1699-467B-89E3-17D3783C68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5" name="Text Box 549">
          <a:extLst>
            <a:ext uri="{FF2B5EF4-FFF2-40B4-BE49-F238E27FC236}">
              <a16:creationId xmlns:a16="http://schemas.microsoft.com/office/drawing/2014/main" id="{6E2FE285-96E5-4F33-A884-FD9E2F431F2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6" name="Text Box 550">
          <a:extLst>
            <a:ext uri="{FF2B5EF4-FFF2-40B4-BE49-F238E27FC236}">
              <a16:creationId xmlns:a16="http://schemas.microsoft.com/office/drawing/2014/main" id="{A2DABA14-E073-4A6D-954E-A8B178C9F9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7" name="Text Box 551">
          <a:extLst>
            <a:ext uri="{FF2B5EF4-FFF2-40B4-BE49-F238E27FC236}">
              <a16:creationId xmlns:a16="http://schemas.microsoft.com/office/drawing/2014/main" id="{AB7F3EB1-6F10-425A-A2C1-B52675A927D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8" name="Text Box 552">
          <a:extLst>
            <a:ext uri="{FF2B5EF4-FFF2-40B4-BE49-F238E27FC236}">
              <a16:creationId xmlns:a16="http://schemas.microsoft.com/office/drawing/2014/main" id="{D4BF70C5-90E4-49BC-97E2-24B81C5642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9" name="Text Box 553">
          <a:extLst>
            <a:ext uri="{FF2B5EF4-FFF2-40B4-BE49-F238E27FC236}">
              <a16:creationId xmlns:a16="http://schemas.microsoft.com/office/drawing/2014/main" id="{94C0D093-776A-4C89-839C-67A6AA2C07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0" name="Text Box 554">
          <a:extLst>
            <a:ext uri="{FF2B5EF4-FFF2-40B4-BE49-F238E27FC236}">
              <a16:creationId xmlns:a16="http://schemas.microsoft.com/office/drawing/2014/main" id="{FCFD97EE-7028-437D-9FBF-F25F30F9D6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1" name="Text Box 555">
          <a:extLst>
            <a:ext uri="{FF2B5EF4-FFF2-40B4-BE49-F238E27FC236}">
              <a16:creationId xmlns:a16="http://schemas.microsoft.com/office/drawing/2014/main" id="{9270B744-3C4C-4426-B30B-C394B0A253B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2" name="Text Box 556">
          <a:extLst>
            <a:ext uri="{FF2B5EF4-FFF2-40B4-BE49-F238E27FC236}">
              <a16:creationId xmlns:a16="http://schemas.microsoft.com/office/drawing/2014/main" id="{0F62E5F0-8B13-4BB7-B740-0754CEFFA3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3" name="Text Box 557">
          <a:extLst>
            <a:ext uri="{FF2B5EF4-FFF2-40B4-BE49-F238E27FC236}">
              <a16:creationId xmlns:a16="http://schemas.microsoft.com/office/drawing/2014/main" id="{23CB53C9-BA2A-4601-93A9-D0D2966252B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4" name="Text Box 558">
          <a:extLst>
            <a:ext uri="{FF2B5EF4-FFF2-40B4-BE49-F238E27FC236}">
              <a16:creationId xmlns:a16="http://schemas.microsoft.com/office/drawing/2014/main" id="{9B3503E6-1D96-4B8D-A6CA-FC0CD068C21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5" name="Text Box 559">
          <a:extLst>
            <a:ext uri="{FF2B5EF4-FFF2-40B4-BE49-F238E27FC236}">
              <a16:creationId xmlns:a16="http://schemas.microsoft.com/office/drawing/2014/main" id="{E2D2A80A-3325-4560-B647-1F2237D77EC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6" name="Text Box 560">
          <a:extLst>
            <a:ext uri="{FF2B5EF4-FFF2-40B4-BE49-F238E27FC236}">
              <a16:creationId xmlns:a16="http://schemas.microsoft.com/office/drawing/2014/main" id="{D0D71BB6-B738-4F28-972C-9D6CACC2302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7" name="Text Box 561">
          <a:extLst>
            <a:ext uri="{FF2B5EF4-FFF2-40B4-BE49-F238E27FC236}">
              <a16:creationId xmlns:a16="http://schemas.microsoft.com/office/drawing/2014/main" id="{638DD97C-0272-4D75-939E-40B4D387A06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8" name="Text Box 562">
          <a:extLst>
            <a:ext uri="{FF2B5EF4-FFF2-40B4-BE49-F238E27FC236}">
              <a16:creationId xmlns:a16="http://schemas.microsoft.com/office/drawing/2014/main" id="{4EFDF8D5-86D9-45D8-99A9-477A4AD5FC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9" name="Text Box 563">
          <a:extLst>
            <a:ext uri="{FF2B5EF4-FFF2-40B4-BE49-F238E27FC236}">
              <a16:creationId xmlns:a16="http://schemas.microsoft.com/office/drawing/2014/main" id="{2D53433A-548C-4E85-8B6E-11464B0A824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0" name="Text Box 564">
          <a:extLst>
            <a:ext uri="{FF2B5EF4-FFF2-40B4-BE49-F238E27FC236}">
              <a16:creationId xmlns:a16="http://schemas.microsoft.com/office/drawing/2014/main" id="{D2E28065-7A0A-4339-8FBC-AF866A49B01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1" name="Text Box 565">
          <a:extLst>
            <a:ext uri="{FF2B5EF4-FFF2-40B4-BE49-F238E27FC236}">
              <a16:creationId xmlns:a16="http://schemas.microsoft.com/office/drawing/2014/main" id="{60EE1DBB-1E08-4330-A433-47392151C5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2" name="Text Box 566">
          <a:extLst>
            <a:ext uri="{FF2B5EF4-FFF2-40B4-BE49-F238E27FC236}">
              <a16:creationId xmlns:a16="http://schemas.microsoft.com/office/drawing/2014/main" id="{CB1DDCC3-5AEA-4226-8941-1294DA1AA0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3" name="Text Box 567">
          <a:extLst>
            <a:ext uri="{FF2B5EF4-FFF2-40B4-BE49-F238E27FC236}">
              <a16:creationId xmlns:a16="http://schemas.microsoft.com/office/drawing/2014/main" id="{FDB61C10-F6EE-4D7C-897C-A29AC42CA9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154" name="Text Box 568">
          <a:extLst>
            <a:ext uri="{FF2B5EF4-FFF2-40B4-BE49-F238E27FC236}">
              <a16:creationId xmlns:a16="http://schemas.microsoft.com/office/drawing/2014/main" id="{F1C55922-443B-491C-9AEE-07CC862592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5" name="Text Box 569">
          <a:extLst>
            <a:ext uri="{FF2B5EF4-FFF2-40B4-BE49-F238E27FC236}">
              <a16:creationId xmlns:a16="http://schemas.microsoft.com/office/drawing/2014/main" id="{A40C4113-2552-43C4-9453-359C77A35F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56" name="Text Box 570">
          <a:extLst>
            <a:ext uri="{FF2B5EF4-FFF2-40B4-BE49-F238E27FC236}">
              <a16:creationId xmlns:a16="http://schemas.microsoft.com/office/drawing/2014/main" id="{9C8A58DE-9800-4341-A2D7-43BCD855A6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57" name="Text Box 571">
          <a:extLst>
            <a:ext uri="{FF2B5EF4-FFF2-40B4-BE49-F238E27FC236}">
              <a16:creationId xmlns:a16="http://schemas.microsoft.com/office/drawing/2014/main" id="{18E2D31E-36E2-445B-A155-E04A8E5A7A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8" name="Text Box 572">
          <a:extLst>
            <a:ext uri="{FF2B5EF4-FFF2-40B4-BE49-F238E27FC236}">
              <a16:creationId xmlns:a16="http://schemas.microsoft.com/office/drawing/2014/main" id="{1962A8CB-7290-494F-8861-DDE76BF020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9" name="Text Box 573">
          <a:extLst>
            <a:ext uri="{FF2B5EF4-FFF2-40B4-BE49-F238E27FC236}">
              <a16:creationId xmlns:a16="http://schemas.microsoft.com/office/drawing/2014/main" id="{E729D6DB-9DEC-46D3-94AA-6C6178F281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0" name="Text Box 574">
          <a:extLst>
            <a:ext uri="{FF2B5EF4-FFF2-40B4-BE49-F238E27FC236}">
              <a16:creationId xmlns:a16="http://schemas.microsoft.com/office/drawing/2014/main" id="{6E184562-0778-49B3-A4E9-F73B255C20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1" name="Text Box 575">
          <a:extLst>
            <a:ext uri="{FF2B5EF4-FFF2-40B4-BE49-F238E27FC236}">
              <a16:creationId xmlns:a16="http://schemas.microsoft.com/office/drawing/2014/main" id="{9CBCE9EE-F55D-404D-A43B-0AE3A99AE88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2" name="Text Box 576">
          <a:extLst>
            <a:ext uri="{FF2B5EF4-FFF2-40B4-BE49-F238E27FC236}">
              <a16:creationId xmlns:a16="http://schemas.microsoft.com/office/drawing/2014/main" id="{D9F6AED5-C72A-47B3-ABD4-6B4104ADB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63" name="Text Box 577">
          <a:extLst>
            <a:ext uri="{FF2B5EF4-FFF2-40B4-BE49-F238E27FC236}">
              <a16:creationId xmlns:a16="http://schemas.microsoft.com/office/drawing/2014/main" id="{75D78754-9038-4F58-AE27-CF58BDF24D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4" name="Text Box 578">
          <a:extLst>
            <a:ext uri="{FF2B5EF4-FFF2-40B4-BE49-F238E27FC236}">
              <a16:creationId xmlns:a16="http://schemas.microsoft.com/office/drawing/2014/main" id="{F2393722-D36C-4200-A53A-1D4EAF0F14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5" name="Text Box 579">
          <a:extLst>
            <a:ext uri="{FF2B5EF4-FFF2-40B4-BE49-F238E27FC236}">
              <a16:creationId xmlns:a16="http://schemas.microsoft.com/office/drawing/2014/main" id="{1FA8980F-17EA-4852-AFE9-9AEFB7DF85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66" name="Text Box 580">
          <a:extLst>
            <a:ext uri="{FF2B5EF4-FFF2-40B4-BE49-F238E27FC236}">
              <a16:creationId xmlns:a16="http://schemas.microsoft.com/office/drawing/2014/main" id="{EB83BF69-6087-4352-BC3F-A47A1F5BB7B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7" name="Text Box 581">
          <a:extLst>
            <a:ext uri="{FF2B5EF4-FFF2-40B4-BE49-F238E27FC236}">
              <a16:creationId xmlns:a16="http://schemas.microsoft.com/office/drawing/2014/main" id="{BE065CBF-3F47-4057-9A02-09C78BF8D81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8" name="Text Box 582">
          <a:extLst>
            <a:ext uri="{FF2B5EF4-FFF2-40B4-BE49-F238E27FC236}">
              <a16:creationId xmlns:a16="http://schemas.microsoft.com/office/drawing/2014/main" id="{D5A7CA0F-4DE7-4386-BAA8-F2BBD299913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9" name="Text Box 583">
          <a:extLst>
            <a:ext uri="{FF2B5EF4-FFF2-40B4-BE49-F238E27FC236}">
              <a16:creationId xmlns:a16="http://schemas.microsoft.com/office/drawing/2014/main" id="{7B9FB820-38C8-4F7B-9BDE-669AB69FDC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0" name="Text Box 584">
          <a:extLst>
            <a:ext uri="{FF2B5EF4-FFF2-40B4-BE49-F238E27FC236}">
              <a16:creationId xmlns:a16="http://schemas.microsoft.com/office/drawing/2014/main" id="{1CD46155-ED69-4844-8DF1-ED32ADF732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1" name="Text Box 585">
          <a:extLst>
            <a:ext uri="{FF2B5EF4-FFF2-40B4-BE49-F238E27FC236}">
              <a16:creationId xmlns:a16="http://schemas.microsoft.com/office/drawing/2014/main" id="{A2585658-DF86-42B2-A861-232D489E84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2" name="Text Box 586">
          <a:extLst>
            <a:ext uri="{FF2B5EF4-FFF2-40B4-BE49-F238E27FC236}">
              <a16:creationId xmlns:a16="http://schemas.microsoft.com/office/drawing/2014/main" id="{E3B8B147-BA94-4865-9539-95521F96581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3" name="Text Box 587">
          <a:extLst>
            <a:ext uri="{FF2B5EF4-FFF2-40B4-BE49-F238E27FC236}">
              <a16:creationId xmlns:a16="http://schemas.microsoft.com/office/drawing/2014/main" id="{64D4F26D-E257-43E9-9B03-4132C301D1D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4" name="Text Box 588">
          <a:extLst>
            <a:ext uri="{FF2B5EF4-FFF2-40B4-BE49-F238E27FC236}">
              <a16:creationId xmlns:a16="http://schemas.microsoft.com/office/drawing/2014/main" id="{D47C4842-160F-4B5C-B235-DFC87C3F51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5" name="Text Box 589">
          <a:extLst>
            <a:ext uri="{FF2B5EF4-FFF2-40B4-BE49-F238E27FC236}">
              <a16:creationId xmlns:a16="http://schemas.microsoft.com/office/drawing/2014/main" id="{8466EA86-679C-4A17-A9AC-C3EA3BCDE9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6" name="Text Box 590">
          <a:extLst>
            <a:ext uri="{FF2B5EF4-FFF2-40B4-BE49-F238E27FC236}">
              <a16:creationId xmlns:a16="http://schemas.microsoft.com/office/drawing/2014/main" id="{2689B0D4-7D1E-45A1-BA4A-B087A38088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7" name="Text Box 591">
          <a:extLst>
            <a:ext uri="{FF2B5EF4-FFF2-40B4-BE49-F238E27FC236}">
              <a16:creationId xmlns:a16="http://schemas.microsoft.com/office/drawing/2014/main" id="{DEA4F92C-8C5F-4E8B-94A7-B8A8C58E429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8" name="Text Box 592">
          <a:extLst>
            <a:ext uri="{FF2B5EF4-FFF2-40B4-BE49-F238E27FC236}">
              <a16:creationId xmlns:a16="http://schemas.microsoft.com/office/drawing/2014/main" id="{D546A6DB-66D4-40F2-901A-DACFBAB75B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9" name="Text Box 593">
          <a:extLst>
            <a:ext uri="{FF2B5EF4-FFF2-40B4-BE49-F238E27FC236}">
              <a16:creationId xmlns:a16="http://schemas.microsoft.com/office/drawing/2014/main" id="{35C02C72-C904-461C-B13C-DC506DF796A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0" name="Text Box 594">
          <a:extLst>
            <a:ext uri="{FF2B5EF4-FFF2-40B4-BE49-F238E27FC236}">
              <a16:creationId xmlns:a16="http://schemas.microsoft.com/office/drawing/2014/main" id="{70E769DD-A8D8-4996-A059-995AADB319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1" name="Text Box 595">
          <a:extLst>
            <a:ext uri="{FF2B5EF4-FFF2-40B4-BE49-F238E27FC236}">
              <a16:creationId xmlns:a16="http://schemas.microsoft.com/office/drawing/2014/main" id="{946ABDBF-4E54-47C5-8952-60756457E2D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2" name="Text Box 596">
          <a:extLst>
            <a:ext uri="{FF2B5EF4-FFF2-40B4-BE49-F238E27FC236}">
              <a16:creationId xmlns:a16="http://schemas.microsoft.com/office/drawing/2014/main" id="{3EAE5D60-76E6-4F63-9AEE-CB63336B8EC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3" name="Text Box 597">
          <a:extLst>
            <a:ext uri="{FF2B5EF4-FFF2-40B4-BE49-F238E27FC236}">
              <a16:creationId xmlns:a16="http://schemas.microsoft.com/office/drawing/2014/main" id="{DB34966D-2365-49D7-8E4C-87BEE721384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4" name="Text Box 598">
          <a:extLst>
            <a:ext uri="{FF2B5EF4-FFF2-40B4-BE49-F238E27FC236}">
              <a16:creationId xmlns:a16="http://schemas.microsoft.com/office/drawing/2014/main" id="{C0FA17FD-C7F8-456F-9F91-6CCD98F717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5" name="Text Box 599">
          <a:extLst>
            <a:ext uri="{FF2B5EF4-FFF2-40B4-BE49-F238E27FC236}">
              <a16:creationId xmlns:a16="http://schemas.microsoft.com/office/drawing/2014/main" id="{6FEAB03E-0EC6-41B3-B187-35690D496F8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6" name="Text Box 600">
          <a:extLst>
            <a:ext uri="{FF2B5EF4-FFF2-40B4-BE49-F238E27FC236}">
              <a16:creationId xmlns:a16="http://schemas.microsoft.com/office/drawing/2014/main" id="{749F7266-FCBC-45A9-9889-D74FC981391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7" name="Text Box 601">
          <a:extLst>
            <a:ext uri="{FF2B5EF4-FFF2-40B4-BE49-F238E27FC236}">
              <a16:creationId xmlns:a16="http://schemas.microsoft.com/office/drawing/2014/main" id="{8DCFFAD4-632D-4A49-9BB8-A047B75817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8" name="Text Box 602">
          <a:extLst>
            <a:ext uri="{FF2B5EF4-FFF2-40B4-BE49-F238E27FC236}">
              <a16:creationId xmlns:a16="http://schemas.microsoft.com/office/drawing/2014/main" id="{E292B7C1-1A94-4F8A-A2D6-6939C53769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9" name="Text Box 603">
          <a:extLst>
            <a:ext uri="{FF2B5EF4-FFF2-40B4-BE49-F238E27FC236}">
              <a16:creationId xmlns:a16="http://schemas.microsoft.com/office/drawing/2014/main" id="{08225AB5-92EB-4C2C-8A0D-B3E841F1B19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0" name="Text Box 604">
          <a:extLst>
            <a:ext uri="{FF2B5EF4-FFF2-40B4-BE49-F238E27FC236}">
              <a16:creationId xmlns:a16="http://schemas.microsoft.com/office/drawing/2014/main" id="{8D031F1A-CC09-4351-9065-96B2A1EE94E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1" name="Text Box 605">
          <a:extLst>
            <a:ext uri="{FF2B5EF4-FFF2-40B4-BE49-F238E27FC236}">
              <a16:creationId xmlns:a16="http://schemas.microsoft.com/office/drawing/2014/main" id="{DF6E70AC-EE47-4D92-A9A7-3500243ACA2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2" name="Text Box 606">
          <a:extLst>
            <a:ext uri="{FF2B5EF4-FFF2-40B4-BE49-F238E27FC236}">
              <a16:creationId xmlns:a16="http://schemas.microsoft.com/office/drawing/2014/main" id="{6CAE17A8-A53E-422D-891A-D85681F055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3" name="Text Box 607">
          <a:extLst>
            <a:ext uri="{FF2B5EF4-FFF2-40B4-BE49-F238E27FC236}">
              <a16:creationId xmlns:a16="http://schemas.microsoft.com/office/drawing/2014/main" id="{EAF6C820-4793-4ECE-A395-5D8F6E9CAD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4" name="Text Box 608">
          <a:extLst>
            <a:ext uri="{FF2B5EF4-FFF2-40B4-BE49-F238E27FC236}">
              <a16:creationId xmlns:a16="http://schemas.microsoft.com/office/drawing/2014/main" id="{3E17C5F6-056C-4760-8814-EAD41241D9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5" name="Text Box 609">
          <a:extLst>
            <a:ext uri="{FF2B5EF4-FFF2-40B4-BE49-F238E27FC236}">
              <a16:creationId xmlns:a16="http://schemas.microsoft.com/office/drawing/2014/main" id="{674A4DE7-E79B-4D50-8A0B-5E89F781727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6" name="Text Box 610">
          <a:extLst>
            <a:ext uri="{FF2B5EF4-FFF2-40B4-BE49-F238E27FC236}">
              <a16:creationId xmlns:a16="http://schemas.microsoft.com/office/drawing/2014/main" id="{92502511-B2AA-421E-B539-83957034A98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7" name="Text Box 611">
          <a:extLst>
            <a:ext uri="{FF2B5EF4-FFF2-40B4-BE49-F238E27FC236}">
              <a16:creationId xmlns:a16="http://schemas.microsoft.com/office/drawing/2014/main" id="{AB27FF9F-3487-4A27-9FAF-30429D096E0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8" name="Text Box 612">
          <a:extLst>
            <a:ext uri="{FF2B5EF4-FFF2-40B4-BE49-F238E27FC236}">
              <a16:creationId xmlns:a16="http://schemas.microsoft.com/office/drawing/2014/main" id="{A5470327-3735-4CD0-B1B0-4A75176B3A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9" name="Text Box 613">
          <a:extLst>
            <a:ext uri="{FF2B5EF4-FFF2-40B4-BE49-F238E27FC236}">
              <a16:creationId xmlns:a16="http://schemas.microsoft.com/office/drawing/2014/main" id="{894BB66C-2A91-4418-9976-784AA2A769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00" name="Text Box 614">
          <a:extLst>
            <a:ext uri="{FF2B5EF4-FFF2-40B4-BE49-F238E27FC236}">
              <a16:creationId xmlns:a16="http://schemas.microsoft.com/office/drawing/2014/main" id="{3D85C55B-25BF-4851-9126-8654FE1C22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1" name="Text Box 516">
          <a:extLst>
            <a:ext uri="{FF2B5EF4-FFF2-40B4-BE49-F238E27FC236}">
              <a16:creationId xmlns:a16="http://schemas.microsoft.com/office/drawing/2014/main" id="{1DB1C4B9-D9C0-469C-AD61-78B2A7C9D9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2" name="Text Box 517">
          <a:extLst>
            <a:ext uri="{FF2B5EF4-FFF2-40B4-BE49-F238E27FC236}">
              <a16:creationId xmlns:a16="http://schemas.microsoft.com/office/drawing/2014/main" id="{9CB9107F-268A-4DFD-A237-BF9B5166A3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03" name="Text Box 518">
          <a:extLst>
            <a:ext uri="{FF2B5EF4-FFF2-40B4-BE49-F238E27FC236}">
              <a16:creationId xmlns:a16="http://schemas.microsoft.com/office/drawing/2014/main" id="{D6F9D208-10F6-4EED-8E19-FB6C5252C8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4" name="Text Box 519">
          <a:extLst>
            <a:ext uri="{FF2B5EF4-FFF2-40B4-BE49-F238E27FC236}">
              <a16:creationId xmlns:a16="http://schemas.microsoft.com/office/drawing/2014/main" id="{107ADA83-3460-428B-8E2E-3273DB341F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05" name="Text Box 520">
          <a:extLst>
            <a:ext uri="{FF2B5EF4-FFF2-40B4-BE49-F238E27FC236}">
              <a16:creationId xmlns:a16="http://schemas.microsoft.com/office/drawing/2014/main" id="{F264F1C9-8843-414E-8632-DE65F7D736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06" name="Text Box 521">
          <a:extLst>
            <a:ext uri="{FF2B5EF4-FFF2-40B4-BE49-F238E27FC236}">
              <a16:creationId xmlns:a16="http://schemas.microsoft.com/office/drawing/2014/main" id="{7CC688F4-489D-41AB-B6E7-AC83F78305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07" name="Text Box 522">
          <a:extLst>
            <a:ext uri="{FF2B5EF4-FFF2-40B4-BE49-F238E27FC236}">
              <a16:creationId xmlns:a16="http://schemas.microsoft.com/office/drawing/2014/main" id="{57E9B728-5962-4FEC-986D-B76F4036AC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8" name="Text Box 523">
          <a:extLst>
            <a:ext uri="{FF2B5EF4-FFF2-40B4-BE49-F238E27FC236}">
              <a16:creationId xmlns:a16="http://schemas.microsoft.com/office/drawing/2014/main" id="{3E337FEB-4975-4EA3-945C-92D59E1B7A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9" name="Text Box 524">
          <a:extLst>
            <a:ext uri="{FF2B5EF4-FFF2-40B4-BE49-F238E27FC236}">
              <a16:creationId xmlns:a16="http://schemas.microsoft.com/office/drawing/2014/main" id="{716E1E7F-ABA6-46AE-A2B6-9C1F1C388F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0" name="Text Box 525">
          <a:extLst>
            <a:ext uri="{FF2B5EF4-FFF2-40B4-BE49-F238E27FC236}">
              <a16:creationId xmlns:a16="http://schemas.microsoft.com/office/drawing/2014/main" id="{F4720854-D803-4662-A1AA-9BF16E031F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1" name="Text Box 526">
          <a:extLst>
            <a:ext uri="{FF2B5EF4-FFF2-40B4-BE49-F238E27FC236}">
              <a16:creationId xmlns:a16="http://schemas.microsoft.com/office/drawing/2014/main" id="{6B11B016-82EB-4151-9091-EFC43F29A8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2" name="Text Box 527">
          <a:extLst>
            <a:ext uri="{FF2B5EF4-FFF2-40B4-BE49-F238E27FC236}">
              <a16:creationId xmlns:a16="http://schemas.microsoft.com/office/drawing/2014/main" id="{E713B104-40F4-454C-9458-EA75295A3E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3" name="Text Box 528">
          <a:extLst>
            <a:ext uri="{FF2B5EF4-FFF2-40B4-BE49-F238E27FC236}">
              <a16:creationId xmlns:a16="http://schemas.microsoft.com/office/drawing/2014/main" id="{E8C69AEF-47C8-4058-9976-9D5DC0FA6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4" name="Text Box 529">
          <a:extLst>
            <a:ext uri="{FF2B5EF4-FFF2-40B4-BE49-F238E27FC236}">
              <a16:creationId xmlns:a16="http://schemas.microsoft.com/office/drawing/2014/main" id="{3A28647D-8818-497F-8E8F-3BFF593EBF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5" name="Text Box 530">
          <a:extLst>
            <a:ext uri="{FF2B5EF4-FFF2-40B4-BE49-F238E27FC236}">
              <a16:creationId xmlns:a16="http://schemas.microsoft.com/office/drawing/2014/main" id="{609E1CAF-F253-4844-98AD-305EB819EE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6" name="Text Box 531">
          <a:extLst>
            <a:ext uri="{FF2B5EF4-FFF2-40B4-BE49-F238E27FC236}">
              <a16:creationId xmlns:a16="http://schemas.microsoft.com/office/drawing/2014/main" id="{B90360DF-D253-4BB4-98AB-828751B850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7" name="Text Box 532">
          <a:extLst>
            <a:ext uri="{FF2B5EF4-FFF2-40B4-BE49-F238E27FC236}">
              <a16:creationId xmlns:a16="http://schemas.microsoft.com/office/drawing/2014/main" id="{CF372B55-C324-46DD-ADB7-F96A60D9CA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" name="Text Box 533">
          <a:extLst>
            <a:ext uri="{FF2B5EF4-FFF2-40B4-BE49-F238E27FC236}">
              <a16:creationId xmlns:a16="http://schemas.microsoft.com/office/drawing/2014/main" id="{2FCA30A0-D589-43FE-9EA9-D49DDCA0841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" name="Text Box 534">
          <a:extLst>
            <a:ext uri="{FF2B5EF4-FFF2-40B4-BE49-F238E27FC236}">
              <a16:creationId xmlns:a16="http://schemas.microsoft.com/office/drawing/2014/main" id="{81E1BDD9-1947-4324-A086-653C893820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" name="Text Box 535">
          <a:extLst>
            <a:ext uri="{FF2B5EF4-FFF2-40B4-BE49-F238E27FC236}">
              <a16:creationId xmlns:a16="http://schemas.microsoft.com/office/drawing/2014/main" id="{EB25EE27-D3C5-47A5-A871-524867FC94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" name="Text Box 536">
          <a:extLst>
            <a:ext uri="{FF2B5EF4-FFF2-40B4-BE49-F238E27FC236}">
              <a16:creationId xmlns:a16="http://schemas.microsoft.com/office/drawing/2014/main" id="{EE9E1E33-D903-4DED-A20E-200FFE5538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" name="Text Box 537">
          <a:extLst>
            <a:ext uri="{FF2B5EF4-FFF2-40B4-BE49-F238E27FC236}">
              <a16:creationId xmlns:a16="http://schemas.microsoft.com/office/drawing/2014/main" id="{1F7EDE9A-EA5F-4CA2-AFCC-6E8F70A50D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3" name="Text Box 538">
          <a:extLst>
            <a:ext uri="{FF2B5EF4-FFF2-40B4-BE49-F238E27FC236}">
              <a16:creationId xmlns:a16="http://schemas.microsoft.com/office/drawing/2014/main" id="{67E3AD35-736C-44D1-995C-DE50A3150A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" name="Text Box 539">
          <a:extLst>
            <a:ext uri="{FF2B5EF4-FFF2-40B4-BE49-F238E27FC236}">
              <a16:creationId xmlns:a16="http://schemas.microsoft.com/office/drawing/2014/main" id="{11AAC20E-D668-4207-872F-8C597E8050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" name="Text Box 540">
          <a:extLst>
            <a:ext uri="{FF2B5EF4-FFF2-40B4-BE49-F238E27FC236}">
              <a16:creationId xmlns:a16="http://schemas.microsoft.com/office/drawing/2014/main" id="{5A86B770-A24F-405D-BD88-C0CED89B0A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" name="Text Box 541">
          <a:extLst>
            <a:ext uri="{FF2B5EF4-FFF2-40B4-BE49-F238E27FC236}">
              <a16:creationId xmlns:a16="http://schemas.microsoft.com/office/drawing/2014/main" id="{5EA98FA7-5D70-42EF-8F5E-00E475155A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" name="Text Box 542">
          <a:extLst>
            <a:ext uri="{FF2B5EF4-FFF2-40B4-BE49-F238E27FC236}">
              <a16:creationId xmlns:a16="http://schemas.microsoft.com/office/drawing/2014/main" id="{B0160BE4-95B8-4A48-989A-025E673E65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8" name="Text Box 543">
          <a:extLst>
            <a:ext uri="{FF2B5EF4-FFF2-40B4-BE49-F238E27FC236}">
              <a16:creationId xmlns:a16="http://schemas.microsoft.com/office/drawing/2014/main" id="{07019081-0BCD-4123-ADA4-C7DC850A92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9" name="Text Box 544">
          <a:extLst>
            <a:ext uri="{FF2B5EF4-FFF2-40B4-BE49-F238E27FC236}">
              <a16:creationId xmlns:a16="http://schemas.microsoft.com/office/drawing/2014/main" id="{3DCF03B3-F576-4C0F-AD38-055E8F4DDF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0" name="Text Box 545">
          <a:extLst>
            <a:ext uri="{FF2B5EF4-FFF2-40B4-BE49-F238E27FC236}">
              <a16:creationId xmlns:a16="http://schemas.microsoft.com/office/drawing/2014/main" id="{EBBFD7D7-0A6C-4F04-A380-5F84FADCDB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1" name="Text Box 546">
          <a:extLst>
            <a:ext uri="{FF2B5EF4-FFF2-40B4-BE49-F238E27FC236}">
              <a16:creationId xmlns:a16="http://schemas.microsoft.com/office/drawing/2014/main" id="{57789EDB-4156-431E-A7B4-8C3AF9A029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2" name="Text Box 547">
          <a:extLst>
            <a:ext uri="{FF2B5EF4-FFF2-40B4-BE49-F238E27FC236}">
              <a16:creationId xmlns:a16="http://schemas.microsoft.com/office/drawing/2014/main" id="{AE34E635-0ADE-49A6-85CE-38E9168728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3" name="Text Box 548">
          <a:extLst>
            <a:ext uri="{FF2B5EF4-FFF2-40B4-BE49-F238E27FC236}">
              <a16:creationId xmlns:a16="http://schemas.microsoft.com/office/drawing/2014/main" id="{0B56D069-3545-4654-BB61-537855E4B2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4" name="Text Box 549">
          <a:extLst>
            <a:ext uri="{FF2B5EF4-FFF2-40B4-BE49-F238E27FC236}">
              <a16:creationId xmlns:a16="http://schemas.microsoft.com/office/drawing/2014/main" id="{8130F5FC-33CD-40B5-A7A8-7A34B7B8E6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5" name="Text Box 550">
          <a:extLst>
            <a:ext uri="{FF2B5EF4-FFF2-40B4-BE49-F238E27FC236}">
              <a16:creationId xmlns:a16="http://schemas.microsoft.com/office/drawing/2014/main" id="{DD2D83B0-3A6F-4C37-AA53-25F8FDD6FE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6" name="Text Box 551">
          <a:extLst>
            <a:ext uri="{FF2B5EF4-FFF2-40B4-BE49-F238E27FC236}">
              <a16:creationId xmlns:a16="http://schemas.microsoft.com/office/drawing/2014/main" id="{F97E68BA-0F6C-482F-967C-1BF2828230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7" name="Text Box 552">
          <a:extLst>
            <a:ext uri="{FF2B5EF4-FFF2-40B4-BE49-F238E27FC236}">
              <a16:creationId xmlns:a16="http://schemas.microsoft.com/office/drawing/2014/main" id="{2E717D80-D785-4DF0-8BE8-715C18745D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8" name="Text Box 553">
          <a:extLst>
            <a:ext uri="{FF2B5EF4-FFF2-40B4-BE49-F238E27FC236}">
              <a16:creationId xmlns:a16="http://schemas.microsoft.com/office/drawing/2014/main" id="{AB7D72CF-B5F0-4C89-8C20-1D4AD64D00C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9" name="Text Box 554">
          <a:extLst>
            <a:ext uri="{FF2B5EF4-FFF2-40B4-BE49-F238E27FC236}">
              <a16:creationId xmlns:a16="http://schemas.microsoft.com/office/drawing/2014/main" id="{DC616353-27A2-4F45-93FF-06F9BEA37E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0" name="Text Box 555">
          <a:extLst>
            <a:ext uri="{FF2B5EF4-FFF2-40B4-BE49-F238E27FC236}">
              <a16:creationId xmlns:a16="http://schemas.microsoft.com/office/drawing/2014/main" id="{4A56F73C-4AD0-47E5-AD6F-E82B29349A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1" name="Text Box 556">
          <a:extLst>
            <a:ext uri="{FF2B5EF4-FFF2-40B4-BE49-F238E27FC236}">
              <a16:creationId xmlns:a16="http://schemas.microsoft.com/office/drawing/2014/main" id="{3771D7F5-40F5-4FE6-AFA0-D2FC59FEDC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2" name="Text Box 557">
          <a:extLst>
            <a:ext uri="{FF2B5EF4-FFF2-40B4-BE49-F238E27FC236}">
              <a16:creationId xmlns:a16="http://schemas.microsoft.com/office/drawing/2014/main" id="{7CAA4ED8-F35F-4904-B131-0E23963BE6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3" name="Text Box 558">
          <a:extLst>
            <a:ext uri="{FF2B5EF4-FFF2-40B4-BE49-F238E27FC236}">
              <a16:creationId xmlns:a16="http://schemas.microsoft.com/office/drawing/2014/main" id="{60FC33C0-FF16-4750-B919-0686AB9A32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4" name="Text Box 559">
          <a:extLst>
            <a:ext uri="{FF2B5EF4-FFF2-40B4-BE49-F238E27FC236}">
              <a16:creationId xmlns:a16="http://schemas.microsoft.com/office/drawing/2014/main" id="{737CC129-868F-489D-A3BD-371636E150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5" name="Text Box 560">
          <a:extLst>
            <a:ext uri="{FF2B5EF4-FFF2-40B4-BE49-F238E27FC236}">
              <a16:creationId xmlns:a16="http://schemas.microsoft.com/office/drawing/2014/main" id="{A09371B2-5267-484B-9FD4-CF573788E6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6" name="Text Box 561">
          <a:extLst>
            <a:ext uri="{FF2B5EF4-FFF2-40B4-BE49-F238E27FC236}">
              <a16:creationId xmlns:a16="http://schemas.microsoft.com/office/drawing/2014/main" id="{27E14A04-F3D4-4ACD-B5F5-B98098CDB2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7" name="Text Box 562">
          <a:extLst>
            <a:ext uri="{FF2B5EF4-FFF2-40B4-BE49-F238E27FC236}">
              <a16:creationId xmlns:a16="http://schemas.microsoft.com/office/drawing/2014/main" id="{65E257CC-F399-442C-B169-91995206CD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8" name="Text Box 563">
          <a:extLst>
            <a:ext uri="{FF2B5EF4-FFF2-40B4-BE49-F238E27FC236}">
              <a16:creationId xmlns:a16="http://schemas.microsoft.com/office/drawing/2014/main" id="{AF482AC5-3083-47D1-9E78-CB7C94486A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9" name="Text Box 564">
          <a:extLst>
            <a:ext uri="{FF2B5EF4-FFF2-40B4-BE49-F238E27FC236}">
              <a16:creationId xmlns:a16="http://schemas.microsoft.com/office/drawing/2014/main" id="{7EB4E98A-2833-4751-9F7A-8A2C19487E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0" name="Text Box 565">
          <a:extLst>
            <a:ext uri="{FF2B5EF4-FFF2-40B4-BE49-F238E27FC236}">
              <a16:creationId xmlns:a16="http://schemas.microsoft.com/office/drawing/2014/main" id="{3F833A2E-9557-4EA2-A740-9FFA5F3B61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1" name="Text Box 566">
          <a:extLst>
            <a:ext uri="{FF2B5EF4-FFF2-40B4-BE49-F238E27FC236}">
              <a16:creationId xmlns:a16="http://schemas.microsoft.com/office/drawing/2014/main" id="{97F8B92E-B212-4911-98E3-DB658A4E89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2" name="Text Box 567">
          <a:extLst>
            <a:ext uri="{FF2B5EF4-FFF2-40B4-BE49-F238E27FC236}">
              <a16:creationId xmlns:a16="http://schemas.microsoft.com/office/drawing/2014/main" id="{A6109C13-2852-4C3D-8053-D47CE1E606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53" name="Text Box 568">
          <a:extLst>
            <a:ext uri="{FF2B5EF4-FFF2-40B4-BE49-F238E27FC236}">
              <a16:creationId xmlns:a16="http://schemas.microsoft.com/office/drawing/2014/main" id="{A4E713ED-4BCC-4C31-BC6B-CBF76356D5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4" name="Text Box 569">
          <a:extLst>
            <a:ext uri="{FF2B5EF4-FFF2-40B4-BE49-F238E27FC236}">
              <a16:creationId xmlns:a16="http://schemas.microsoft.com/office/drawing/2014/main" id="{BC1D7CAB-2513-4274-BED6-EEA316DE24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5" name="Text Box 570">
          <a:extLst>
            <a:ext uri="{FF2B5EF4-FFF2-40B4-BE49-F238E27FC236}">
              <a16:creationId xmlns:a16="http://schemas.microsoft.com/office/drawing/2014/main" id="{11A050AC-F37C-406D-81DC-58F32966FB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6" name="Text Box 571">
          <a:extLst>
            <a:ext uri="{FF2B5EF4-FFF2-40B4-BE49-F238E27FC236}">
              <a16:creationId xmlns:a16="http://schemas.microsoft.com/office/drawing/2014/main" id="{28E5CC58-F3E8-4E70-8747-A5FC205F24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" name="Text Box 572">
          <a:extLst>
            <a:ext uri="{FF2B5EF4-FFF2-40B4-BE49-F238E27FC236}">
              <a16:creationId xmlns:a16="http://schemas.microsoft.com/office/drawing/2014/main" id="{A2F05A4B-0F7F-4278-9C2E-4BA08EABBC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" name="Text Box 573">
          <a:extLst>
            <a:ext uri="{FF2B5EF4-FFF2-40B4-BE49-F238E27FC236}">
              <a16:creationId xmlns:a16="http://schemas.microsoft.com/office/drawing/2014/main" id="{6BADDFAB-202B-4FC4-83FD-529BB70796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" name="Text Box 574">
          <a:extLst>
            <a:ext uri="{FF2B5EF4-FFF2-40B4-BE49-F238E27FC236}">
              <a16:creationId xmlns:a16="http://schemas.microsoft.com/office/drawing/2014/main" id="{82835A00-09A7-4413-8285-95444260EA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" name="Text Box 575">
          <a:extLst>
            <a:ext uri="{FF2B5EF4-FFF2-40B4-BE49-F238E27FC236}">
              <a16:creationId xmlns:a16="http://schemas.microsoft.com/office/drawing/2014/main" id="{946971A6-9BFA-4156-B2BE-64F7312CA4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" name="Text Box 576">
          <a:extLst>
            <a:ext uri="{FF2B5EF4-FFF2-40B4-BE49-F238E27FC236}">
              <a16:creationId xmlns:a16="http://schemas.microsoft.com/office/drawing/2014/main" id="{429B339E-B99C-49BB-B0C7-E8C3EFA9C4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2" name="Text Box 577">
          <a:extLst>
            <a:ext uri="{FF2B5EF4-FFF2-40B4-BE49-F238E27FC236}">
              <a16:creationId xmlns:a16="http://schemas.microsoft.com/office/drawing/2014/main" id="{9476B237-F317-4E54-9502-8080BFBEB5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" name="Text Box 578">
          <a:extLst>
            <a:ext uri="{FF2B5EF4-FFF2-40B4-BE49-F238E27FC236}">
              <a16:creationId xmlns:a16="http://schemas.microsoft.com/office/drawing/2014/main" id="{55B653F8-2382-4E3B-BD85-362CDDDA03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" name="Text Box 579">
          <a:extLst>
            <a:ext uri="{FF2B5EF4-FFF2-40B4-BE49-F238E27FC236}">
              <a16:creationId xmlns:a16="http://schemas.microsoft.com/office/drawing/2014/main" id="{6B45E17A-45E0-4566-9846-F28BF18EA7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5" name="Text Box 580">
          <a:extLst>
            <a:ext uri="{FF2B5EF4-FFF2-40B4-BE49-F238E27FC236}">
              <a16:creationId xmlns:a16="http://schemas.microsoft.com/office/drawing/2014/main" id="{87124FAF-EBB5-410A-992F-1036E0A798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" name="Text Box 581">
          <a:extLst>
            <a:ext uri="{FF2B5EF4-FFF2-40B4-BE49-F238E27FC236}">
              <a16:creationId xmlns:a16="http://schemas.microsoft.com/office/drawing/2014/main" id="{97F8A2FA-21F0-4896-B812-8B48A5FF11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" name="Text Box 582">
          <a:extLst>
            <a:ext uri="{FF2B5EF4-FFF2-40B4-BE49-F238E27FC236}">
              <a16:creationId xmlns:a16="http://schemas.microsoft.com/office/drawing/2014/main" id="{27590CF6-F79D-434E-BED7-7C318A6B8C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" name="Text Box 583">
          <a:extLst>
            <a:ext uri="{FF2B5EF4-FFF2-40B4-BE49-F238E27FC236}">
              <a16:creationId xmlns:a16="http://schemas.microsoft.com/office/drawing/2014/main" id="{279D9A75-EBE6-49C9-9A8A-E3489A2E3A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" name="Text Box 584">
          <a:extLst>
            <a:ext uri="{FF2B5EF4-FFF2-40B4-BE49-F238E27FC236}">
              <a16:creationId xmlns:a16="http://schemas.microsoft.com/office/drawing/2014/main" id="{26937F21-C86D-4CE6-BC10-55D2CB64BF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" name="Text Box 585">
          <a:extLst>
            <a:ext uri="{FF2B5EF4-FFF2-40B4-BE49-F238E27FC236}">
              <a16:creationId xmlns:a16="http://schemas.microsoft.com/office/drawing/2014/main" id="{06CC0287-1BE9-4239-BD6D-7A0938FBEA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" name="Text Box 586">
          <a:extLst>
            <a:ext uri="{FF2B5EF4-FFF2-40B4-BE49-F238E27FC236}">
              <a16:creationId xmlns:a16="http://schemas.microsoft.com/office/drawing/2014/main" id="{20131FE5-E95B-40CF-B5F0-533F0045AC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2" name="Text Box 587">
          <a:extLst>
            <a:ext uri="{FF2B5EF4-FFF2-40B4-BE49-F238E27FC236}">
              <a16:creationId xmlns:a16="http://schemas.microsoft.com/office/drawing/2014/main" id="{21741D1A-287B-4A28-B1CE-56F286A7F5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3" name="Text Box 588">
          <a:extLst>
            <a:ext uri="{FF2B5EF4-FFF2-40B4-BE49-F238E27FC236}">
              <a16:creationId xmlns:a16="http://schemas.microsoft.com/office/drawing/2014/main" id="{1E41440B-7C94-4723-BDFA-6FD0ED85A3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" name="Text Box 589">
          <a:extLst>
            <a:ext uri="{FF2B5EF4-FFF2-40B4-BE49-F238E27FC236}">
              <a16:creationId xmlns:a16="http://schemas.microsoft.com/office/drawing/2014/main" id="{C6EB2620-3E65-478B-A51A-1C1AC71970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" name="Text Box 590">
          <a:extLst>
            <a:ext uri="{FF2B5EF4-FFF2-40B4-BE49-F238E27FC236}">
              <a16:creationId xmlns:a16="http://schemas.microsoft.com/office/drawing/2014/main" id="{D2AD6597-9C85-45CD-9627-4C3666DDFE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" name="Text Box 591">
          <a:extLst>
            <a:ext uri="{FF2B5EF4-FFF2-40B4-BE49-F238E27FC236}">
              <a16:creationId xmlns:a16="http://schemas.microsoft.com/office/drawing/2014/main" id="{03FAE345-1FED-4481-A36C-D7DF3474EF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7" name="Text Box 592">
          <a:extLst>
            <a:ext uri="{FF2B5EF4-FFF2-40B4-BE49-F238E27FC236}">
              <a16:creationId xmlns:a16="http://schemas.microsoft.com/office/drawing/2014/main" id="{73500927-AD6F-4AC8-8257-020C454613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8" name="Text Box 593">
          <a:extLst>
            <a:ext uri="{FF2B5EF4-FFF2-40B4-BE49-F238E27FC236}">
              <a16:creationId xmlns:a16="http://schemas.microsoft.com/office/drawing/2014/main" id="{080724DE-1539-4407-AB04-2329F66283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" name="Text Box 594">
          <a:extLst>
            <a:ext uri="{FF2B5EF4-FFF2-40B4-BE49-F238E27FC236}">
              <a16:creationId xmlns:a16="http://schemas.microsoft.com/office/drawing/2014/main" id="{784AA812-BE9A-4B66-B6D5-A2965C74A7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" name="Text Box 595">
          <a:extLst>
            <a:ext uri="{FF2B5EF4-FFF2-40B4-BE49-F238E27FC236}">
              <a16:creationId xmlns:a16="http://schemas.microsoft.com/office/drawing/2014/main" id="{950BE436-4588-4919-94D8-8810E998FF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" name="Text Box 596">
          <a:extLst>
            <a:ext uri="{FF2B5EF4-FFF2-40B4-BE49-F238E27FC236}">
              <a16:creationId xmlns:a16="http://schemas.microsoft.com/office/drawing/2014/main" id="{8E5B557D-F81B-4732-8A57-DA32407050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" name="Text Box 597">
          <a:extLst>
            <a:ext uri="{FF2B5EF4-FFF2-40B4-BE49-F238E27FC236}">
              <a16:creationId xmlns:a16="http://schemas.microsoft.com/office/drawing/2014/main" id="{DF912DB3-747A-4538-AA01-AE1589B94C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" name="Text Box 598">
          <a:extLst>
            <a:ext uri="{FF2B5EF4-FFF2-40B4-BE49-F238E27FC236}">
              <a16:creationId xmlns:a16="http://schemas.microsoft.com/office/drawing/2014/main" id="{B86D8A50-A5AF-4F75-B42D-0C7BD412D9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" name="Text Box 599">
          <a:extLst>
            <a:ext uri="{FF2B5EF4-FFF2-40B4-BE49-F238E27FC236}">
              <a16:creationId xmlns:a16="http://schemas.microsoft.com/office/drawing/2014/main" id="{52761570-7336-400A-A694-D4DD2303D3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" name="Text Box 600">
          <a:extLst>
            <a:ext uri="{FF2B5EF4-FFF2-40B4-BE49-F238E27FC236}">
              <a16:creationId xmlns:a16="http://schemas.microsoft.com/office/drawing/2014/main" id="{913213FF-719B-4D36-81C9-458B3651DB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" name="Text Box 601">
          <a:extLst>
            <a:ext uri="{FF2B5EF4-FFF2-40B4-BE49-F238E27FC236}">
              <a16:creationId xmlns:a16="http://schemas.microsoft.com/office/drawing/2014/main" id="{DE04D917-B1AC-4C6B-A4D1-00842F1941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" name="Text Box 602">
          <a:extLst>
            <a:ext uri="{FF2B5EF4-FFF2-40B4-BE49-F238E27FC236}">
              <a16:creationId xmlns:a16="http://schemas.microsoft.com/office/drawing/2014/main" id="{B7A77F9E-F54D-4DA6-9FF6-022D2CD00A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" name="Text Box 603">
          <a:extLst>
            <a:ext uri="{FF2B5EF4-FFF2-40B4-BE49-F238E27FC236}">
              <a16:creationId xmlns:a16="http://schemas.microsoft.com/office/drawing/2014/main" id="{238B882E-6219-4F7A-8232-4237B43086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" name="Text Box 604">
          <a:extLst>
            <a:ext uri="{FF2B5EF4-FFF2-40B4-BE49-F238E27FC236}">
              <a16:creationId xmlns:a16="http://schemas.microsoft.com/office/drawing/2014/main" id="{9B0EE085-0F0E-48F1-8EA6-04124C5A50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" name="Text Box 605">
          <a:extLst>
            <a:ext uri="{FF2B5EF4-FFF2-40B4-BE49-F238E27FC236}">
              <a16:creationId xmlns:a16="http://schemas.microsoft.com/office/drawing/2014/main" id="{C6BEA67B-B8EE-4BD8-8355-E6300BAA3F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" name="Text Box 606">
          <a:extLst>
            <a:ext uri="{FF2B5EF4-FFF2-40B4-BE49-F238E27FC236}">
              <a16:creationId xmlns:a16="http://schemas.microsoft.com/office/drawing/2014/main" id="{BB855990-32A9-41B3-981E-4DA8A2DE1D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" name="Text Box 607">
          <a:extLst>
            <a:ext uri="{FF2B5EF4-FFF2-40B4-BE49-F238E27FC236}">
              <a16:creationId xmlns:a16="http://schemas.microsoft.com/office/drawing/2014/main" id="{0B5FF688-5080-4B03-BB1A-3532D2E837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" name="Text Box 608">
          <a:extLst>
            <a:ext uri="{FF2B5EF4-FFF2-40B4-BE49-F238E27FC236}">
              <a16:creationId xmlns:a16="http://schemas.microsoft.com/office/drawing/2014/main" id="{9D9B2E7A-747E-4E04-9398-86F988991B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" name="Text Box 609">
          <a:extLst>
            <a:ext uri="{FF2B5EF4-FFF2-40B4-BE49-F238E27FC236}">
              <a16:creationId xmlns:a16="http://schemas.microsoft.com/office/drawing/2014/main" id="{8AC6AC51-B9E6-43E1-B943-9CDF0C550A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" name="Text Box 610">
          <a:extLst>
            <a:ext uri="{FF2B5EF4-FFF2-40B4-BE49-F238E27FC236}">
              <a16:creationId xmlns:a16="http://schemas.microsoft.com/office/drawing/2014/main" id="{79FAA659-EFEE-4A04-849D-43BD851E90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" name="Text Box 611">
          <a:extLst>
            <a:ext uri="{FF2B5EF4-FFF2-40B4-BE49-F238E27FC236}">
              <a16:creationId xmlns:a16="http://schemas.microsoft.com/office/drawing/2014/main" id="{E6EAE08B-34E5-4D38-AC32-A6F0812B2E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" name="Text Box 612">
          <a:extLst>
            <a:ext uri="{FF2B5EF4-FFF2-40B4-BE49-F238E27FC236}">
              <a16:creationId xmlns:a16="http://schemas.microsoft.com/office/drawing/2014/main" id="{745D1296-3E83-4F75-88C9-FD637FBB83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" name="Text Box 613">
          <a:extLst>
            <a:ext uri="{FF2B5EF4-FFF2-40B4-BE49-F238E27FC236}">
              <a16:creationId xmlns:a16="http://schemas.microsoft.com/office/drawing/2014/main" id="{8F6F5132-7360-4192-BB95-8D5FB9A2F3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" name="Text Box 614">
          <a:extLst>
            <a:ext uri="{FF2B5EF4-FFF2-40B4-BE49-F238E27FC236}">
              <a16:creationId xmlns:a16="http://schemas.microsoft.com/office/drawing/2014/main" id="{6C3FAB9E-51F2-439D-B4F4-34E7B766DE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0" name="Text Box 615">
          <a:extLst>
            <a:ext uri="{FF2B5EF4-FFF2-40B4-BE49-F238E27FC236}">
              <a16:creationId xmlns:a16="http://schemas.microsoft.com/office/drawing/2014/main" id="{07BF688D-0CAA-4571-B2FC-D06F479546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1" name="Text Box 616">
          <a:extLst>
            <a:ext uri="{FF2B5EF4-FFF2-40B4-BE49-F238E27FC236}">
              <a16:creationId xmlns:a16="http://schemas.microsoft.com/office/drawing/2014/main" id="{73383116-FB2E-448C-8914-F9519EE158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2" name="Text Box 617">
          <a:extLst>
            <a:ext uri="{FF2B5EF4-FFF2-40B4-BE49-F238E27FC236}">
              <a16:creationId xmlns:a16="http://schemas.microsoft.com/office/drawing/2014/main" id="{BF5FA676-A19E-4A01-BF3E-9E147A6A9FC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" name="Text Box 516">
          <a:extLst>
            <a:ext uri="{FF2B5EF4-FFF2-40B4-BE49-F238E27FC236}">
              <a16:creationId xmlns:a16="http://schemas.microsoft.com/office/drawing/2014/main" id="{AC7647C5-8631-4F32-B2E3-F58FAEE1F2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" name="Text Box 517">
          <a:extLst>
            <a:ext uri="{FF2B5EF4-FFF2-40B4-BE49-F238E27FC236}">
              <a16:creationId xmlns:a16="http://schemas.microsoft.com/office/drawing/2014/main" id="{2F598417-B111-4B83-84EB-92B477559E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5" name="Text Box 518">
          <a:extLst>
            <a:ext uri="{FF2B5EF4-FFF2-40B4-BE49-F238E27FC236}">
              <a16:creationId xmlns:a16="http://schemas.microsoft.com/office/drawing/2014/main" id="{919F47F6-BC5C-4C57-821B-0BEA8811E1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" name="Text Box 519">
          <a:extLst>
            <a:ext uri="{FF2B5EF4-FFF2-40B4-BE49-F238E27FC236}">
              <a16:creationId xmlns:a16="http://schemas.microsoft.com/office/drawing/2014/main" id="{1248D11A-222B-4B99-96CF-3B2E7D60D6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7" name="Text Box 520">
          <a:extLst>
            <a:ext uri="{FF2B5EF4-FFF2-40B4-BE49-F238E27FC236}">
              <a16:creationId xmlns:a16="http://schemas.microsoft.com/office/drawing/2014/main" id="{948CB9E7-8DD5-44F8-BE28-4B69B2343B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8" name="Text Box 521">
          <a:extLst>
            <a:ext uri="{FF2B5EF4-FFF2-40B4-BE49-F238E27FC236}">
              <a16:creationId xmlns:a16="http://schemas.microsoft.com/office/drawing/2014/main" id="{82031C0F-AFD7-47EA-B22C-B24C0E529C7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9" name="Text Box 522">
          <a:extLst>
            <a:ext uri="{FF2B5EF4-FFF2-40B4-BE49-F238E27FC236}">
              <a16:creationId xmlns:a16="http://schemas.microsoft.com/office/drawing/2014/main" id="{A670DBF3-2BC5-46C4-916B-C990A028B8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0" name="Text Box 523">
          <a:extLst>
            <a:ext uri="{FF2B5EF4-FFF2-40B4-BE49-F238E27FC236}">
              <a16:creationId xmlns:a16="http://schemas.microsoft.com/office/drawing/2014/main" id="{A61FD8C5-C8E0-455C-80B7-B4AF6A19E8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1" name="Text Box 524">
          <a:extLst>
            <a:ext uri="{FF2B5EF4-FFF2-40B4-BE49-F238E27FC236}">
              <a16:creationId xmlns:a16="http://schemas.microsoft.com/office/drawing/2014/main" id="{B12EC353-30B6-492A-AE56-8318B8C1BF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2" name="Text Box 525">
          <a:extLst>
            <a:ext uri="{FF2B5EF4-FFF2-40B4-BE49-F238E27FC236}">
              <a16:creationId xmlns:a16="http://schemas.microsoft.com/office/drawing/2014/main" id="{C81F5CDA-F919-4DC5-AB05-B811B1D817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3" name="Text Box 526">
          <a:extLst>
            <a:ext uri="{FF2B5EF4-FFF2-40B4-BE49-F238E27FC236}">
              <a16:creationId xmlns:a16="http://schemas.microsoft.com/office/drawing/2014/main" id="{E9D4E651-4EAF-43F8-89B6-24C30A2481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4" name="Text Box 527">
          <a:extLst>
            <a:ext uri="{FF2B5EF4-FFF2-40B4-BE49-F238E27FC236}">
              <a16:creationId xmlns:a16="http://schemas.microsoft.com/office/drawing/2014/main" id="{523216B7-4DCE-4692-BB02-22A7D84336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15" name="Text Box 528">
          <a:extLst>
            <a:ext uri="{FF2B5EF4-FFF2-40B4-BE49-F238E27FC236}">
              <a16:creationId xmlns:a16="http://schemas.microsoft.com/office/drawing/2014/main" id="{87D02705-F1F3-4AE5-8240-960A505A0D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6" name="Text Box 529">
          <a:extLst>
            <a:ext uri="{FF2B5EF4-FFF2-40B4-BE49-F238E27FC236}">
              <a16:creationId xmlns:a16="http://schemas.microsoft.com/office/drawing/2014/main" id="{9368948F-967E-4925-AAB1-1AD48C764F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7" name="Text Box 530">
          <a:extLst>
            <a:ext uri="{FF2B5EF4-FFF2-40B4-BE49-F238E27FC236}">
              <a16:creationId xmlns:a16="http://schemas.microsoft.com/office/drawing/2014/main" id="{DA0B0885-A3C3-424F-910E-29A1D2693A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18" name="Text Box 531">
          <a:extLst>
            <a:ext uri="{FF2B5EF4-FFF2-40B4-BE49-F238E27FC236}">
              <a16:creationId xmlns:a16="http://schemas.microsoft.com/office/drawing/2014/main" id="{FD1B4AA7-B713-49FD-BF1B-2D120666E1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9" name="Text Box 532">
          <a:extLst>
            <a:ext uri="{FF2B5EF4-FFF2-40B4-BE49-F238E27FC236}">
              <a16:creationId xmlns:a16="http://schemas.microsoft.com/office/drawing/2014/main" id="{283AA6AF-F265-4422-BEE4-2360A29C19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0" name="Text Box 533">
          <a:extLst>
            <a:ext uri="{FF2B5EF4-FFF2-40B4-BE49-F238E27FC236}">
              <a16:creationId xmlns:a16="http://schemas.microsoft.com/office/drawing/2014/main" id="{563B2DC6-ED74-41F9-9E1C-10A0EF7D70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1" name="Text Box 534">
          <a:extLst>
            <a:ext uri="{FF2B5EF4-FFF2-40B4-BE49-F238E27FC236}">
              <a16:creationId xmlns:a16="http://schemas.microsoft.com/office/drawing/2014/main" id="{48623741-67AB-4582-BBBB-4BF03582F1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22" name="Text Box 535">
          <a:extLst>
            <a:ext uri="{FF2B5EF4-FFF2-40B4-BE49-F238E27FC236}">
              <a16:creationId xmlns:a16="http://schemas.microsoft.com/office/drawing/2014/main" id="{8F6EC2EC-32A3-48B5-B610-7454889222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3" name="Text Box 536">
          <a:extLst>
            <a:ext uri="{FF2B5EF4-FFF2-40B4-BE49-F238E27FC236}">
              <a16:creationId xmlns:a16="http://schemas.microsoft.com/office/drawing/2014/main" id="{B7AC7335-987C-42FE-B34F-5E86F239CA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4" name="Text Box 537">
          <a:extLst>
            <a:ext uri="{FF2B5EF4-FFF2-40B4-BE49-F238E27FC236}">
              <a16:creationId xmlns:a16="http://schemas.microsoft.com/office/drawing/2014/main" id="{8F7EED0C-6B0E-48DC-ADBE-7BA8E53BEA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25" name="Text Box 538">
          <a:extLst>
            <a:ext uri="{FF2B5EF4-FFF2-40B4-BE49-F238E27FC236}">
              <a16:creationId xmlns:a16="http://schemas.microsoft.com/office/drawing/2014/main" id="{43879A83-47DD-4ABD-BB7B-2898CDC0AD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26" name="Text Box 539">
          <a:extLst>
            <a:ext uri="{FF2B5EF4-FFF2-40B4-BE49-F238E27FC236}">
              <a16:creationId xmlns:a16="http://schemas.microsoft.com/office/drawing/2014/main" id="{79525B80-6661-4F6D-A559-4F9B45FD7B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7" name="Text Box 540">
          <a:extLst>
            <a:ext uri="{FF2B5EF4-FFF2-40B4-BE49-F238E27FC236}">
              <a16:creationId xmlns:a16="http://schemas.microsoft.com/office/drawing/2014/main" id="{F4BF8FEF-E485-4CF6-AFA3-5ED5185093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8" name="Text Box 541">
          <a:extLst>
            <a:ext uri="{FF2B5EF4-FFF2-40B4-BE49-F238E27FC236}">
              <a16:creationId xmlns:a16="http://schemas.microsoft.com/office/drawing/2014/main" id="{5FA0191B-4E3B-4EDF-963D-E08C419014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9" name="Text Box 542">
          <a:extLst>
            <a:ext uri="{FF2B5EF4-FFF2-40B4-BE49-F238E27FC236}">
              <a16:creationId xmlns:a16="http://schemas.microsoft.com/office/drawing/2014/main" id="{0A8F9598-F432-4E19-A51E-BB03606ADD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0" name="Text Box 543">
          <a:extLst>
            <a:ext uri="{FF2B5EF4-FFF2-40B4-BE49-F238E27FC236}">
              <a16:creationId xmlns:a16="http://schemas.microsoft.com/office/drawing/2014/main" id="{F1618C9A-7C1F-4FED-AD3A-C4F49D8A5C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" name="Text Box 544">
          <a:extLst>
            <a:ext uri="{FF2B5EF4-FFF2-40B4-BE49-F238E27FC236}">
              <a16:creationId xmlns:a16="http://schemas.microsoft.com/office/drawing/2014/main" id="{778C2CE4-58D7-4F13-953D-52BA0C7712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" name="Text Box 545">
          <a:extLst>
            <a:ext uri="{FF2B5EF4-FFF2-40B4-BE49-F238E27FC236}">
              <a16:creationId xmlns:a16="http://schemas.microsoft.com/office/drawing/2014/main" id="{FE5C4729-3C33-42E0-AF80-82402A2F96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" name="Text Box 546">
          <a:extLst>
            <a:ext uri="{FF2B5EF4-FFF2-40B4-BE49-F238E27FC236}">
              <a16:creationId xmlns:a16="http://schemas.microsoft.com/office/drawing/2014/main" id="{1EB020B9-1917-41BF-BB98-6808F8497C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" name="Text Box 547">
          <a:extLst>
            <a:ext uri="{FF2B5EF4-FFF2-40B4-BE49-F238E27FC236}">
              <a16:creationId xmlns:a16="http://schemas.microsoft.com/office/drawing/2014/main" id="{ECA6626C-9C54-4EA0-9374-0768486154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" name="Text Box 548">
          <a:extLst>
            <a:ext uri="{FF2B5EF4-FFF2-40B4-BE49-F238E27FC236}">
              <a16:creationId xmlns:a16="http://schemas.microsoft.com/office/drawing/2014/main" id="{4F88BF33-3E90-476D-AAD4-4CBD5F2822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" name="Text Box 549">
          <a:extLst>
            <a:ext uri="{FF2B5EF4-FFF2-40B4-BE49-F238E27FC236}">
              <a16:creationId xmlns:a16="http://schemas.microsoft.com/office/drawing/2014/main" id="{A5D88079-EA51-4BF3-BE5D-DECDB13D4C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" name="Text Box 550">
          <a:extLst>
            <a:ext uri="{FF2B5EF4-FFF2-40B4-BE49-F238E27FC236}">
              <a16:creationId xmlns:a16="http://schemas.microsoft.com/office/drawing/2014/main" id="{E780C87C-C0D7-4DC6-B539-0492E0F1EF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" name="Text Box 551">
          <a:extLst>
            <a:ext uri="{FF2B5EF4-FFF2-40B4-BE49-F238E27FC236}">
              <a16:creationId xmlns:a16="http://schemas.microsoft.com/office/drawing/2014/main" id="{46D869BC-F803-4009-A43E-5480E8BC19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" name="Text Box 552">
          <a:extLst>
            <a:ext uri="{FF2B5EF4-FFF2-40B4-BE49-F238E27FC236}">
              <a16:creationId xmlns:a16="http://schemas.microsoft.com/office/drawing/2014/main" id="{39670CA5-DF44-4E88-8781-E4D574308B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" name="Text Box 553">
          <a:extLst>
            <a:ext uri="{FF2B5EF4-FFF2-40B4-BE49-F238E27FC236}">
              <a16:creationId xmlns:a16="http://schemas.microsoft.com/office/drawing/2014/main" id="{D5EF37A9-7EBF-4E22-91B6-1F90F8FA1E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" name="Text Box 554">
          <a:extLst>
            <a:ext uri="{FF2B5EF4-FFF2-40B4-BE49-F238E27FC236}">
              <a16:creationId xmlns:a16="http://schemas.microsoft.com/office/drawing/2014/main" id="{96B8E723-86C4-48B9-BF1E-A425196FC5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" name="Text Box 555">
          <a:extLst>
            <a:ext uri="{FF2B5EF4-FFF2-40B4-BE49-F238E27FC236}">
              <a16:creationId xmlns:a16="http://schemas.microsoft.com/office/drawing/2014/main" id="{E290CC62-8B17-42C0-8024-7F9DBA8D49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" name="Text Box 556">
          <a:extLst>
            <a:ext uri="{FF2B5EF4-FFF2-40B4-BE49-F238E27FC236}">
              <a16:creationId xmlns:a16="http://schemas.microsoft.com/office/drawing/2014/main" id="{E10A4074-9824-4F22-914C-BC9E689198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" name="Text Box 557">
          <a:extLst>
            <a:ext uri="{FF2B5EF4-FFF2-40B4-BE49-F238E27FC236}">
              <a16:creationId xmlns:a16="http://schemas.microsoft.com/office/drawing/2014/main" id="{A430CBC1-C00F-4C8C-A975-25FD60C073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" name="Text Box 558">
          <a:extLst>
            <a:ext uri="{FF2B5EF4-FFF2-40B4-BE49-F238E27FC236}">
              <a16:creationId xmlns:a16="http://schemas.microsoft.com/office/drawing/2014/main" id="{30903598-FE91-4C27-8057-2BFB5E3771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" name="Text Box 559">
          <a:extLst>
            <a:ext uri="{FF2B5EF4-FFF2-40B4-BE49-F238E27FC236}">
              <a16:creationId xmlns:a16="http://schemas.microsoft.com/office/drawing/2014/main" id="{5E4ED9B8-28AC-4E36-8FAA-714C2E864D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" name="Text Box 560">
          <a:extLst>
            <a:ext uri="{FF2B5EF4-FFF2-40B4-BE49-F238E27FC236}">
              <a16:creationId xmlns:a16="http://schemas.microsoft.com/office/drawing/2014/main" id="{6901242F-8831-43D1-82DA-895F6A4BF4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" name="Text Box 561">
          <a:extLst>
            <a:ext uri="{FF2B5EF4-FFF2-40B4-BE49-F238E27FC236}">
              <a16:creationId xmlns:a16="http://schemas.microsoft.com/office/drawing/2014/main" id="{E2B6D79D-CEB7-4AF5-9A00-04A604E8C2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" name="Text Box 562">
          <a:extLst>
            <a:ext uri="{FF2B5EF4-FFF2-40B4-BE49-F238E27FC236}">
              <a16:creationId xmlns:a16="http://schemas.microsoft.com/office/drawing/2014/main" id="{96293F27-9CA8-4741-A81E-B76BD5BB20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" name="Text Box 563">
          <a:extLst>
            <a:ext uri="{FF2B5EF4-FFF2-40B4-BE49-F238E27FC236}">
              <a16:creationId xmlns:a16="http://schemas.microsoft.com/office/drawing/2014/main" id="{0E8288AE-10AE-402C-8A4C-4CC37DCB59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1" name="Text Box 564">
          <a:extLst>
            <a:ext uri="{FF2B5EF4-FFF2-40B4-BE49-F238E27FC236}">
              <a16:creationId xmlns:a16="http://schemas.microsoft.com/office/drawing/2014/main" id="{78C21A5E-4CD6-4F9D-A12E-9456303E9C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2" name="Text Box 565">
          <a:extLst>
            <a:ext uri="{FF2B5EF4-FFF2-40B4-BE49-F238E27FC236}">
              <a16:creationId xmlns:a16="http://schemas.microsoft.com/office/drawing/2014/main" id="{CF3CE947-0B07-42A9-8E0F-9AB6D44C2D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" name="Text Box 566">
          <a:extLst>
            <a:ext uri="{FF2B5EF4-FFF2-40B4-BE49-F238E27FC236}">
              <a16:creationId xmlns:a16="http://schemas.microsoft.com/office/drawing/2014/main" id="{D8BE8B8C-7614-4B74-A6E1-53BC9607E7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" name="Text Box 567">
          <a:extLst>
            <a:ext uri="{FF2B5EF4-FFF2-40B4-BE49-F238E27FC236}">
              <a16:creationId xmlns:a16="http://schemas.microsoft.com/office/drawing/2014/main" id="{ADF1095C-0A1B-489F-AB2B-3CFD441AE8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5" name="Text Box 568">
          <a:extLst>
            <a:ext uri="{FF2B5EF4-FFF2-40B4-BE49-F238E27FC236}">
              <a16:creationId xmlns:a16="http://schemas.microsoft.com/office/drawing/2014/main" id="{C1035257-78A9-4175-A17A-AF5EBE56E6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" name="Text Box 569">
          <a:extLst>
            <a:ext uri="{FF2B5EF4-FFF2-40B4-BE49-F238E27FC236}">
              <a16:creationId xmlns:a16="http://schemas.microsoft.com/office/drawing/2014/main" id="{BE37063F-9157-4C2E-A991-42D5CBE22A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7" name="Text Box 570">
          <a:extLst>
            <a:ext uri="{FF2B5EF4-FFF2-40B4-BE49-F238E27FC236}">
              <a16:creationId xmlns:a16="http://schemas.microsoft.com/office/drawing/2014/main" id="{A9D9A978-6E20-401E-AF7D-097F8EFEC4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8" name="Text Box 571">
          <a:extLst>
            <a:ext uri="{FF2B5EF4-FFF2-40B4-BE49-F238E27FC236}">
              <a16:creationId xmlns:a16="http://schemas.microsoft.com/office/drawing/2014/main" id="{5B151A18-6D4C-4BCF-8878-F20161E3CB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" name="Text Box 572">
          <a:extLst>
            <a:ext uri="{FF2B5EF4-FFF2-40B4-BE49-F238E27FC236}">
              <a16:creationId xmlns:a16="http://schemas.microsoft.com/office/drawing/2014/main" id="{566D4D66-415B-451B-B090-C1A2AD2F95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" name="Text Box 573">
          <a:extLst>
            <a:ext uri="{FF2B5EF4-FFF2-40B4-BE49-F238E27FC236}">
              <a16:creationId xmlns:a16="http://schemas.microsoft.com/office/drawing/2014/main" id="{78A5C08B-691B-4C6B-916C-3BC0337C54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" name="Text Box 574">
          <a:extLst>
            <a:ext uri="{FF2B5EF4-FFF2-40B4-BE49-F238E27FC236}">
              <a16:creationId xmlns:a16="http://schemas.microsoft.com/office/drawing/2014/main" id="{F9C67E45-F938-4EB2-A015-38DE9C3C71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" name="Text Box 575">
          <a:extLst>
            <a:ext uri="{FF2B5EF4-FFF2-40B4-BE49-F238E27FC236}">
              <a16:creationId xmlns:a16="http://schemas.microsoft.com/office/drawing/2014/main" id="{557BF06A-2DDC-4DC0-9F4D-43A1078E1D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" name="Text Box 576">
          <a:extLst>
            <a:ext uri="{FF2B5EF4-FFF2-40B4-BE49-F238E27FC236}">
              <a16:creationId xmlns:a16="http://schemas.microsoft.com/office/drawing/2014/main" id="{61057DDC-429B-4525-A9A6-9776B7E2EF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4" name="Text Box 577">
          <a:extLst>
            <a:ext uri="{FF2B5EF4-FFF2-40B4-BE49-F238E27FC236}">
              <a16:creationId xmlns:a16="http://schemas.microsoft.com/office/drawing/2014/main" id="{7A850F2A-C202-4E55-8468-9F04480524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" name="Text Box 578">
          <a:extLst>
            <a:ext uri="{FF2B5EF4-FFF2-40B4-BE49-F238E27FC236}">
              <a16:creationId xmlns:a16="http://schemas.microsoft.com/office/drawing/2014/main" id="{EDFA8F97-4BB2-445D-B087-C40FA99D9E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" name="Text Box 579">
          <a:extLst>
            <a:ext uri="{FF2B5EF4-FFF2-40B4-BE49-F238E27FC236}">
              <a16:creationId xmlns:a16="http://schemas.microsoft.com/office/drawing/2014/main" id="{1AFC3499-05C1-4980-9766-C0DAA15889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7" name="Text Box 580">
          <a:extLst>
            <a:ext uri="{FF2B5EF4-FFF2-40B4-BE49-F238E27FC236}">
              <a16:creationId xmlns:a16="http://schemas.microsoft.com/office/drawing/2014/main" id="{AEA77E1A-BF1B-4EA1-AD63-82C3B1699A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" name="Text Box 581">
          <a:extLst>
            <a:ext uri="{FF2B5EF4-FFF2-40B4-BE49-F238E27FC236}">
              <a16:creationId xmlns:a16="http://schemas.microsoft.com/office/drawing/2014/main" id="{3C09E76D-6698-4DDD-A1BD-8BF184C787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" name="Text Box 582">
          <a:extLst>
            <a:ext uri="{FF2B5EF4-FFF2-40B4-BE49-F238E27FC236}">
              <a16:creationId xmlns:a16="http://schemas.microsoft.com/office/drawing/2014/main" id="{2F34C765-FD1D-4E42-B173-E451FDCB9E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" name="Text Box 583">
          <a:extLst>
            <a:ext uri="{FF2B5EF4-FFF2-40B4-BE49-F238E27FC236}">
              <a16:creationId xmlns:a16="http://schemas.microsoft.com/office/drawing/2014/main" id="{48F34E83-F889-4953-B0FE-13355F6854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1" name="Text Box 584">
          <a:extLst>
            <a:ext uri="{FF2B5EF4-FFF2-40B4-BE49-F238E27FC236}">
              <a16:creationId xmlns:a16="http://schemas.microsoft.com/office/drawing/2014/main" id="{496BD664-4EBE-495A-A55C-1A0D9EFEA2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" name="Text Box 585">
          <a:extLst>
            <a:ext uri="{FF2B5EF4-FFF2-40B4-BE49-F238E27FC236}">
              <a16:creationId xmlns:a16="http://schemas.microsoft.com/office/drawing/2014/main" id="{CB27A94A-8020-4B19-9B34-91DDC9E43D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" name="Text Box 586">
          <a:extLst>
            <a:ext uri="{FF2B5EF4-FFF2-40B4-BE49-F238E27FC236}">
              <a16:creationId xmlns:a16="http://schemas.microsoft.com/office/drawing/2014/main" id="{E3216B81-477D-4EE3-B80C-A0BC9E4E3D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" name="Text Box 587">
          <a:extLst>
            <a:ext uri="{FF2B5EF4-FFF2-40B4-BE49-F238E27FC236}">
              <a16:creationId xmlns:a16="http://schemas.microsoft.com/office/drawing/2014/main" id="{AA28AB71-2FED-45D7-A139-855915E0BE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" name="Text Box 588">
          <a:extLst>
            <a:ext uri="{FF2B5EF4-FFF2-40B4-BE49-F238E27FC236}">
              <a16:creationId xmlns:a16="http://schemas.microsoft.com/office/drawing/2014/main" id="{D9617D1E-7698-4B01-98AB-F9F4A17418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" name="Text Box 589">
          <a:extLst>
            <a:ext uri="{FF2B5EF4-FFF2-40B4-BE49-F238E27FC236}">
              <a16:creationId xmlns:a16="http://schemas.microsoft.com/office/drawing/2014/main" id="{8F797833-58B9-4978-9E6D-7CF208296D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" name="Text Box 590">
          <a:extLst>
            <a:ext uri="{FF2B5EF4-FFF2-40B4-BE49-F238E27FC236}">
              <a16:creationId xmlns:a16="http://schemas.microsoft.com/office/drawing/2014/main" id="{7D61140D-2565-4623-B69A-49BBA2179D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" name="Text Box 591">
          <a:extLst>
            <a:ext uri="{FF2B5EF4-FFF2-40B4-BE49-F238E27FC236}">
              <a16:creationId xmlns:a16="http://schemas.microsoft.com/office/drawing/2014/main" id="{D082FE54-8B26-4BB8-BE3D-63C3523A7E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" name="Text Box 592">
          <a:extLst>
            <a:ext uri="{FF2B5EF4-FFF2-40B4-BE49-F238E27FC236}">
              <a16:creationId xmlns:a16="http://schemas.microsoft.com/office/drawing/2014/main" id="{6964A45F-24E7-4818-BD7D-2C483E4EDD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" name="Text Box 593">
          <a:extLst>
            <a:ext uri="{FF2B5EF4-FFF2-40B4-BE49-F238E27FC236}">
              <a16:creationId xmlns:a16="http://schemas.microsoft.com/office/drawing/2014/main" id="{DA50B9F7-8945-419E-99EB-F4C8B61296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" name="Text Box 594">
          <a:extLst>
            <a:ext uri="{FF2B5EF4-FFF2-40B4-BE49-F238E27FC236}">
              <a16:creationId xmlns:a16="http://schemas.microsoft.com/office/drawing/2014/main" id="{EF927FD2-F902-4ACD-BC0F-95A850B904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" name="Text Box 595">
          <a:extLst>
            <a:ext uri="{FF2B5EF4-FFF2-40B4-BE49-F238E27FC236}">
              <a16:creationId xmlns:a16="http://schemas.microsoft.com/office/drawing/2014/main" id="{3FF570BC-B653-47CE-B897-D945882E1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3" name="Text Box 596">
          <a:extLst>
            <a:ext uri="{FF2B5EF4-FFF2-40B4-BE49-F238E27FC236}">
              <a16:creationId xmlns:a16="http://schemas.microsoft.com/office/drawing/2014/main" id="{BD6812B3-07D7-4F3A-9104-0F8AF89FCDB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4" name="Text Box 597">
          <a:extLst>
            <a:ext uri="{FF2B5EF4-FFF2-40B4-BE49-F238E27FC236}">
              <a16:creationId xmlns:a16="http://schemas.microsoft.com/office/drawing/2014/main" id="{10C45667-A194-4E04-B0EA-D47E6394F2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5" name="Text Box 598">
          <a:extLst>
            <a:ext uri="{FF2B5EF4-FFF2-40B4-BE49-F238E27FC236}">
              <a16:creationId xmlns:a16="http://schemas.microsoft.com/office/drawing/2014/main" id="{7AF29B5E-0D1D-4806-BA57-54C55F1DA9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6" name="Text Box 599">
          <a:extLst>
            <a:ext uri="{FF2B5EF4-FFF2-40B4-BE49-F238E27FC236}">
              <a16:creationId xmlns:a16="http://schemas.microsoft.com/office/drawing/2014/main" id="{507646A7-E391-4763-A4E5-5FE080782E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7" name="Text Box 600">
          <a:extLst>
            <a:ext uri="{FF2B5EF4-FFF2-40B4-BE49-F238E27FC236}">
              <a16:creationId xmlns:a16="http://schemas.microsoft.com/office/drawing/2014/main" id="{C5CD52DD-7C63-4F50-886F-5E644A3406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8" name="Text Box 601">
          <a:extLst>
            <a:ext uri="{FF2B5EF4-FFF2-40B4-BE49-F238E27FC236}">
              <a16:creationId xmlns:a16="http://schemas.microsoft.com/office/drawing/2014/main" id="{98EE3E6B-CAA1-44A6-868A-871241D2EA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9" name="Text Box 602">
          <a:extLst>
            <a:ext uri="{FF2B5EF4-FFF2-40B4-BE49-F238E27FC236}">
              <a16:creationId xmlns:a16="http://schemas.microsoft.com/office/drawing/2014/main" id="{F257EEC4-709A-42CD-9CCD-3E00428477E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0" name="Text Box 603">
          <a:extLst>
            <a:ext uri="{FF2B5EF4-FFF2-40B4-BE49-F238E27FC236}">
              <a16:creationId xmlns:a16="http://schemas.microsoft.com/office/drawing/2014/main" id="{1776D94E-074F-4B39-B875-8438010A0E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1" name="Text Box 604">
          <a:extLst>
            <a:ext uri="{FF2B5EF4-FFF2-40B4-BE49-F238E27FC236}">
              <a16:creationId xmlns:a16="http://schemas.microsoft.com/office/drawing/2014/main" id="{5ED053B0-C2B6-419A-891E-CE871A0971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2" name="Text Box 605">
          <a:extLst>
            <a:ext uri="{FF2B5EF4-FFF2-40B4-BE49-F238E27FC236}">
              <a16:creationId xmlns:a16="http://schemas.microsoft.com/office/drawing/2014/main" id="{585A8244-1B63-454A-A3EC-0CBE477F3A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3" name="Text Box 606">
          <a:extLst>
            <a:ext uri="{FF2B5EF4-FFF2-40B4-BE49-F238E27FC236}">
              <a16:creationId xmlns:a16="http://schemas.microsoft.com/office/drawing/2014/main" id="{8E93C7F7-4257-4507-9D37-0111119166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4" name="Text Box 607">
          <a:extLst>
            <a:ext uri="{FF2B5EF4-FFF2-40B4-BE49-F238E27FC236}">
              <a16:creationId xmlns:a16="http://schemas.microsoft.com/office/drawing/2014/main" id="{651737E4-9AEB-464B-B1F0-DA4BF852CE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5" name="Text Box 608">
          <a:extLst>
            <a:ext uri="{FF2B5EF4-FFF2-40B4-BE49-F238E27FC236}">
              <a16:creationId xmlns:a16="http://schemas.microsoft.com/office/drawing/2014/main" id="{C47A0AEB-261D-4738-95B9-18B2DFBE68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6" name="Text Box 609">
          <a:extLst>
            <a:ext uri="{FF2B5EF4-FFF2-40B4-BE49-F238E27FC236}">
              <a16:creationId xmlns:a16="http://schemas.microsoft.com/office/drawing/2014/main" id="{5C02AC09-052F-4066-B09F-A824D76A9E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7" name="Text Box 610">
          <a:extLst>
            <a:ext uri="{FF2B5EF4-FFF2-40B4-BE49-F238E27FC236}">
              <a16:creationId xmlns:a16="http://schemas.microsoft.com/office/drawing/2014/main" id="{098F3772-E714-47C2-9643-F4B3383853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8" name="Text Box 611">
          <a:extLst>
            <a:ext uri="{FF2B5EF4-FFF2-40B4-BE49-F238E27FC236}">
              <a16:creationId xmlns:a16="http://schemas.microsoft.com/office/drawing/2014/main" id="{1B8049DA-231E-441D-BB52-6F2C2CB488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9" name="Text Box 612">
          <a:extLst>
            <a:ext uri="{FF2B5EF4-FFF2-40B4-BE49-F238E27FC236}">
              <a16:creationId xmlns:a16="http://schemas.microsoft.com/office/drawing/2014/main" id="{AC236397-4E4A-4A1C-B755-A8B6E4BC1E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0" name="Text Box 613">
          <a:extLst>
            <a:ext uri="{FF2B5EF4-FFF2-40B4-BE49-F238E27FC236}">
              <a16:creationId xmlns:a16="http://schemas.microsoft.com/office/drawing/2014/main" id="{72CA343A-F04E-4BA0-B084-3AAB72592D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1" name="Text Box 614">
          <a:extLst>
            <a:ext uri="{FF2B5EF4-FFF2-40B4-BE49-F238E27FC236}">
              <a16:creationId xmlns:a16="http://schemas.microsoft.com/office/drawing/2014/main" id="{61FEC457-31E6-4240-A6A3-A67008AFAE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2" name="Text Box 615">
          <a:extLst>
            <a:ext uri="{FF2B5EF4-FFF2-40B4-BE49-F238E27FC236}">
              <a16:creationId xmlns:a16="http://schemas.microsoft.com/office/drawing/2014/main" id="{A137FE8E-2B96-41DE-91E9-6200E2008C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3" name="Text Box 616">
          <a:extLst>
            <a:ext uri="{FF2B5EF4-FFF2-40B4-BE49-F238E27FC236}">
              <a16:creationId xmlns:a16="http://schemas.microsoft.com/office/drawing/2014/main" id="{7CF4BBDF-FD28-4AA9-BFB0-980F624EE8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4" name="Text Box 617">
          <a:extLst>
            <a:ext uri="{FF2B5EF4-FFF2-40B4-BE49-F238E27FC236}">
              <a16:creationId xmlns:a16="http://schemas.microsoft.com/office/drawing/2014/main" id="{82A69640-889E-4006-86C6-896A6174CC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5" name="Text Box 485">
          <a:extLst>
            <a:ext uri="{FF2B5EF4-FFF2-40B4-BE49-F238E27FC236}">
              <a16:creationId xmlns:a16="http://schemas.microsoft.com/office/drawing/2014/main" id="{0F138F46-0E99-4DD1-8C77-E6D10D32142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6" name="Text Box 486">
          <a:extLst>
            <a:ext uri="{FF2B5EF4-FFF2-40B4-BE49-F238E27FC236}">
              <a16:creationId xmlns:a16="http://schemas.microsoft.com/office/drawing/2014/main" id="{9ECF00A9-EB12-4217-BF43-8D6DB6A921D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7" name="Text Box 487">
          <a:extLst>
            <a:ext uri="{FF2B5EF4-FFF2-40B4-BE49-F238E27FC236}">
              <a16:creationId xmlns:a16="http://schemas.microsoft.com/office/drawing/2014/main" id="{286149AE-4AA3-4DC1-971D-721BF1BE17FB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8" name="Text Box 488">
          <a:extLst>
            <a:ext uri="{FF2B5EF4-FFF2-40B4-BE49-F238E27FC236}">
              <a16:creationId xmlns:a16="http://schemas.microsoft.com/office/drawing/2014/main" id="{831CCB1B-DF33-4F36-B7E5-9594AEEF13A7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09" name="Text Box 415">
          <a:extLst>
            <a:ext uri="{FF2B5EF4-FFF2-40B4-BE49-F238E27FC236}">
              <a16:creationId xmlns:a16="http://schemas.microsoft.com/office/drawing/2014/main" id="{AFDAD17B-F672-4F8F-84AA-7253300D625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0" name="Text Box 416">
          <a:extLst>
            <a:ext uri="{FF2B5EF4-FFF2-40B4-BE49-F238E27FC236}">
              <a16:creationId xmlns:a16="http://schemas.microsoft.com/office/drawing/2014/main" id="{7CEE5446-2AA4-45E2-9CB5-D346AFD0B0F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1" name="Text Box 417">
          <a:extLst>
            <a:ext uri="{FF2B5EF4-FFF2-40B4-BE49-F238E27FC236}">
              <a16:creationId xmlns:a16="http://schemas.microsoft.com/office/drawing/2014/main" id="{DDAAEC85-CBB9-4EC4-B6BD-CD784F2BD27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2" name="Text Box 418">
          <a:extLst>
            <a:ext uri="{FF2B5EF4-FFF2-40B4-BE49-F238E27FC236}">
              <a16:creationId xmlns:a16="http://schemas.microsoft.com/office/drawing/2014/main" id="{B5995E16-7EEE-4589-B6E3-C5B740C505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3" name="Text Box 419">
          <a:extLst>
            <a:ext uri="{FF2B5EF4-FFF2-40B4-BE49-F238E27FC236}">
              <a16:creationId xmlns:a16="http://schemas.microsoft.com/office/drawing/2014/main" id="{F82BDBC1-5A37-44A4-9238-28CAE86AD0F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4" name="Text Box 420">
          <a:extLst>
            <a:ext uri="{FF2B5EF4-FFF2-40B4-BE49-F238E27FC236}">
              <a16:creationId xmlns:a16="http://schemas.microsoft.com/office/drawing/2014/main" id="{222A90FA-284F-461D-802C-3418ED87803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5" name="Text Box 421">
          <a:extLst>
            <a:ext uri="{FF2B5EF4-FFF2-40B4-BE49-F238E27FC236}">
              <a16:creationId xmlns:a16="http://schemas.microsoft.com/office/drawing/2014/main" id="{EBADF50E-3B56-432C-93A9-7790D6C5EDD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6" name="Text Box 422">
          <a:extLst>
            <a:ext uri="{FF2B5EF4-FFF2-40B4-BE49-F238E27FC236}">
              <a16:creationId xmlns:a16="http://schemas.microsoft.com/office/drawing/2014/main" id="{C0F38529-6A99-4832-B841-3A74E501622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7" name="Text Box 423">
          <a:extLst>
            <a:ext uri="{FF2B5EF4-FFF2-40B4-BE49-F238E27FC236}">
              <a16:creationId xmlns:a16="http://schemas.microsoft.com/office/drawing/2014/main" id="{0B6E5B6B-2D7F-4DD3-B966-36FCB1C7D0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8" name="Text Box 424">
          <a:extLst>
            <a:ext uri="{FF2B5EF4-FFF2-40B4-BE49-F238E27FC236}">
              <a16:creationId xmlns:a16="http://schemas.microsoft.com/office/drawing/2014/main" id="{EB538D0C-AD43-40AB-B473-40844A31ECC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9" name="Text Box 425">
          <a:extLst>
            <a:ext uri="{FF2B5EF4-FFF2-40B4-BE49-F238E27FC236}">
              <a16:creationId xmlns:a16="http://schemas.microsoft.com/office/drawing/2014/main" id="{3924A6F8-07E9-4086-9E29-5EBF5B97AF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0" name="Text Box 426">
          <a:extLst>
            <a:ext uri="{FF2B5EF4-FFF2-40B4-BE49-F238E27FC236}">
              <a16:creationId xmlns:a16="http://schemas.microsoft.com/office/drawing/2014/main" id="{D909AC6A-1443-44D5-8F42-89DFB2BF9AB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1" name="Text Box 427">
          <a:extLst>
            <a:ext uri="{FF2B5EF4-FFF2-40B4-BE49-F238E27FC236}">
              <a16:creationId xmlns:a16="http://schemas.microsoft.com/office/drawing/2014/main" id="{D85B96FB-4E5C-4BA4-BE00-2853205118A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2" name="Text Box 428">
          <a:extLst>
            <a:ext uri="{FF2B5EF4-FFF2-40B4-BE49-F238E27FC236}">
              <a16:creationId xmlns:a16="http://schemas.microsoft.com/office/drawing/2014/main" id="{3C73163F-55A0-4D35-8965-FCAEDE3483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3" name="Text Box 429">
          <a:extLst>
            <a:ext uri="{FF2B5EF4-FFF2-40B4-BE49-F238E27FC236}">
              <a16:creationId xmlns:a16="http://schemas.microsoft.com/office/drawing/2014/main" id="{34B8E7D7-437B-4175-86D6-490906E692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4" name="Text Box 430">
          <a:extLst>
            <a:ext uri="{FF2B5EF4-FFF2-40B4-BE49-F238E27FC236}">
              <a16:creationId xmlns:a16="http://schemas.microsoft.com/office/drawing/2014/main" id="{4776F0AC-28B5-48FA-9850-34066C9D9D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5" name="Text Box 431">
          <a:extLst>
            <a:ext uri="{FF2B5EF4-FFF2-40B4-BE49-F238E27FC236}">
              <a16:creationId xmlns:a16="http://schemas.microsoft.com/office/drawing/2014/main" id="{D3BFA46A-EE69-4D1F-ABB1-89DBF40D359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6" name="Text Box 432">
          <a:extLst>
            <a:ext uri="{FF2B5EF4-FFF2-40B4-BE49-F238E27FC236}">
              <a16:creationId xmlns:a16="http://schemas.microsoft.com/office/drawing/2014/main" id="{749B588D-E5D8-46A3-A74B-9CD96B1CE34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7" name="Text Box 433">
          <a:extLst>
            <a:ext uri="{FF2B5EF4-FFF2-40B4-BE49-F238E27FC236}">
              <a16:creationId xmlns:a16="http://schemas.microsoft.com/office/drawing/2014/main" id="{470C6415-28E9-4169-8CDD-ADAE6855AF2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8" name="Text Box 434">
          <a:extLst>
            <a:ext uri="{FF2B5EF4-FFF2-40B4-BE49-F238E27FC236}">
              <a16:creationId xmlns:a16="http://schemas.microsoft.com/office/drawing/2014/main" id="{8851A036-9E36-485D-813D-A7312196ECF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9" name="Text Box 435">
          <a:extLst>
            <a:ext uri="{FF2B5EF4-FFF2-40B4-BE49-F238E27FC236}">
              <a16:creationId xmlns:a16="http://schemas.microsoft.com/office/drawing/2014/main" id="{B7423EE4-D0E4-495E-AB19-291299D0920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30" name="Text Box 436">
          <a:extLst>
            <a:ext uri="{FF2B5EF4-FFF2-40B4-BE49-F238E27FC236}">
              <a16:creationId xmlns:a16="http://schemas.microsoft.com/office/drawing/2014/main" id="{FE81A042-0496-450C-927F-C1A2AF0D28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31" name="Text Box 437">
          <a:extLst>
            <a:ext uri="{FF2B5EF4-FFF2-40B4-BE49-F238E27FC236}">
              <a16:creationId xmlns:a16="http://schemas.microsoft.com/office/drawing/2014/main" id="{934F6C7F-C734-4C71-ABDA-4EE6E573527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32" name="Text Box 438">
          <a:extLst>
            <a:ext uri="{FF2B5EF4-FFF2-40B4-BE49-F238E27FC236}">
              <a16:creationId xmlns:a16="http://schemas.microsoft.com/office/drawing/2014/main" id="{BBD2EE08-A8D6-4860-8D92-95F2B5782B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3" name="Text Box 485">
          <a:extLst>
            <a:ext uri="{FF2B5EF4-FFF2-40B4-BE49-F238E27FC236}">
              <a16:creationId xmlns:a16="http://schemas.microsoft.com/office/drawing/2014/main" id="{C72BA52D-891D-4863-9DDE-6C2B430298E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4" name="Text Box 486">
          <a:extLst>
            <a:ext uri="{FF2B5EF4-FFF2-40B4-BE49-F238E27FC236}">
              <a16:creationId xmlns:a16="http://schemas.microsoft.com/office/drawing/2014/main" id="{DC728A0A-BA34-45C5-BB00-9616EC6B711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5" name="Text Box 487">
          <a:extLst>
            <a:ext uri="{FF2B5EF4-FFF2-40B4-BE49-F238E27FC236}">
              <a16:creationId xmlns:a16="http://schemas.microsoft.com/office/drawing/2014/main" id="{518893D0-0BD3-4885-A65F-0E8CA3A9CB8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6" name="Text Box 488">
          <a:extLst>
            <a:ext uri="{FF2B5EF4-FFF2-40B4-BE49-F238E27FC236}">
              <a16:creationId xmlns:a16="http://schemas.microsoft.com/office/drawing/2014/main" id="{957B3758-619F-461F-B984-AC2A63D311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7" name="Text Box 427">
          <a:extLst>
            <a:ext uri="{FF2B5EF4-FFF2-40B4-BE49-F238E27FC236}">
              <a16:creationId xmlns:a16="http://schemas.microsoft.com/office/drawing/2014/main" id="{1AC05AAA-6C93-4C94-B08E-C264D542AD0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8" name="Text Box 428">
          <a:extLst>
            <a:ext uri="{FF2B5EF4-FFF2-40B4-BE49-F238E27FC236}">
              <a16:creationId xmlns:a16="http://schemas.microsoft.com/office/drawing/2014/main" id="{516A0131-2537-466C-BD2F-FFE7FBCAB6E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9" name="Text Box 429">
          <a:extLst>
            <a:ext uri="{FF2B5EF4-FFF2-40B4-BE49-F238E27FC236}">
              <a16:creationId xmlns:a16="http://schemas.microsoft.com/office/drawing/2014/main" id="{2F8DFA48-42E2-43F2-85E4-7C613960140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0" name="Text Box 430">
          <a:extLst>
            <a:ext uri="{FF2B5EF4-FFF2-40B4-BE49-F238E27FC236}">
              <a16:creationId xmlns:a16="http://schemas.microsoft.com/office/drawing/2014/main" id="{C9F8B3DB-8F77-4BC1-8AB2-7A774685E4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1" name="Text Box 431">
          <a:extLst>
            <a:ext uri="{FF2B5EF4-FFF2-40B4-BE49-F238E27FC236}">
              <a16:creationId xmlns:a16="http://schemas.microsoft.com/office/drawing/2014/main" id="{E4048149-21A0-4728-BDF5-6CB193380A6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2" name="Text Box 432">
          <a:extLst>
            <a:ext uri="{FF2B5EF4-FFF2-40B4-BE49-F238E27FC236}">
              <a16:creationId xmlns:a16="http://schemas.microsoft.com/office/drawing/2014/main" id="{5E395325-0ADB-4CFC-BEB3-7968500827A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3" name="Text Box 433">
          <a:extLst>
            <a:ext uri="{FF2B5EF4-FFF2-40B4-BE49-F238E27FC236}">
              <a16:creationId xmlns:a16="http://schemas.microsoft.com/office/drawing/2014/main" id="{5F68CF29-6D0A-4850-9C37-FF39FE7980E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4" name="Text Box 434">
          <a:extLst>
            <a:ext uri="{FF2B5EF4-FFF2-40B4-BE49-F238E27FC236}">
              <a16:creationId xmlns:a16="http://schemas.microsoft.com/office/drawing/2014/main" id="{5083B39F-C37A-4244-A0A7-2F1FDA9BFB9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5" name="Text Box 435">
          <a:extLst>
            <a:ext uri="{FF2B5EF4-FFF2-40B4-BE49-F238E27FC236}">
              <a16:creationId xmlns:a16="http://schemas.microsoft.com/office/drawing/2014/main" id="{AD9408FE-0BFE-4146-91C2-80EB7810E84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6" name="Text Box 436">
          <a:extLst>
            <a:ext uri="{FF2B5EF4-FFF2-40B4-BE49-F238E27FC236}">
              <a16:creationId xmlns:a16="http://schemas.microsoft.com/office/drawing/2014/main" id="{D91D918A-88CE-4C84-8D78-EAB1A9B8C63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7" name="Text Box 437">
          <a:extLst>
            <a:ext uri="{FF2B5EF4-FFF2-40B4-BE49-F238E27FC236}">
              <a16:creationId xmlns:a16="http://schemas.microsoft.com/office/drawing/2014/main" id="{7367C76C-556D-4E7A-92CA-0FA3B4ED7D3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8" name="Text Box 438">
          <a:extLst>
            <a:ext uri="{FF2B5EF4-FFF2-40B4-BE49-F238E27FC236}">
              <a16:creationId xmlns:a16="http://schemas.microsoft.com/office/drawing/2014/main" id="{2AAEE29A-A88B-4936-BAE3-F8345AF58B9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49" name="Text Box 427">
          <a:extLst>
            <a:ext uri="{FF2B5EF4-FFF2-40B4-BE49-F238E27FC236}">
              <a16:creationId xmlns:a16="http://schemas.microsoft.com/office/drawing/2014/main" id="{DE775898-2048-4070-A605-180C95B296B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0" name="Text Box 428">
          <a:extLst>
            <a:ext uri="{FF2B5EF4-FFF2-40B4-BE49-F238E27FC236}">
              <a16:creationId xmlns:a16="http://schemas.microsoft.com/office/drawing/2014/main" id="{C897D3B4-1A08-49F9-8E95-E792076C6B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1" name="Text Box 429">
          <a:extLst>
            <a:ext uri="{FF2B5EF4-FFF2-40B4-BE49-F238E27FC236}">
              <a16:creationId xmlns:a16="http://schemas.microsoft.com/office/drawing/2014/main" id="{746C76DA-7A86-4AA3-9381-8F4241D05C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2" name="Text Box 430">
          <a:extLst>
            <a:ext uri="{FF2B5EF4-FFF2-40B4-BE49-F238E27FC236}">
              <a16:creationId xmlns:a16="http://schemas.microsoft.com/office/drawing/2014/main" id="{6599DA2A-0175-44CA-BBB5-5317A7F644A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3" name="Text Box 431">
          <a:extLst>
            <a:ext uri="{FF2B5EF4-FFF2-40B4-BE49-F238E27FC236}">
              <a16:creationId xmlns:a16="http://schemas.microsoft.com/office/drawing/2014/main" id="{8BB3879B-ED9D-4543-9A05-8AE77B129D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4" name="Text Box 432">
          <a:extLst>
            <a:ext uri="{FF2B5EF4-FFF2-40B4-BE49-F238E27FC236}">
              <a16:creationId xmlns:a16="http://schemas.microsoft.com/office/drawing/2014/main" id="{93AE405B-F0D7-4A62-B22B-37CA920124F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5" name="Text Box 433">
          <a:extLst>
            <a:ext uri="{FF2B5EF4-FFF2-40B4-BE49-F238E27FC236}">
              <a16:creationId xmlns:a16="http://schemas.microsoft.com/office/drawing/2014/main" id="{88A31EE2-19B3-415A-B339-6EB99DD720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6" name="Text Box 434">
          <a:extLst>
            <a:ext uri="{FF2B5EF4-FFF2-40B4-BE49-F238E27FC236}">
              <a16:creationId xmlns:a16="http://schemas.microsoft.com/office/drawing/2014/main" id="{802A3945-4862-4EFC-8EF8-38D42D809D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7" name="Text Box 435">
          <a:extLst>
            <a:ext uri="{FF2B5EF4-FFF2-40B4-BE49-F238E27FC236}">
              <a16:creationId xmlns:a16="http://schemas.microsoft.com/office/drawing/2014/main" id="{F1C7B99B-57E9-44B9-B0C2-6921D7C711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8" name="Text Box 436">
          <a:extLst>
            <a:ext uri="{FF2B5EF4-FFF2-40B4-BE49-F238E27FC236}">
              <a16:creationId xmlns:a16="http://schemas.microsoft.com/office/drawing/2014/main" id="{FC9CFE07-58E4-457A-AABA-CE9C02B504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9" name="Text Box 437">
          <a:extLst>
            <a:ext uri="{FF2B5EF4-FFF2-40B4-BE49-F238E27FC236}">
              <a16:creationId xmlns:a16="http://schemas.microsoft.com/office/drawing/2014/main" id="{3609EDEF-77A7-4143-878F-C53EE98A61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60" name="Text Box 438">
          <a:extLst>
            <a:ext uri="{FF2B5EF4-FFF2-40B4-BE49-F238E27FC236}">
              <a16:creationId xmlns:a16="http://schemas.microsoft.com/office/drawing/2014/main" id="{95F7EED5-897D-4199-8234-A35A6734A6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1" name="Text Box 516">
          <a:extLst>
            <a:ext uri="{FF2B5EF4-FFF2-40B4-BE49-F238E27FC236}">
              <a16:creationId xmlns:a16="http://schemas.microsoft.com/office/drawing/2014/main" id="{4608F03A-2F48-4900-BE42-F88A05D92A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2" name="Text Box 517">
          <a:extLst>
            <a:ext uri="{FF2B5EF4-FFF2-40B4-BE49-F238E27FC236}">
              <a16:creationId xmlns:a16="http://schemas.microsoft.com/office/drawing/2014/main" id="{49E07506-AF21-4727-8078-4D79686A03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63" name="Text Box 518">
          <a:extLst>
            <a:ext uri="{FF2B5EF4-FFF2-40B4-BE49-F238E27FC236}">
              <a16:creationId xmlns:a16="http://schemas.microsoft.com/office/drawing/2014/main" id="{65758F61-11DC-4CFE-8C43-AC31D40B43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4" name="Text Box 519">
          <a:extLst>
            <a:ext uri="{FF2B5EF4-FFF2-40B4-BE49-F238E27FC236}">
              <a16:creationId xmlns:a16="http://schemas.microsoft.com/office/drawing/2014/main" id="{8474BD2F-2E87-4CD2-8701-D8BD40DD19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65" name="Text Box 520">
          <a:extLst>
            <a:ext uri="{FF2B5EF4-FFF2-40B4-BE49-F238E27FC236}">
              <a16:creationId xmlns:a16="http://schemas.microsoft.com/office/drawing/2014/main" id="{64DFE7DE-BCAE-4C07-9D2C-0A08BD5418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66" name="Text Box 521">
          <a:extLst>
            <a:ext uri="{FF2B5EF4-FFF2-40B4-BE49-F238E27FC236}">
              <a16:creationId xmlns:a16="http://schemas.microsoft.com/office/drawing/2014/main" id="{18C27255-6756-4239-B07E-99BDD9D89C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67" name="Text Box 522">
          <a:extLst>
            <a:ext uri="{FF2B5EF4-FFF2-40B4-BE49-F238E27FC236}">
              <a16:creationId xmlns:a16="http://schemas.microsoft.com/office/drawing/2014/main" id="{E7E9A972-653E-487E-9738-3F634CDC2C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8" name="Text Box 523">
          <a:extLst>
            <a:ext uri="{FF2B5EF4-FFF2-40B4-BE49-F238E27FC236}">
              <a16:creationId xmlns:a16="http://schemas.microsoft.com/office/drawing/2014/main" id="{86DE88E2-591F-47D7-B7BB-89771F10D1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9" name="Text Box 524">
          <a:extLst>
            <a:ext uri="{FF2B5EF4-FFF2-40B4-BE49-F238E27FC236}">
              <a16:creationId xmlns:a16="http://schemas.microsoft.com/office/drawing/2014/main" id="{F8F47DFB-8350-41E7-831A-31C52D32CB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0" name="Text Box 525">
          <a:extLst>
            <a:ext uri="{FF2B5EF4-FFF2-40B4-BE49-F238E27FC236}">
              <a16:creationId xmlns:a16="http://schemas.microsoft.com/office/drawing/2014/main" id="{289C1EC2-12DA-4610-8C42-F155871AE3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1" name="Text Box 526">
          <a:extLst>
            <a:ext uri="{FF2B5EF4-FFF2-40B4-BE49-F238E27FC236}">
              <a16:creationId xmlns:a16="http://schemas.microsoft.com/office/drawing/2014/main" id="{0795160C-35EA-4F2A-97C7-08BA631272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2" name="Text Box 527">
          <a:extLst>
            <a:ext uri="{FF2B5EF4-FFF2-40B4-BE49-F238E27FC236}">
              <a16:creationId xmlns:a16="http://schemas.microsoft.com/office/drawing/2014/main" id="{B2F7BB08-BF8F-4AB7-97EA-091A61BCE7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73" name="Text Box 528">
          <a:extLst>
            <a:ext uri="{FF2B5EF4-FFF2-40B4-BE49-F238E27FC236}">
              <a16:creationId xmlns:a16="http://schemas.microsoft.com/office/drawing/2014/main" id="{9DC6FA9C-4F8E-4799-B480-C5A62DF78C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4" name="Text Box 529">
          <a:extLst>
            <a:ext uri="{FF2B5EF4-FFF2-40B4-BE49-F238E27FC236}">
              <a16:creationId xmlns:a16="http://schemas.microsoft.com/office/drawing/2014/main" id="{852CB2DB-5634-4B28-BEA7-150A823ABA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5" name="Text Box 530">
          <a:extLst>
            <a:ext uri="{FF2B5EF4-FFF2-40B4-BE49-F238E27FC236}">
              <a16:creationId xmlns:a16="http://schemas.microsoft.com/office/drawing/2014/main" id="{DA08095F-7BEE-4698-BF68-2FC68CE43D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76" name="Text Box 531">
          <a:extLst>
            <a:ext uri="{FF2B5EF4-FFF2-40B4-BE49-F238E27FC236}">
              <a16:creationId xmlns:a16="http://schemas.microsoft.com/office/drawing/2014/main" id="{54C4CAC7-C847-40ED-B717-7D3239E070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7" name="Text Box 532">
          <a:extLst>
            <a:ext uri="{FF2B5EF4-FFF2-40B4-BE49-F238E27FC236}">
              <a16:creationId xmlns:a16="http://schemas.microsoft.com/office/drawing/2014/main" id="{1BBF8F64-AE54-41BA-857F-27B3C31E23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8" name="Text Box 533">
          <a:extLst>
            <a:ext uri="{FF2B5EF4-FFF2-40B4-BE49-F238E27FC236}">
              <a16:creationId xmlns:a16="http://schemas.microsoft.com/office/drawing/2014/main" id="{24B30E16-A006-4124-8D94-89048DED80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9" name="Text Box 534">
          <a:extLst>
            <a:ext uri="{FF2B5EF4-FFF2-40B4-BE49-F238E27FC236}">
              <a16:creationId xmlns:a16="http://schemas.microsoft.com/office/drawing/2014/main" id="{0E7E8564-6C9B-4EF2-BEC1-DE060AC8D7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0" name="Text Box 535">
          <a:extLst>
            <a:ext uri="{FF2B5EF4-FFF2-40B4-BE49-F238E27FC236}">
              <a16:creationId xmlns:a16="http://schemas.microsoft.com/office/drawing/2014/main" id="{32C58FD7-82DE-446E-B8DB-29FE5A351B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1" name="Text Box 536">
          <a:extLst>
            <a:ext uri="{FF2B5EF4-FFF2-40B4-BE49-F238E27FC236}">
              <a16:creationId xmlns:a16="http://schemas.microsoft.com/office/drawing/2014/main" id="{50939647-133C-4510-AF98-E4E127C518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2" name="Text Box 537">
          <a:extLst>
            <a:ext uri="{FF2B5EF4-FFF2-40B4-BE49-F238E27FC236}">
              <a16:creationId xmlns:a16="http://schemas.microsoft.com/office/drawing/2014/main" id="{807638E6-5F32-4042-AD1C-F698C6D51B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3" name="Text Box 538">
          <a:extLst>
            <a:ext uri="{FF2B5EF4-FFF2-40B4-BE49-F238E27FC236}">
              <a16:creationId xmlns:a16="http://schemas.microsoft.com/office/drawing/2014/main" id="{33A8040B-07FC-42C8-B8FA-760C1C8A76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4" name="Text Box 539">
          <a:extLst>
            <a:ext uri="{FF2B5EF4-FFF2-40B4-BE49-F238E27FC236}">
              <a16:creationId xmlns:a16="http://schemas.microsoft.com/office/drawing/2014/main" id="{9EBC92A4-3E9A-46EE-A124-5E2BF580D7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5" name="Text Box 540">
          <a:extLst>
            <a:ext uri="{FF2B5EF4-FFF2-40B4-BE49-F238E27FC236}">
              <a16:creationId xmlns:a16="http://schemas.microsoft.com/office/drawing/2014/main" id="{57943684-C2A1-45EF-8831-BF932C6C20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6" name="Text Box 541">
          <a:extLst>
            <a:ext uri="{FF2B5EF4-FFF2-40B4-BE49-F238E27FC236}">
              <a16:creationId xmlns:a16="http://schemas.microsoft.com/office/drawing/2014/main" id="{A2F260AF-611F-4C3B-AC1D-CEBA66B1D3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7" name="Text Box 542">
          <a:extLst>
            <a:ext uri="{FF2B5EF4-FFF2-40B4-BE49-F238E27FC236}">
              <a16:creationId xmlns:a16="http://schemas.microsoft.com/office/drawing/2014/main" id="{1CA7246F-F5F2-4C87-AB14-E10C57D60D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8" name="Text Box 543">
          <a:extLst>
            <a:ext uri="{FF2B5EF4-FFF2-40B4-BE49-F238E27FC236}">
              <a16:creationId xmlns:a16="http://schemas.microsoft.com/office/drawing/2014/main" id="{4EB4BBA3-0713-4682-82A3-ED33F8152D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9" name="Text Box 544">
          <a:extLst>
            <a:ext uri="{FF2B5EF4-FFF2-40B4-BE49-F238E27FC236}">
              <a16:creationId xmlns:a16="http://schemas.microsoft.com/office/drawing/2014/main" id="{FE613984-8A35-4BE2-B0F2-47C2A4972A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0" name="Text Box 545">
          <a:extLst>
            <a:ext uri="{FF2B5EF4-FFF2-40B4-BE49-F238E27FC236}">
              <a16:creationId xmlns:a16="http://schemas.microsoft.com/office/drawing/2014/main" id="{83671A6B-62B7-4A8F-98E4-70BFA13A13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1" name="Text Box 546">
          <a:extLst>
            <a:ext uri="{FF2B5EF4-FFF2-40B4-BE49-F238E27FC236}">
              <a16:creationId xmlns:a16="http://schemas.microsoft.com/office/drawing/2014/main" id="{8944C655-D1B6-4177-BB90-B310F548F0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2" name="Text Box 547">
          <a:extLst>
            <a:ext uri="{FF2B5EF4-FFF2-40B4-BE49-F238E27FC236}">
              <a16:creationId xmlns:a16="http://schemas.microsoft.com/office/drawing/2014/main" id="{1CD7F3ED-B263-43B6-B3C2-C78EB1B2CC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3" name="Text Box 548">
          <a:extLst>
            <a:ext uri="{FF2B5EF4-FFF2-40B4-BE49-F238E27FC236}">
              <a16:creationId xmlns:a16="http://schemas.microsoft.com/office/drawing/2014/main" id="{18ACB6E8-7EB0-4491-A930-B095E26091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4" name="Text Box 549">
          <a:extLst>
            <a:ext uri="{FF2B5EF4-FFF2-40B4-BE49-F238E27FC236}">
              <a16:creationId xmlns:a16="http://schemas.microsoft.com/office/drawing/2014/main" id="{4D3AD7F1-EE5F-4A57-A1AF-A57944474F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5" name="Text Box 550">
          <a:extLst>
            <a:ext uri="{FF2B5EF4-FFF2-40B4-BE49-F238E27FC236}">
              <a16:creationId xmlns:a16="http://schemas.microsoft.com/office/drawing/2014/main" id="{EF3A254A-6565-4366-859A-1658EBD49F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6" name="Text Box 551">
          <a:extLst>
            <a:ext uri="{FF2B5EF4-FFF2-40B4-BE49-F238E27FC236}">
              <a16:creationId xmlns:a16="http://schemas.microsoft.com/office/drawing/2014/main" id="{0E994A02-2406-4C43-8F2C-2F7772DF80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7" name="Text Box 552">
          <a:extLst>
            <a:ext uri="{FF2B5EF4-FFF2-40B4-BE49-F238E27FC236}">
              <a16:creationId xmlns:a16="http://schemas.microsoft.com/office/drawing/2014/main" id="{555785B9-958E-478B-9B5C-485EC4C8D0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8" name="Text Box 553">
          <a:extLst>
            <a:ext uri="{FF2B5EF4-FFF2-40B4-BE49-F238E27FC236}">
              <a16:creationId xmlns:a16="http://schemas.microsoft.com/office/drawing/2014/main" id="{563A1732-10A8-4373-A2C5-614B69BD3A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9" name="Text Box 554">
          <a:extLst>
            <a:ext uri="{FF2B5EF4-FFF2-40B4-BE49-F238E27FC236}">
              <a16:creationId xmlns:a16="http://schemas.microsoft.com/office/drawing/2014/main" id="{EEA46FFF-72A3-44DA-BC0E-36E029BA92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0" name="Text Box 555">
          <a:extLst>
            <a:ext uri="{FF2B5EF4-FFF2-40B4-BE49-F238E27FC236}">
              <a16:creationId xmlns:a16="http://schemas.microsoft.com/office/drawing/2014/main" id="{E48A0E22-C025-4E0F-AB6B-1C32E761C1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1" name="Text Box 556">
          <a:extLst>
            <a:ext uri="{FF2B5EF4-FFF2-40B4-BE49-F238E27FC236}">
              <a16:creationId xmlns:a16="http://schemas.microsoft.com/office/drawing/2014/main" id="{A147E3AB-A1C0-4CB4-A9B9-0E4F2C26C7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2" name="Text Box 557">
          <a:extLst>
            <a:ext uri="{FF2B5EF4-FFF2-40B4-BE49-F238E27FC236}">
              <a16:creationId xmlns:a16="http://schemas.microsoft.com/office/drawing/2014/main" id="{EFF29D15-D3A7-4F59-A72D-E358E149E1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3" name="Text Box 558">
          <a:extLst>
            <a:ext uri="{FF2B5EF4-FFF2-40B4-BE49-F238E27FC236}">
              <a16:creationId xmlns:a16="http://schemas.microsoft.com/office/drawing/2014/main" id="{F0BF6A47-24A9-4558-BD55-3691E1A08A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4" name="Text Box 559">
          <a:extLst>
            <a:ext uri="{FF2B5EF4-FFF2-40B4-BE49-F238E27FC236}">
              <a16:creationId xmlns:a16="http://schemas.microsoft.com/office/drawing/2014/main" id="{24B7FFBE-D4E6-46EE-A41F-AAD2F61B4A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5" name="Text Box 560">
          <a:extLst>
            <a:ext uri="{FF2B5EF4-FFF2-40B4-BE49-F238E27FC236}">
              <a16:creationId xmlns:a16="http://schemas.microsoft.com/office/drawing/2014/main" id="{E8EA5509-6C83-4E7E-9FCF-B7A77353E5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6" name="Text Box 561">
          <a:extLst>
            <a:ext uri="{FF2B5EF4-FFF2-40B4-BE49-F238E27FC236}">
              <a16:creationId xmlns:a16="http://schemas.microsoft.com/office/drawing/2014/main" id="{EB1DD3DE-7E7E-47AF-BABF-C918F63E81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7" name="Text Box 562">
          <a:extLst>
            <a:ext uri="{FF2B5EF4-FFF2-40B4-BE49-F238E27FC236}">
              <a16:creationId xmlns:a16="http://schemas.microsoft.com/office/drawing/2014/main" id="{408EA093-FC1D-4FB6-A918-9D37C33D3E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8" name="Text Box 563">
          <a:extLst>
            <a:ext uri="{FF2B5EF4-FFF2-40B4-BE49-F238E27FC236}">
              <a16:creationId xmlns:a16="http://schemas.microsoft.com/office/drawing/2014/main" id="{E77711B0-2CB8-4F12-A5C9-38B8A188A8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9" name="Text Box 564">
          <a:extLst>
            <a:ext uri="{FF2B5EF4-FFF2-40B4-BE49-F238E27FC236}">
              <a16:creationId xmlns:a16="http://schemas.microsoft.com/office/drawing/2014/main" id="{367CAC36-FC39-4F73-84DF-C30E9375AE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0" name="Text Box 565">
          <a:extLst>
            <a:ext uri="{FF2B5EF4-FFF2-40B4-BE49-F238E27FC236}">
              <a16:creationId xmlns:a16="http://schemas.microsoft.com/office/drawing/2014/main" id="{6113A30F-781A-44AE-B6DD-CD9656FC98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1" name="Text Box 566">
          <a:extLst>
            <a:ext uri="{FF2B5EF4-FFF2-40B4-BE49-F238E27FC236}">
              <a16:creationId xmlns:a16="http://schemas.microsoft.com/office/drawing/2014/main" id="{757727CF-AF41-43C3-B6AB-F2BBF3A2D0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2" name="Text Box 567">
          <a:extLst>
            <a:ext uri="{FF2B5EF4-FFF2-40B4-BE49-F238E27FC236}">
              <a16:creationId xmlns:a16="http://schemas.microsoft.com/office/drawing/2014/main" id="{39C5802E-D29F-4A27-98F5-69EE966484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513" name="Text Box 568">
          <a:extLst>
            <a:ext uri="{FF2B5EF4-FFF2-40B4-BE49-F238E27FC236}">
              <a16:creationId xmlns:a16="http://schemas.microsoft.com/office/drawing/2014/main" id="{09FDAC07-5505-4953-A5B1-21E7873FD3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4" name="Text Box 569">
          <a:extLst>
            <a:ext uri="{FF2B5EF4-FFF2-40B4-BE49-F238E27FC236}">
              <a16:creationId xmlns:a16="http://schemas.microsoft.com/office/drawing/2014/main" id="{AC40F1E3-D983-443A-B52F-E678594DE5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15" name="Text Box 570">
          <a:extLst>
            <a:ext uri="{FF2B5EF4-FFF2-40B4-BE49-F238E27FC236}">
              <a16:creationId xmlns:a16="http://schemas.microsoft.com/office/drawing/2014/main" id="{8A47D162-D275-46BF-9D24-947AF508C8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16" name="Text Box 571">
          <a:extLst>
            <a:ext uri="{FF2B5EF4-FFF2-40B4-BE49-F238E27FC236}">
              <a16:creationId xmlns:a16="http://schemas.microsoft.com/office/drawing/2014/main" id="{D6ED911E-1A64-49FD-B595-AA2A2AB3BC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7" name="Text Box 572">
          <a:extLst>
            <a:ext uri="{FF2B5EF4-FFF2-40B4-BE49-F238E27FC236}">
              <a16:creationId xmlns:a16="http://schemas.microsoft.com/office/drawing/2014/main" id="{769226FA-C0DB-4CE9-9B58-198E5A50BA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8" name="Text Box 573">
          <a:extLst>
            <a:ext uri="{FF2B5EF4-FFF2-40B4-BE49-F238E27FC236}">
              <a16:creationId xmlns:a16="http://schemas.microsoft.com/office/drawing/2014/main" id="{3FEDEDE1-C166-4DE5-AF82-16A8169B8A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9" name="Text Box 574">
          <a:extLst>
            <a:ext uri="{FF2B5EF4-FFF2-40B4-BE49-F238E27FC236}">
              <a16:creationId xmlns:a16="http://schemas.microsoft.com/office/drawing/2014/main" id="{88FB3035-3736-47AD-B20D-6094574270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0" name="Text Box 575">
          <a:extLst>
            <a:ext uri="{FF2B5EF4-FFF2-40B4-BE49-F238E27FC236}">
              <a16:creationId xmlns:a16="http://schemas.microsoft.com/office/drawing/2014/main" id="{D0749972-6F55-4617-8645-5F8E7DA27A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1" name="Text Box 576">
          <a:extLst>
            <a:ext uri="{FF2B5EF4-FFF2-40B4-BE49-F238E27FC236}">
              <a16:creationId xmlns:a16="http://schemas.microsoft.com/office/drawing/2014/main" id="{6A302E01-9A8E-4722-B771-F44D18F1AB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22" name="Text Box 577">
          <a:extLst>
            <a:ext uri="{FF2B5EF4-FFF2-40B4-BE49-F238E27FC236}">
              <a16:creationId xmlns:a16="http://schemas.microsoft.com/office/drawing/2014/main" id="{8EFF6FAA-D7CD-48AD-8F30-BBD69E3135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3" name="Text Box 578">
          <a:extLst>
            <a:ext uri="{FF2B5EF4-FFF2-40B4-BE49-F238E27FC236}">
              <a16:creationId xmlns:a16="http://schemas.microsoft.com/office/drawing/2014/main" id="{BE97B6B0-0464-484A-9DFA-A22605FDA7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4" name="Text Box 579">
          <a:extLst>
            <a:ext uri="{FF2B5EF4-FFF2-40B4-BE49-F238E27FC236}">
              <a16:creationId xmlns:a16="http://schemas.microsoft.com/office/drawing/2014/main" id="{8D97241E-49E5-4294-A4B5-5F6BF94D89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25" name="Text Box 580">
          <a:extLst>
            <a:ext uri="{FF2B5EF4-FFF2-40B4-BE49-F238E27FC236}">
              <a16:creationId xmlns:a16="http://schemas.microsoft.com/office/drawing/2014/main" id="{66E79DFC-521C-418C-9C78-CF1501608F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6" name="Text Box 581">
          <a:extLst>
            <a:ext uri="{FF2B5EF4-FFF2-40B4-BE49-F238E27FC236}">
              <a16:creationId xmlns:a16="http://schemas.microsoft.com/office/drawing/2014/main" id="{7CF3A596-FA18-4C21-ABDC-79BA1C5480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7" name="Text Box 582">
          <a:extLst>
            <a:ext uri="{FF2B5EF4-FFF2-40B4-BE49-F238E27FC236}">
              <a16:creationId xmlns:a16="http://schemas.microsoft.com/office/drawing/2014/main" id="{C3AA099C-739B-4833-8032-24EC7A0049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8" name="Text Box 583">
          <a:extLst>
            <a:ext uri="{FF2B5EF4-FFF2-40B4-BE49-F238E27FC236}">
              <a16:creationId xmlns:a16="http://schemas.microsoft.com/office/drawing/2014/main" id="{A8A3368F-A6ED-4566-977A-283A094805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29" name="Text Box 584">
          <a:extLst>
            <a:ext uri="{FF2B5EF4-FFF2-40B4-BE49-F238E27FC236}">
              <a16:creationId xmlns:a16="http://schemas.microsoft.com/office/drawing/2014/main" id="{53148A6F-32A3-4BB9-93AD-8D1B28C4EC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0" name="Text Box 585">
          <a:extLst>
            <a:ext uri="{FF2B5EF4-FFF2-40B4-BE49-F238E27FC236}">
              <a16:creationId xmlns:a16="http://schemas.microsoft.com/office/drawing/2014/main" id="{58F284CF-17E8-4B49-ABA2-A2A593AB9F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1" name="Text Box 586">
          <a:extLst>
            <a:ext uri="{FF2B5EF4-FFF2-40B4-BE49-F238E27FC236}">
              <a16:creationId xmlns:a16="http://schemas.microsoft.com/office/drawing/2014/main" id="{64682364-A335-4755-965A-D95B0A398E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32" name="Text Box 587">
          <a:extLst>
            <a:ext uri="{FF2B5EF4-FFF2-40B4-BE49-F238E27FC236}">
              <a16:creationId xmlns:a16="http://schemas.microsoft.com/office/drawing/2014/main" id="{99360BC9-963D-4886-91E7-D7746AE8B3D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33" name="Text Box 588">
          <a:extLst>
            <a:ext uri="{FF2B5EF4-FFF2-40B4-BE49-F238E27FC236}">
              <a16:creationId xmlns:a16="http://schemas.microsoft.com/office/drawing/2014/main" id="{14E3D885-76FF-494B-BD1D-4DDAB4C20E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4" name="Text Box 589">
          <a:extLst>
            <a:ext uri="{FF2B5EF4-FFF2-40B4-BE49-F238E27FC236}">
              <a16:creationId xmlns:a16="http://schemas.microsoft.com/office/drawing/2014/main" id="{83759CB5-4B47-428B-9F0F-16D138DD0C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5" name="Text Box 590">
          <a:extLst>
            <a:ext uri="{FF2B5EF4-FFF2-40B4-BE49-F238E27FC236}">
              <a16:creationId xmlns:a16="http://schemas.microsoft.com/office/drawing/2014/main" id="{4B678156-AEC1-4144-B970-C09D839F7E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6" name="Text Box 591">
          <a:extLst>
            <a:ext uri="{FF2B5EF4-FFF2-40B4-BE49-F238E27FC236}">
              <a16:creationId xmlns:a16="http://schemas.microsoft.com/office/drawing/2014/main" id="{8160A5BB-2414-41A0-B071-517EF50218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37" name="Text Box 592">
          <a:extLst>
            <a:ext uri="{FF2B5EF4-FFF2-40B4-BE49-F238E27FC236}">
              <a16:creationId xmlns:a16="http://schemas.microsoft.com/office/drawing/2014/main" id="{7C8D4083-9347-4A93-A8EA-B2A6690997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8" name="Text Box 593">
          <a:extLst>
            <a:ext uri="{FF2B5EF4-FFF2-40B4-BE49-F238E27FC236}">
              <a16:creationId xmlns:a16="http://schemas.microsoft.com/office/drawing/2014/main" id="{569DDD65-F0BC-43DD-BB69-E6731EBC1C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9" name="Text Box 594">
          <a:extLst>
            <a:ext uri="{FF2B5EF4-FFF2-40B4-BE49-F238E27FC236}">
              <a16:creationId xmlns:a16="http://schemas.microsoft.com/office/drawing/2014/main" id="{73F4E7F6-722A-443B-A61E-D73F54D505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0" name="Text Box 595">
          <a:extLst>
            <a:ext uri="{FF2B5EF4-FFF2-40B4-BE49-F238E27FC236}">
              <a16:creationId xmlns:a16="http://schemas.microsoft.com/office/drawing/2014/main" id="{36AED505-EE84-46B7-95A9-95FF9A9061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1" name="Text Box 596">
          <a:extLst>
            <a:ext uri="{FF2B5EF4-FFF2-40B4-BE49-F238E27FC236}">
              <a16:creationId xmlns:a16="http://schemas.microsoft.com/office/drawing/2014/main" id="{3F837CD3-A805-4CD0-862A-097E6E961C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2" name="Text Box 597">
          <a:extLst>
            <a:ext uri="{FF2B5EF4-FFF2-40B4-BE49-F238E27FC236}">
              <a16:creationId xmlns:a16="http://schemas.microsoft.com/office/drawing/2014/main" id="{AD1BA9F9-B35F-456C-8C16-3EC50C7C7B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3" name="Text Box 598">
          <a:extLst>
            <a:ext uri="{FF2B5EF4-FFF2-40B4-BE49-F238E27FC236}">
              <a16:creationId xmlns:a16="http://schemas.microsoft.com/office/drawing/2014/main" id="{CA5FB0F4-093C-44AD-8994-B067CB2B71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4" name="Text Box 599">
          <a:extLst>
            <a:ext uri="{FF2B5EF4-FFF2-40B4-BE49-F238E27FC236}">
              <a16:creationId xmlns:a16="http://schemas.microsoft.com/office/drawing/2014/main" id="{C3799180-8CFF-4764-8F57-D0FC0BC141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5" name="Text Box 600">
          <a:extLst>
            <a:ext uri="{FF2B5EF4-FFF2-40B4-BE49-F238E27FC236}">
              <a16:creationId xmlns:a16="http://schemas.microsoft.com/office/drawing/2014/main" id="{17E8CA5F-7527-4890-A242-224516D9AC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6" name="Text Box 601">
          <a:extLst>
            <a:ext uri="{FF2B5EF4-FFF2-40B4-BE49-F238E27FC236}">
              <a16:creationId xmlns:a16="http://schemas.microsoft.com/office/drawing/2014/main" id="{0B61A4AC-D986-4B97-8840-A99A971482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7" name="Text Box 602">
          <a:extLst>
            <a:ext uri="{FF2B5EF4-FFF2-40B4-BE49-F238E27FC236}">
              <a16:creationId xmlns:a16="http://schemas.microsoft.com/office/drawing/2014/main" id="{65E3B674-2CEC-4574-BCAD-F6198DF56E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8" name="Text Box 603">
          <a:extLst>
            <a:ext uri="{FF2B5EF4-FFF2-40B4-BE49-F238E27FC236}">
              <a16:creationId xmlns:a16="http://schemas.microsoft.com/office/drawing/2014/main" id="{02A36978-9677-4C64-8F8B-469A8D22B0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9" name="Text Box 604">
          <a:extLst>
            <a:ext uri="{FF2B5EF4-FFF2-40B4-BE49-F238E27FC236}">
              <a16:creationId xmlns:a16="http://schemas.microsoft.com/office/drawing/2014/main" id="{9D48939E-1A8B-4288-AAB1-1E8DB2FBB4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0" name="Text Box 605">
          <a:extLst>
            <a:ext uri="{FF2B5EF4-FFF2-40B4-BE49-F238E27FC236}">
              <a16:creationId xmlns:a16="http://schemas.microsoft.com/office/drawing/2014/main" id="{8BC5E547-97F6-4061-8450-7D8C564052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1" name="Text Box 606">
          <a:extLst>
            <a:ext uri="{FF2B5EF4-FFF2-40B4-BE49-F238E27FC236}">
              <a16:creationId xmlns:a16="http://schemas.microsoft.com/office/drawing/2014/main" id="{8E49F510-1209-408F-9ACD-49904013BE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2" name="Text Box 607">
          <a:extLst>
            <a:ext uri="{FF2B5EF4-FFF2-40B4-BE49-F238E27FC236}">
              <a16:creationId xmlns:a16="http://schemas.microsoft.com/office/drawing/2014/main" id="{ABA148B6-8873-4134-8E94-2477F3ACC1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3" name="Text Box 608">
          <a:extLst>
            <a:ext uri="{FF2B5EF4-FFF2-40B4-BE49-F238E27FC236}">
              <a16:creationId xmlns:a16="http://schemas.microsoft.com/office/drawing/2014/main" id="{D2F0C6F0-B877-4E83-ACF5-A2FC5668B1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4" name="Text Box 609">
          <a:extLst>
            <a:ext uri="{FF2B5EF4-FFF2-40B4-BE49-F238E27FC236}">
              <a16:creationId xmlns:a16="http://schemas.microsoft.com/office/drawing/2014/main" id="{3A6DDBE7-EDE7-40FA-B9B4-987784FC0C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5" name="Text Box 610">
          <a:extLst>
            <a:ext uri="{FF2B5EF4-FFF2-40B4-BE49-F238E27FC236}">
              <a16:creationId xmlns:a16="http://schemas.microsoft.com/office/drawing/2014/main" id="{4DA4D6E2-564A-4A01-9D1F-31E4BC6721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6" name="Text Box 611">
          <a:extLst>
            <a:ext uri="{FF2B5EF4-FFF2-40B4-BE49-F238E27FC236}">
              <a16:creationId xmlns:a16="http://schemas.microsoft.com/office/drawing/2014/main" id="{7E55FBA5-38DC-47B3-9174-4446D0D11F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7" name="Text Box 612">
          <a:extLst>
            <a:ext uri="{FF2B5EF4-FFF2-40B4-BE49-F238E27FC236}">
              <a16:creationId xmlns:a16="http://schemas.microsoft.com/office/drawing/2014/main" id="{3CBF5F64-2E2C-40D9-BBAF-DE6CACF747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8" name="Text Box 613">
          <a:extLst>
            <a:ext uri="{FF2B5EF4-FFF2-40B4-BE49-F238E27FC236}">
              <a16:creationId xmlns:a16="http://schemas.microsoft.com/office/drawing/2014/main" id="{ACFB227A-486B-48CD-974D-3082FB57C3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9" name="Text Box 614">
          <a:extLst>
            <a:ext uri="{FF2B5EF4-FFF2-40B4-BE49-F238E27FC236}">
              <a16:creationId xmlns:a16="http://schemas.microsoft.com/office/drawing/2014/main" id="{D516D36A-A2BE-4FE1-A7EF-1792380E4A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560" name="Text Box 615">
          <a:extLst>
            <a:ext uri="{FF2B5EF4-FFF2-40B4-BE49-F238E27FC236}">
              <a16:creationId xmlns:a16="http://schemas.microsoft.com/office/drawing/2014/main" id="{8BCE79D6-7234-4F45-8D6B-A0DF09B65E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1" name="Text Box 485">
          <a:extLst>
            <a:ext uri="{FF2B5EF4-FFF2-40B4-BE49-F238E27FC236}">
              <a16:creationId xmlns:a16="http://schemas.microsoft.com/office/drawing/2014/main" id="{3AFFFA8F-9E16-4CC1-A042-2B5E4313FB77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2" name="Text Box 486">
          <a:extLst>
            <a:ext uri="{FF2B5EF4-FFF2-40B4-BE49-F238E27FC236}">
              <a16:creationId xmlns:a16="http://schemas.microsoft.com/office/drawing/2014/main" id="{94D50688-1E6D-4462-9E3B-2AACAEF09353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3" name="Text Box 487">
          <a:extLst>
            <a:ext uri="{FF2B5EF4-FFF2-40B4-BE49-F238E27FC236}">
              <a16:creationId xmlns:a16="http://schemas.microsoft.com/office/drawing/2014/main" id="{42DE9BC5-8D98-4717-B209-0C94354F6C1D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4" name="Text Box 488">
          <a:extLst>
            <a:ext uri="{FF2B5EF4-FFF2-40B4-BE49-F238E27FC236}">
              <a16:creationId xmlns:a16="http://schemas.microsoft.com/office/drawing/2014/main" id="{2A774F91-C2E3-4A33-9446-7324D2C6701B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65" name="Text Box 516">
          <a:extLst>
            <a:ext uri="{FF2B5EF4-FFF2-40B4-BE49-F238E27FC236}">
              <a16:creationId xmlns:a16="http://schemas.microsoft.com/office/drawing/2014/main" id="{818FF512-462D-4C64-AD5C-0546B8E6B8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66" name="Text Box 517">
          <a:extLst>
            <a:ext uri="{FF2B5EF4-FFF2-40B4-BE49-F238E27FC236}">
              <a16:creationId xmlns:a16="http://schemas.microsoft.com/office/drawing/2014/main" id="{548B7034-FDFC-49ED-B32F-950FB16368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567" name="Text Box 518">
          <a:extLst>
            <a:ext uri="{FF2B5EF4-FFF2-40B4-BE49-F238E27FC236}">
              <a16:creationId xmlns:a16="http://schemas.microsoft.com/office/drawing/2014/main" id="{BD67E89D-9649-4A50-A661-6E13576348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68" name="Text Box 519">
          <a:extLst>
            <a:ext uri="{FF2B5EF4-FFF2-40B4-BE49-F238E27FC236}">
              <a16:creationId xmlns:a16="http://schemas.microsoft.com/office/drawing/2014/main" id="{BF882B2F-182A-4D17-9717-22A051237E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69" name="Text Box 520">
          <a:extLst>
            <a:ext uri="{FF2B5EF4-FFF2-40B4-BE49-F238E27FC236}">
              <a16:creationId xmlns:a16="http://schemas.microsoft.com/office/drawing/2014/main" id="{786E954A-0994-4B30-9AFC-AEFBDDE4AE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70" name="Text Box 521">
          <a:extLst>
            <a:ext uri="{FF2B5EF4-FFF2-40B4-BE49-F238E27FC236}">
              <a16:creationId xmlns:a16="http://schemas.microsoft.com/office/drawing/2014/main" id="{048BF0AD-38EB-4858-964C-1EDABEDA9D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571" name="Text Box 522">
          <a:extLst>
            <a:ext uri="{FF2B5EF4-FFF2-40B4-BE49-F238E27FC236}">
              <a16:creationId xmlns:a16="http://schemas.microsoft.com/office/drawing/2014/main" id="{83B153B8-5BA8-4DA6-9CB9-35F07139D5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2" name="Text Box 523">
          <a:extLst>
            <a:ext uri="{FF2B5EF4-FFF2-40B4-BE49-F238E27FC236}">
              <a16:creationId xmlns:a16="http://schemas.microsoft.com/office/drawing/2014/main" id="{81FECF31-3380-4D0D-9CA9-7355A4A395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3" name="Text Box 524">
          <a:extLst>
            <a:ext uri="{FF2B5EF4-FFF2-40B4-BE49-F238E27FC236}">
              <a16:creationId xmlns:a16="http://schemas.microsoft.com/office/drawing/2014/main" id="{E6B5B893-7FE3-4814-86CA-57B2357C53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4" name="Text Box 525">
          <a:extLst>
            <a:ext uri="{FF2B5EF4-FFF2-40B4-BE49-F238E27FC236}">
              <a16:creationId xmlns:a16="http://schemas.microsoft.com/office/drawing/2014/main" id="{F4BA2AC0-80B8-428B-A793-47A7AFFDC5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5" name="Text Box 526">
          <a:extLst>
            <a:ext uri="{FF2B5EF4-FFF2-40B4-BE49-F238E27FC236}">
              <a16:creationId xmlns:a16="http://schemas.microsoft.com/office/drawing/2014/main" id="{2A741C62-D785-4C66-B137-364D13CD8D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6" name="Text Box 527">
          <a:extLst>
            <a:ext uri="{FF2B5EF4-FFF2-40B4-BE49-F238E27FC236}">
              <a16:creationId xmlns:a16="http://schemas.microsoft.com/office/drawing/2014/main" id="{A7E6F898-FE6E-431F-81A6-79071E3BA3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77" name="Text Box 528">
          <a:extLst>
            <a:ext uri="{FF2B5EF4-FFF2-40B4-BE49-F238E27FC236}">
              <a16:creationId xmlns:a16="http://schemas.microsoft.com/office/drawing/2014/main" id="{6FDF5B3D-A964-48B9-9E4D-AF5B3BCD71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8" name="Text Box 529">
          <a:extLst>
            <a:ext uri="{FF2B5EF4-FFF2-40B4-BE49-F238E27FC236}">
              <a16:creationId xmlns:a16="http://schemas.microsoft.com/office/drawing/2014/main" id="{2ED7EB7D-BEBF-4BE1-9EA7-54A677EC36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9" name="Text Box 530">
          <a:extLst>
            <a:ext uri="{FF2B5EF4-FFF2-40B4-BE49-F238E27FC236}">
              <a16:creationId xmlns:a16="http://schemas.microsoft.com/office/drawing/2014/main" id="{1272BBE9-8F50-4DFA-AF02-938AA41205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0" name="Text Box 531">
          <a:extLst>
            <a:ext uri="{FF2B5EF4-FFF2-40B4-BE49-F238E27FC236}">
              <a16:creationId xmlns:a16="http://schemas.microsoft.com/office/drawing/2014/main" id="{730AF795-DCB5-4694-9A3E-DA76CC6498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1" name="Text Box 532">
          <a:extLst>
            <a:ext uri="{FF2B5EF4-FFF2-40B4-BE49-F238E27FC236}">
              <a16:creationId xmlns:a16="http://schemas.microsoft.com/office/drawing/2014/main" id="{AAE0EF4D-26AC-48A2-80E5-1C982BE4DE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2" name="Text Box 533">
          <a:extLst>
            <a:ext uri="{FF2B5EF4-FFF2-40B4-BE49-F238E27FC236}">
              <a16:creationId xmlns:a16="http://schemas.microsoft.com/office/drawing/2014/main" id="{299BB800-6524-4365-8EE4-3419878355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3" name="Text Box 534">
          <a:extLst>
            <a:ext uri="{FF2B5EF4-FFF2-40B4-BE49-F238E27FC236}">
              <a16:creationId xmlns:a16="http://schemas.microsoft.com/office/drawing/2014/main" id="{5759BCFA-C9B7-4D3A-A335-8AF09AE658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4" name="Text Box 535">
          <a:extLst>
            <a:ext uri="{FF2B5EF4-FFF2-40B4-BE49-F238E27FC236}">
              <a16:creationId xmlns:a16="http://schemas.microsoft.com/office/drawing/2014/main" id="{5A7AC9A5-930A-4916-96FF-72FC8DFDF3C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5" name="Text Box 536">
          <a:extLst>
            <a:ext uri="{FF2B5EF4-FFF2-40B4-BE49-F238E27FC236}">
              <a16:creationId xmlns:a16="http://schemas.microsoft.com/office/drawing/2014/main" id="{A6133E8C-54D2-4E6B-8F41-63C83BA1B3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6" name="Text Box 537">
          <a:extLst>
            <a:ext uri="{FF2B5EF4-FFF2-40B4-BE49-F238E27FC236}">
              <a16:creationId xmlns:a16="http://schemas.microsoft.com/office/drawing/2014/main" id="{EE75BB30-A0C8-49E8-A9AD-56F7BE9CC3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7" name="Text Box 538">
          <a:extLst>
            <a:ext uri="{FF2B5EF4-FFF2-40B4-BE49-F238E27FC236}">
              <a16:creationId xmlns:a16="http://schemas.microsoft.com/office/drawing/2014/main" id="{D4F6FACD-D1D1-4FC2-900A-45E5DB8186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8" name="Text Box 539">
          <a:extLst>
            <a:ext uri="{FF2B5EF4-FFF2-40B4-BE49-F238E27FC236}">
              <a16:creationId xmlns:a16="http://schemas.microsoft.com/office/drawing/2014/main" id="{E5D632CF-7AED-4B1A-B5D4-E4BA07ADC4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9" name="Text Box 540">
          <a:extLst>
            <a:ext uri="{FF2B5EF4-FFF2-40B4-BE49-F238E27FC236}">
              <a16:creationId xmlns:a16="http://schemas.microsoft.com/office/drawing/2014/main" id="{4AEF413A-1F05-4E14-955F-A4BC90BCB2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0" name="Text Box 541">
          <a:extLst>
            <a:ext uri="{FF2B5EF4-FFF2-40B4-BE49-F238E27FC236}">
              <a16:creationId xmlns:a16="http://schemas.microsoft.com/office/drawing/2014/main" id="{FE58DEF9-D270-4AD5-843E-CFCEA3CE12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1" name="Text Box 542">
          <a:extLst>
            <a:ext uri="{FF2B5EF4-FFF2-40B4-BE49-F238E27FC236}">
              <a16:creationId xmlns:a16="http://schemas.microsoft.com/office/drawing/2014/main" id="{AF256382-E522-4AF0-BBA0-129AEEF528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92" name="Text Box 543">
          <a:extLst>
            <a:ext uri="{FF2B5EF4-FFF2-40B4-BE49-F238E27FC236}">
              <a16:creationId xmlns:a16="http://schemas.microsoft.com/office/drawing/2014/main" id="{11846350-2844-488D-8398-03BE3C8B55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3" name="Text Box 544">
          <a:extLst>
            <a:ext uri="{FF2B5EF4-FFF2-40B4-BE49-F238E27FC236}">
              <a16:creationId xmlns:a16="http://schemas.microsoft.com/office/drawing/2014/main" id="{4F6C2185-1CB7-4591-83F6-F94D716225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4" name="Text Box 545">
          <a:extLst>
            <a:ext uri="{FF2B5EF4-FFF2-40B4-BE49-F238E27FC236}">
              <a16:creationId xmlns:a16="http://schemas.microsoft.com/office/drawing/2014/main" id="{885716A5-9313-424B-BD00-CBE2352CD0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5" name="Text Box 546">
          <a:extLst>
            <a:ext uri="{FF2B5EF4-FFF2-40B4-BE49-F238E27FC236}">
              <a16:creationId xmlns:a16="http://schemas.microsoft.com/office/drawing/2014/main" id="{5BE665AF-08EE-4D23-B744-B95A6CF167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6" name="Text Box 547">
          <a:extLst>
            <a:ext uri="{FF2B5EF4-FFF2-40B4-BE49-F238E27FC236}">
              <a16:creationId xmlns:a16="http://schemas.microsoft.com/office/drawing/2014/main" id="{63B0E503-CBD4-4766-A5C4-4B73C30AAF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7" name="Text Box 548">
          <a:extLst>
            <a:ext uri="{FF2B5EF4-FFF2-40B4-BE49-F238E27FC236}">
              <a16:creationId xmlns:a16="http://schemas.microsoft.com/office/drawing/2014/main" id="{B243AE33-41DA-4085-983E-C3B14F3E32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8" name="Text Box 549">
          <a:extLst>
            <a:ext uri="{FF2B5EF4-FFF2-40B4-BE49-F238E27FC236}">
              <a16:creationId xmlns:a16="http://schemas.microsoft.com/office/drawing/2014/main" id="{186DE167-D30D-4C2C-93D9-D200B572EF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9" name="Text Box 550">
          <a:extLst>
            <a:ext uri="{FF2B5EF4-FFF2-40B4-BE49-F238E27FC236}">
              <a16:creationId xmlns:a16="http://schemas.microsoft.com/office/drawing/2014/main" id="{F8D673B3-D4AA-40A5-94FD-E2C7B1A761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0" name="Text Box 551">
          <a:extLst>
            <a:ext uri="{FF2B5EF4-FFF2-40B4-BE49-F238E27FC236}">
              <a16:creationId xmlns:a16="http://schemas.microsoft.com/office/drawing/2014/main" id="{53295406-7F2A-499A-B24F-6DC4164204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1" name="Text Box 552">
          <a:extLst>
            <a:ext uri="{FF2B5EF4-FFF2-40B4-BE49-F238E27FC236}">
              <a16:creationId xmlns:a16="http://schemas.microsoft.com/office/drawing/2014/main" id="{08E27E87-F914-41B6-9693-FD309302E3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2" name="Text Box 553">
          <a:extLst>
            <a:ext uri="{FF2B5EF4-FFF2-40B4-BE49-F238E27FC236}">
              <a16:creationId xmlns:a16="http://schemas.microsoft.com/office/drawing/2014/main" id="{05F69C83-1AAD-4B08-B023-0A16FEF564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3" name="Text Box 554">
          <a:extLst>
            <a:ext uri="{FF2B5EF4-FFF2-40B4-BE49-F238E27FC236}">
              <a16:creationId xmlns:a16="http://schemas.microsoft.com/office/drawing/2014/main" id="{BE7FFD22-3013-403C-B46B-0731F6245F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4" name="Text Box 555">
          <a:extLst>
            <a:ext uri="{FF2B5EF4-FFF2-40B4-BE49-F238E27FC236}">
              <a16:creationId xmlns:a16="http://schemas.microsoft.com/office/drawing/2014/main" id="{001E105A-01DF-45D7-B2FE-42E73DF494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5" name="Text Box 556">
          <a:extLst>
            <a:ext uri="{FF2B5EF4-FFF2-40B4-BE49-F238E27FC236}">
              <a16:creationId xmlns:a16="http://schemas.microsoft.com/office/drawing/2014/main" id="{3BD02907-FD96-43B3-8920-2522115B60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6" name="Text Box 557">
          <a:extLst>
            <a:ext uri="{FF2B5EF4-FFF2-40B4-BE49-F238E27FC236}">
              <a16:creationId xmlns:a16="http://schemas.microsoft.com/office/drawing/2014/main" id="{931FC21C-586A-40EC-A354-860C0A2F1F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7" name="Text Box 558">
          <a:extLst>
            <a:ext uri="{FF2B5EF4-FFF2-40B4-BE49-F238E27FC236}">
              <a16:creationId xmlns:a16="http://schemas.microsoft.com/office/drawing/2014/main" id="{25D04FF4-1D93-49E4-8393-35A23D5042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8" name="Text Box 559">
          <a:extLst>
            <a:ext uri="{FF2B5EF4-FFF2-40B4-BE49-F238E27FC236}">
              <a16:creationId xmlns:a16="http://schemas.microsoft.com/office/drawing/2014/main" id="{9B67BA6C-FD3F-48A6-BBE1-1730F6ABD9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9" name="Text Box 560">
          <a:extLst>
            <a:ext uri="{FF2B5EF4-FFF2-40B4-BE49-F238E27FC236}">
              <a16:creationId xmlns:a16="http://schemas.microsoft.com/office/drawing/2014/main" id="{2F5BFFE6-49FD-4A9C-AF64-D28EAD5255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0" name="Text Box 561">
          <a:extLst>
            <a:ext uri="{FF2B5EF4-FFF2-40B4-BE49-F238E27FC236}">
              <a16:creationId xmlns:a16="http://schemas.microsoft.com/office/drawing/2014/main" id="{268743A0-5C68-4706-9A44-F1E5741492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1" name="Text Box 562">
          <a:extLst>
            <a:ext uri="{FF2B5EF4-FFF2-40B4-BE49-F238E27FC236}">
              <a16:creationId xmlns:a16="http://schemas.microsoft.com/office/drawing/2014/main" id="{F439EF97-8495-40B1-A248-2ED1E11ABD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2" name="Text Box 563">
          <a:extLst>
            <a:ext uri="{FF2B5EF4-FFF2-40B4-BE49-F238E27FC236}">
              <a16:creationId xmlns:a16="http://schemas.microsoft.com/office/drawing/2014/main" id="{BA4DAE3E-6295-40D3-8EBB-0BF6EC7207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3" name="Text Box 564">
          <a:extLst>
            <a:ext uri="{FF2B5EF4-FFF2-40B4-BE49-F238E27FC236}">
              <a16:creationId xmlns:a16="http://schemas.microsoft.com/office/drawing/2014/main" id="{A33BE2DB-7B87-4849-9E90-40A71DC5E6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4" name="Text Box 565">
          <a:extLst>
            <a:ext uri="{FF2B5EF4-FFF2-40B4-BE49-F238E27FC236}">
              <a16:creationId xmlns:a16="http://schemas.microsoft.com/office/drawing/2014/main" id="{A79D78C5-0257-4D42-AFBE-E10CF53B23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5" name="Text Box 566">
          <a:extLst>
            <a:ext uri="{FF2B5EF4-FFF2-40B4-BE49-F238E27FC236}">
              <a16:creationId xmlns:a16="http://schemas.microsoft.com/office/drawing/2014/main" id="{BBF35D1D-AF58-4F91-986A-43BE48204E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6" name="Text Box 567">
          <a:extLst>
            <a:ext uri="{FF2B5EF4-FFF2-40B4-BE49-F238E27FC236}">
              <a16:creationId xmlns:a16="http://schemas.microsoft.com/office/drawing/2014/main" id="{540B1096-F2C5-443D-B250-66453AD164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617" name="Text Box 568">
          <a:extLst>
            <a:ext uri="{FF2B5EF4-FFF2-40B4-BE49-F238E27FC236}">
              <a16:creationId xmlns:a16="http://schemas.microsoft.com/office/drawing/2014/main" id="{2C4D5D93-602B-470C-B144-87EFBFC49D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8" name="Text Box 569">
          <a:extLst>
            <a:ext uri="{FF2B5EF4-FFF2-40B4-BE49-F238E27FC236}">
              <a16:creationId xmlns:a16="http://schemas.microsoft.com/office/drawing/2014/main" id="{5A11EF12-C0D2-44BE-8D9F-ACDAFB9AA5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19" name="Text Box 570">
          <a:extLst>
            <a:ext uri="{FF2B5EF4-FFF2-40B4-BE49-F238E27FC236}">
              <a16:creationId xmlns:a16="http://schemas.microsoft.com/office/drawing/2014/main" id="{6DCAE0BD-40F9-40BF-9102-E159239089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20" name="Text Box 571">
          <a:extLst>
            <a:ext uri="{FF2B5EF4-FFF2-40B4-BE49-F238E27FC236}">
              <a16:creationId xmlns:a16="http://schemas.microsoft.com/office/drawing/2014/main" id="{47118DD1-33F6-4667-BC32-EBC2727BB5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1" name="Text Box 572">
          <a:extLst>
            <a:ext uri="{FF2B5EF4-FFF2-40B4-BE49-F238E27FC236}">
              <a16:creationId xmlns:a16="http://schemas.microsoft.com/office/drawing/2014/main" id="{D136DBD5-A528-4DCB-9557-59F4577B77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2" name="Text Box 573">
          <a:extLst>
            <a:ext uri="{FF2B5EF4-FFF2-40B4-BE49-F238E27FC236}">
              <a16:creationId xmlns:a16="http://schemas.microsoft.com/office/drawing/2014/main" id="{B1BEB77F-F710-468A-8C2C-0B17025BBD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3" name="Text Box 574">
          <a:extLst>
            <a:ext uri="{FF2B5EF4-FFF2-40B4-BE49-F238E27FC236}">
              <a16:creationId xmlns:a16="http://schemas.microsoft.com/office/drawing/2014/main" id="{F812191B-71FF-43C2-9D23-AC2F467C85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4" name="Text Box 575">
          <a:extLst>
            <a:ext uri="{FF2B5EF4-FFF2-40B4-BE49-F238E27FC236}">
              <a16:creationId xmlns:a16="http://schemas.microsoft.com/office/drawing/2014/main" id="{FBD25AFD-5BB9-4B6F-86E2-EBC57F376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5" name="Text Box 576">
          <a:extLst>
            <a:ext uri="{FF2B5EF4-FFF2-40B4-BE49-F238E27FC236}">
              <a16:creationId xmlns:a16="http://schemas.microsoft.com/office/drawing/2014/main" id="{3557AF64-6FF2-452E-9F0C-EBFF40C087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26" name="Text Box 577">
          <a:extLst>
            <a:ext uri="{FF2B5EF4-FFF2-40B4-BE49-F238E27FC236}">
              <a16:creationId xmlns:a16="http://schemas.microsoft.com/office/drawing/2014/main" id="{D74A8E74-FE64-4A0B-A77F-816D70AC5E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7" name="Text Box 578">
          <a:extLst>
            <a:ext uri="{FF2B5EF4-FFF2-40B4-BE49-F238E27FC236}">
              <a16:creationId xmlns:a16="http://schemas.microsoft.com/office/drawing/2014/main" id="{A84E0BC9-C38C-4755-AC1E-E7EC5BE0C3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8" name="Text Box 579">
          <a:extLst>
            <a:ext uri="{FF2B5EF4-FFF2-40B4-BE49-F238E27FC236}">
              <a16:creationId xmlns:a16="http://schemas.microsoft.com/office/drawing/2014/main" id="{6AACCE78-0631-4F44-AA57-CB87911D4E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29" name="Text Box 580">
          <a:extLst>
            <a:ext uri="{FF2B5EF4-FFF2-40B4-BE49-F238E27FC236}">
              <a16:creationId xmlns:a16="http://schemas.microsoft.com/office/drawing/2014/main" id="{23F700B8-8020-493D-BE66-89CE70AA25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0" name="Text Box 581">
          <a:extLst>
            <a:ext uri="{FF2B5EF4-FFF2-40B4-BE49-F238E27FC236}">
              <a16:creationId xmlns:a16="http://schemas.microsoft.com/office/drawing/2014/main" id="{F46096EA-F7D8-4CC2-9B08-E68110491C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1" name="Text Box 582">
          <a:extLst>
            <a:ext uri="{FF2B5EF4-FFF2-40B4-BE49-F238E27FC236}">
              <a16:creationId xmlns:a16="http://schemas.microsoft.com/office/drawing/2014/main" id="{F3AB8E64-2B9B-425D-A29D-C756854248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2" name="Text Box 583">
          <a:extLst>
            <a:ext uri="{FF2B5EF4-FFF2-40B4-BE49-F238E27FC236}">
              <a16:creationId xmlns:a16="http://schemas.microsoft.com/office/drawing/2014/main" id="{963E822F-AE39-415B-8120-2D8521CBA1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33" name="Text Box 584">
          <a:extLst>
            <a:ext uri="{FF2B5EF4-FFF2-40B4-BE49-F238E27FC236}">
              <a16:creationId xmlns:a16="http://schemas.microsoft.com/office/drawing/2014/main" id="{62B53700-26B3-45AD-97B1-F6C3528BB6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4" name="Text Box 585">
          <a:extLst>
            <a:ext uri="{FF2B5EF4-FFF2-40B4-BE49-F238E27FC236}">
              <a16:creationId xmlns:a16="http://schemas.microsoft.com/office/drawing/2014/main" id="{32D95060-0B48-4859-9EAD-BA680A5FD0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5" name="Text Box 586">
          <a:extLst>
            <a:ext uri="{FF2B5EF4-FFF2-40B4-BE49-F238E27FC236}">
              <a16:creationId xmlns:a16="http://schemas.microsoft.com/office/drawing/2014/main" id="{8BB2B141-8391-4BBC-8373-65081C11D5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36" name="Text Box 587">
          <a:extLst>
            <a:ext uri="{FF2B5EF4-FFF2-40B4-BE49-F238E27FC236}">
              <a16:creationId xmlns:a16="http://schemas.microsoft.com/office/drawing/2014/main" id="{C6EC7197-1F74-410C-99AA-78338D68A1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37" name="Text Box 588">
          <a:extLst>
            <a:ext uri="{FF2B5EF4-FFF2-40B4-BE49-F238E27FC236}">
              <a16:creationId xmlns:a16="http://schemas.microsoft.com/office/drawing/2014/main" id="{7C4FE159-5BBB-404B-95F5-788259718B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8" name="Text Box 589">
          <a:extLst>
            <a:ext uri="{FF2B5EF4-FFF2-40B4-BE49-F238E27FC236}">
              <a16:creationId xmlns:a16="http://schemas.microsoft.com/office/drawing/2014/main" id="{4DE49C39-2653-44E1-9315-4EFA83E453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9" name="Text Box 590">
          <a:extLst>
            <a:ext uri="{FF2B5EF4-FFF2-40B4-BE49-F238E27FC236}">
              <a16:creationId xmlns:a16="http://schemas.microsoft.com/office/drawing/2014/main" id="{8D192678-EAA8-4776-94B4-6AB099518F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0" name="Text Box 591">
          <a:extLst>
            <a:ext uri="{FF2B5EF4-FFF2-40B4-BE49-F238E27FC236}">
              <a16:creationId xmlns:a16="http://schemas.microsoft.com/office/drawing/2014/main" id="{6058E926-75E6-4C9C-8944-083DBB68B1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41" name="Text Box 592">
          <a:extLst>
            <a:ext uri="{FF2B5EF4-FFF2-40B4-BE49-F238E27FC236}">
              <a16:creationId xmlns:a16="http://schemas.microsoft.com/office/drawing/2014/main" id="{D3F40B29-1C7B-49DA-8FF2-2E9970A6D1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2" name="Text Box 593">
          <a:extLst>
            <a:ext uri="{FF2B5EF4-FFF2-40B4-BE49-F238E27FC236}">
              <a16:creationId xmlns:a16="http://schemas.microsoft.com/office/drawing/2014/main" id="{48686EE5-B11D-4302-B4EF-48227E2F6C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3" name="Text Box 594">
          <a:extLst>
            <a:ext uri="{FF2B5EF4-FFF2-40B4-BE49-F238E27FC236}">
              <a16:creationId xmlns:a16="http://schemas.microsoft.com/office/drawing/2014/main" id="{EFA2F12D-F4B7-4DF7-9073-AE189ECC14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4" name="Text Box 595">
          <a:extLst>
            <a:ext uri="{FF2B5EF4-FFF2-40B4-BE49-F238E27FC236}">
              <a16:creationId xmlns:a16="http://schemas.microsoft.com/office/drawing/2014/main" id="{DD0F04D8-9FC6-451E-A1A4-9814ED5158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5" name="Text Box 596">
          <a:extLst>
            <a:ext uri="{FF2B5EF4-FFF2-40B4-BE49-F238E27FC236}">
              <a16:creationId xmlns:a16="http://schemas.microsoft.com/office/drawing/2014/main" id="{6BB07785-181A-4220-ACC2-563A9E68CD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6" name="Text Box 597">
          <a:extLst>
            <a:ext uri="{FF2B5EF4-FFF2-40B4-BE49-F238E27FC236}">
              <a16:creationId xmlns:a16="http://schemas.microsoft.com/office/drawing/2014/main" id="{EF223A86-E58C-4553-8E3D-B7F27F1DC3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7" name="Text Box 598">
          <a:extLst>
            <a:ext uri="{FF2B5EF4-FFF2-40B4-BE49-F238E27FC236}">
              <a16:creationId xmlns:a16="http://schemas.microsoft.com/office/drawing/2014/main" id="{2005E0CE-88D4-4B6A-B0AE-82EAC8D8D0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8" name="Text Box 599">
          <a:extLst>
            <a:ext uri="{FF2B5EF4-FFF2-40B4-BE49-F238E27FC236}">
              <a16:creationId xmlns:a16="http://schemas.microsoft.com/office/drawing/2014/main" id="{AEEC7FCD-50C5-430C-AAAD-09F0C5E277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9" name="Text Box 600">
          <a:extLst>
            <a:ext uri="{FF2B5EF4-FFF2-40B4-BE49-F238E27FC236}">
              <a16:creationId xmlns:a16="http://schemas.microsoft.com/office/drawing/2014/main" id="{AEAF5E79-2B29-46D0-B38F-5E984F9333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0" name="Text Box 601">
          <a:extLst>
            <a:ext uri="{FF2B5EF4-FFF2-40B4-BE49-F238E27FC236}">
              <a16:creationId xmlns:a16="http://schemas.microsoft.com/office/drawing/2014/main" id="{49FE7A8E-F7E8-4F94-AD07-F53B4467F0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1" name="Text Box 602">
          <a:extLst>
            <a:ext uri="{FF2B5EF4-FFF2-40B4-BE49-F238E27FC236}">
              <a16:creationId xmlns:a16="http://schemas.microsoft.com/office/drawing/2014/main" id="{BA1B2348-CE25-4A20-B171-7E9BFB0EB1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2" name="Text Box 603">
          <a:extLst>
            <a:ext uri="{FF2B5EF4-FFF2-40B4-BE49-F238E27FC236}">
              <a16:creationId xmlns:a16="http://schemas.microsoft.com/office/drawing/2014/main" id="{25BC0D0C-9319-4100-9CA9-57A84F21F6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3" name="Text Box 604">
          <a:extLst>
            <a:ext uri="{FF2B5EF4-FFF2-40B4-BE49-F238E27FC236}">
              <a16:creationId xmlns:a16="http://schemas.microsoft.com/office/drawing/2014/main" id="{B2481EFB-6198-4080-BA1A-E002AB8C3D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4" name="Text Box 605">
          <a:extLst>
            <a:ext uri="{FF2B5EF4-FFF2-40B4-BE49-F238E27FC236}">
              <a16:creationId xmlns:a16="http://schemas.microsoft.com/office/drawing/2014/main" id="{0E5B593E-D5F2-404F-9E0B-649FEF9A23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5" name="Text Box 606">
          <a:extLst>
            <a:ext uri="{FF2B5EF4-FFF2-40B4-BE49-F238E27FC236}">
              <a16:creationId xmlns:a16="http://schemas.microsoft.com/office/drawing/2014/main" id="{DCC6B804-8EC2-4F3E-8F5A-7EAE1F80ED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6" name="Text Box 607">
          <a:extLst>
            <a:ext uri="{FF2B5EF4-FFF2-40B4-BE49-F238E27FC236}">
              <a16:creationId xmlns:a16="http://schemas.microsoft.com/office/drawing/2014/main" id="{B471EEA6-7DA5-43BB-870F-DB5B3C35EB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7" name="Text Box 608">
          <a:extLst>
            <a:ext uri="{FF2B5EF4-FFF2-40B4-BE49-F238E27FC236}">
              <a16:creationId xmlns:a16="http://schemas.microsoft.com/office/drawing/2014/main" id="{75EA5575-1F1E-48D7-95E0-6562CA139E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8" name="Text Box 609">
          <a:extLst>
            <a:ext uri="{FF2B5EF4-FFF2-40B4-BE49-F238E27FC236}">
              <a16:creationId xmlns:a16="http://schemas.microsoft.com/office/drawing/2014/main" id="{479A620C-E956-4E3F-BF70-9C7CE77E95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9" name="Text Box 610">
          <a:extLst>
            <a:ext uri="{FF2B5EF4-FFF2-40B4-BE49-F238E27FC236}">
              <a16:creationId xmlns:a16="http://schemas.microsoft.com/office/drawing/2014/main" id="{74F30A08-2935-431F-AE11-6BAAEC9244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0" name="Text Box 611">
          <a:extLst>
            <a:ext uri="{FF2B5EF4-FFF2-40B4-BE49-F238E27FC236}">
              <a16:creationId xmlns:a16="http://schemas.microsoft.com/office/drawing/2014/main" id="{BF1DBF58-CAE4-4097-8059-B5DFF38B55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1" name="Text Box 612">
          <a:extLst>
            <a:ext uri="{FF2B5EF4-FFF2-40B4-BE49-F238E27FC236}">
              <a16:creationId xmlns:a16="http://schemas.microsoft.com/office/drawing/2014/main" id="{FCE12DC6-0DFC-48D6-8650-5536B67D76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2" name="Text Box 613">
          <a:extLst>
            <a:ext uri="{FF2B5EF4-FFF2-40B4-BE49-F238E27FC236}">
              <a16:creationId xmlns:a16="http://schemas.microsoft.com/office/drawing/2014/main" id="{289F4F01-31AE-4FF0-A74B-3DDEB2BB58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3" name="Text Box 614">
          <a:extLst>
            <a:ext uri="{FF2B5EF4-FFF2-40B4-BE49-F238E27FC236}">
              <a16:creationId xmlns:a16="http://schemas.microsoft.com/office/drawing/2014/main" id="{C9232161-B27F-46E7-9196-55AB52EE91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4" name="Text Box 415">
          <a:extLst>
            <a:ext uri="{FF2B5EF4-FFF2-40B4-BE49-F238E27FC236}">
              <a16:creationId xmlns:a16="http://schemas.microsoft.com/office/drawing/2014/main" id="{1A81585B-8908-44B9-914C-F1019A61C4E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5" name="Text Box 416">
          <a:extLst>
            <a:ext uri="{FF2B5EF4-FFF2-40B4-BE49-F238E27FC236}">
              <a16:creationId xmlns:a16="http://schemas.microsoft.com/office/drawing/2014/main" id="{BAA3FDA5-9C36-4D9C-9586-F7C190E3632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6" name="Text Box 417">
          <a:extLst>
            <a:ext uri="{FF2B5EF4-FFF2-40B4-BE49-F238E27FC236}">
              <a16:creationId xmlns:a16="http://schemas.microsoft.com/office/drawing/2014/main" id="{E81C10D7-4989-4F03-8E6A-C8DBA74F37BE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7" name="Text Box 418">
          <a:extLst>
            <a:ext uri="{FF2B5EF4-FFF2-40B4-BE49-F238E27FC236}">
              <a16:creationId xmlns:a16="http://schemas.microsoft.com/office/drawing/2014/main" id="{A3CAB3DE-A901-4047-86FB-CE4E7ACA8E3B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8" name="Text Box 419">
          <a:extLst>
            <a:ext uri="{FF2B5EF4-FFF2-40B4-BE49-F238E27FC236}">
              <a16:creationId xmlns:a16="http://schemas.microsoft.com/office/drawing/2014/main" id="{39CECA9D-0CBD-40D7-A8C9-A458FE654828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9" name="Text Box 420">
          <a:extLst>
            <a:ext uri="{FF2B5EF4-FFF2-40B4-BE49-F238E27FC236}">
              <a16:creationId xmlns:a16="http://schemas.microsoft.com/office/drawing/2014/main" id="{F6FEBE8C-81C2-4F27-8125-6F67D71C4A25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0" name="Text Box 421">
          <a:extLst>
            <a:ext uri="{FF2B5EF4-FFF2-40B4-BE49-F238E27FC236}">
              <a16:creationId xmlns:a16="http://schemas.microsoft.com/office/drawing/2014/main" id="{8919DF2F-3056-456A-A472-E6C19E9A1DEC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1" name="Text Box 422">
          <a:extLst>
            <a:ext uri="{FF2B5EF4-FFF2-40B4-BE49-F238E27FC236}">
              <a16:creationId xmlns:a16="http://schemas.microsoft.com/office/drawing/2014/main" id="{2CF21819-0FD8-43BC-8A29-3E2375CA89CE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2" name="Text Box 423">
          <a:extLst>
            <a:ext uri="{FF2B5EF4-FFF2-40B4-BE49-F238E27FC236}">
              <a16:creationId xmlns:a16="http://schemas.microsoft.com/office/drawing/2014/main" id="{67612CB3-59C3-4697-BE0F-57C868B80A9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3" name="Text Box 424">
          <a:extLst>
            <a:ext uri="{FF2B5EF4-FFF2-40B4-BE49-F238E27FC236}">
              <a16:creationId xmlns:a16="http://schemas.microsoft.com/office/drawing/2014/main" id="{6AE706B4-2143-425E-970E-4EF646C7EF48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4" name="Text Box 425">
          <a:extLst>
            <a:ext uri="{FF2B5EF4-FFF2-40B4-BE49-F238E27FC236}">
              <a16:creationId xmlns:a16="http://schemas.microsoft.com/office/drawing/2014/main" id="{8DD9772A-7A75-44E0-9483-8F24C95F73D2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5" name="Text Box 426">
          <a:extLst>
            <a:ext uri="{FF2B5EF4-FFF2-40B4-BE49-F238E27FC236}">
              <a16:creationId xmlns:a16="http://schemas.microsoft.com/office/drawing/2014/main" id="{99D63709-53D3-4A76-B1C8-724A5B44E8BD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6" name="Text Box 427">
          <a:extLst>
            <a:ext uri="{FF2B5EF4-FFF2-40B4-BE49-F238E27FC236}">
              <a16:creationId xmlns:a16="http://schemas.microsoft.com/office/drawing/2014/main" id="{9919F00C-E6CB-4987-8C25-255F08A64DA7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7" name="Text Box 428">
          <a:extLst>
            <a:ext uri="{FF2B5EF4-FFF2-40B4-BE49-F238E27FC236}">
              <a16:creationId xmlns:a16="http://schemas.microsoft.com/office/drawing/2014/main" id="{0484A794-EB12-4874-8A97-8C40B130E3F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8" name="Text Box 429">
          <a:extLst>
            <a:ext uri="{FF2B5EF4-FFF2-40B4-BE49-F238E27FC236}">
              <a16:creationId xmlns:a16="http://schemas.microsoft.com/office/drawing/2014/main" id="{25F9BD12-3917-4B3A-83D9-32EABE5A51D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9" name="Text Box 430">
          <a:extLst>
            <a:ext uri="{FF2B5EF4-FFF2-40B4-BE49-F238E27FC236}">
              <a16:creationId xmlns:a16="http://schemas.microsoft.com/office/drawing/2014/main" id="{102DB16D-344D-4BE2-9934-7BCF223C3C25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0" name="Text Box 431">
          <a:extLst>
            <a:ext uri="{FF2B5EF4-FFF2-40B4-BE49-F238E27FC236}">
              <a16:creationId xmlns:a16="http://schemas.microsoft.com/office/drawing/2014/main" id="{8BA9DA5F-C3E7-4FE8-B770-83C40AE9AAA3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1" name="Text Box 432">
          <a:extLst>
            <a:ext uri="{FF2B5EF4-FFF2-40B4-BE49-F238E27FC236}">
              <a16:creationId xmlns:a16="http://schemas.microsoft.com/office/drawing/2014/main" id="{4136B981-BFB7-4FCB-8132-4BA86A01C09A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2" name="Text Box 433">
          <a:extLst>
            <a:ext uri="{FF2B5EF4-FFF2-40B4-BE49-F238E27FC236}">
              <a16:creationId xmlns:a16="http://schemas.microsoft.com/office/drawing/2014/main" id="{A96510BE-AEAF-42C7-8460-0C66A02AE963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3" name="Text Box 434">
          <a:extLst>
            <a:ext uri="{FF2B5EF4-FFF2-40B4-BE49-F238E27FC236}">
              <a16:creationId xmlns:a16="http://schemas.microsoft.com/office/drawing/2014/main" id="{09E7AECE-5F72-4D20-BD57-EE52AF3B7270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4" name="Text Box 435">
          <a:extLst>
            <a:ext uri="{FF2B5EF4-FFF2-40B4-BE49-F238E27FC236}">
              <a16:creationId xmlns:a16="http://schemas.microsoft.com/office/drawing/2014/main" id="{ACBC3E4D-9C98-43A6-89E0-DD304DC1E230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5" name="Text Box 436">
          <a:extLst>
            <a:ext uri="{FF2B5EF4-FFF2-40B4-BE49-F238E27FC236}">
              <a16:creationId xmlns:a16="http://schemas.microsoft.com/office/drawing/2014/main" id="{38EF1680-CDCA-42BC-89B3-53A0E68FC2E4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6" name="Text Box 437">
          <a:extLst>
            <a:ext uri="{FF2B5EF4-FFF2-40B4-BE49-F238E27FC236}">
              <a16:creationId xmlns:a16="http://schemas.microsoft.com/office/drawing/2014/main" id="{753E41FF-0989-45DF-BD3A-63AFF5A8DA2F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7" name="Text Box 438">
          <a:extLst>
            <a:ext uri="{FF2B5EF4-FFF2-40B4-BE49-F238E27FC236}">
              <a16:creationId xmlns:a16="http://schemas.microsoft.com/office/drawing/2014/main" id="{76E064B6-B530-44A6-85F8-16E2D516D65E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88" name="Text Box 427">
          <a:extLst>
            <a:ext uri="{FF2B5EF4-FFF2-40B4-BE49-F238E27FC236}">
              <a16:creationId xmlns:a16="http://schemas.microsoft.com/office/drawing/2014/main" id="{39D7A1A0-14A9-42BE-B128-5C725F55498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89" name="Text Box 428">
          <a:extLst>
            <a:ext uri="{FF2B5EF4-FFF2-40B4-BE49-F238E27FC236}">
              <a16:creationId xmlns:a16="http://schemas.microsoft.com/office/drawing/2014/main" id="{DEC370D6-615D-4AE6-9152-86041D7D4DC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0" name="Text Box 429">
          <a:extLst>
            <a:ext uri="{FF2B5EF4-FFF2-40B4-BE49-F238E27FC236}">
              <a16:creationId xmlns:a16="http://schemas.microsoft.com/office/drawing/2014/main" id="{6E2E2DFA-DA94-493A-9A82-692824AA66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1" name="Text Box 430">
          <a:extLst>
            <a:ext uri="{FF2B5EF4-FFF2-40B4-BE49-F238E27FC236}">
              <a16:creationId xmlns:a16="http://schemas.microsoft.com/office/drawing/2014/main" id="{FDD3EC5C-B458-45FD-883C-55837232AF9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2" name="Text Box 431">
          <a:extLst>
            <a:ext uri="{FF2B5EF4-FFF2-40B4-BE49-F238E27FC236}">
              <a16:creationId xmlns:a16="http://schemas.microsoft.com/office/drawing/2014/main" id="{9299DF31-0DC3-41DD-A6E8-F64D7DA48FE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3" name="Text Box 432">
          <a:extLst>
            <a:ext uri="{FF2B5EF4-FFF2-40B4-BE49-F238E27FC236}">
              <a16:creationId xmlns:a16="http://schemas.microsoft.com/office/drawing/2014/main" id="{22D3B858-0220-478D-8A0B-E809E422FA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4" name="Text Box 433">
          <a:extLst>
            <a:ext uri="{FF2B5EF4-FFF2-40B4-BE49-F238E27FC236}">
              <a16:creationId xmlns:a16="http://schemas.microsoft.com/office/drawing/2014/main" id="{799C0522-4CE2-44E9-BB1B-D78C5BAC13B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5" name="Text Box 434">
          <a:extLst>
            <a:ext uri="{FF2B5EF4-FFF2-40B4-BE49-F238E27FC236}">
              <a16:creationId xmlns:a16="http://schemas.microsoft.com/office/drawing/2014/main" id="{5FD36927-FE95-49D8-A3CA-E9D6F92A33A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6" name="Text Box 435">
          <a:extLst>
            <a:ext uri="{FF2B5EF4-FFF2-40B4-BE49-F238E27FC236}">
              <a16:creationId xmlns:a16="http://schemas.microsoft.com/office/drawing/2014/main" id="{91986E62-EFA2-41C9-BCDC-C342A7A7FC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7" name="Text Box 436">
          <a:extLst>
            <a:ext uri="{FF2B5EF4-FFF2-40B4-BE49-F238E27FC236}">
              <a16:creationId xmlns:a16="http://schemas.microsoft.com/office/drawing/2014/main" id="{C1F63063-F27C-469C-9BA9-4596797EB9D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8" name="Text Box 437">
          <a:extLst>
            <a:ext uri="{FF2B5EF4-FFF2-40B4-BE49-F238E27FC236}">
              <a16:creationId xmlns:a16="http://schemas.microsoft.com/office/drawing/2014/main" id="{8BE8EFFB-869C-4625-A3D0-31CBD09AD1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9" name="Text Box 438">
          <a:extLst>
            <a:ext uri="{FF2B5EF4-FFF2-40B4-BE49-F238E27FC236}">
              <a16:creationId xmlns:a16="http://schemas.microsoft.com/office/drawing/2014/main" id="{8616532C-A286-4CB6-85CE-DDD3DE7645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0" name="Text Box 427">
          <a:extLst>
            <a:ext uri="{FF2B5EF4-FFF2-40B4-BE49-F238E27FC236}">
              <a16:creationId xmlns:a16="http://schemas.microsoft.com/office/drawing/2014/main" id="{2495CCC6-E434-485B-A7E7-F7BDDCB41C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1" name="Text Box 428">
          <a:extLst>
            <a:ext uri="{FF2B5EF4-FFF2-40B4-BE49-F238E27FC236}">
              <a16:creationId xmlns:a16="http://schemas.microsoft.com/office/drawing/2014/main" id="{EE573C63-04B6-4ECC-A03B-5B9DD3DA2EF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2" name="Text Box 429">
          <a:extLst>
            <a:ext uri="{FF2B5EF4-FFF2-40B4-BE49-F238E27FC236}">
              <a16:creationId xmlns:a16="http://schemas.microsoft.com/office/drawing/2014/main" id="{37CB296C-7CBD-42B5-A7B6-B44CD26BA6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3" name="Text Box 430">
          <a:extLst>
            <a:ext uri="{FF2B5EF4-FFF2-40B4-BE49-F238E27FC236}">
              <a16:creationId xmlns:a16="http://schemas.microsoft.com/office/drawing/2014/main" id="{F8117A52-49AF-461A-95C8-AA8E16C8257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4" name="Text Box 431">
          <a:extLst>
            <a:ext uri="{FF2B5EF4-FFF2-40B4-BE49-F238E27FC236}">
              <a16:creationId xmlns:a16="http://schemas.microsoft.com/office/drawing/2014/main" id="{BA23583D-4209-4603-9271-52E774EEADB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5" name="Text Box 432">
          <a:extLst>
            <a:ext uri="{FF2B5EF4-FFF2-40B4-BE49-F238E27FC236}">
              <a16:creationId xmlns:a16="http://schemas.microsoft.com/office/drawing/2014/main" id="{18411265-049C-4A67-BE01-16F8AB4D020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6" name="Text Box 433">
          <a:extLst>
            <a:ext uri="{FF2B5EF4-FFF2-40B4-BE49-F238E27FC236}">
              <a16:creationId xmlns:a16="http://schemas.microsoft.com/office/drawing/2014/main" id="{594F3BCE-EB39-49C1-9F05-B2ACFA24DAF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7" name="Text Box 434">
          <a:extLst>
            <a:ext uri="{FF2B5EF4-FFF2-40B4-BE49-F238E27FC236}">
              <a16:creationId xmlns:a16="http://schemas.microsoft.com/office/drawing/2014/main" id="{AF4CDD9F-F58D-4E29-A4C9-0DF4C1AC4D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8" name="Text Box 435">
          <a:extLst>
            <a:ext uri="{FF2B5EF4-FFF2-40B4-BE49-F238E27FC236}">
              <a16:creationId xmlns:a16="http://schemas.microsoft.com/office/drawing/2014/main" id="{80EE8D87-6F66-4D61-9BC6-78D0BB9C46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9" name="Text Box 436">
          <a:extLst>
            <a:ext uri="{FF2B5EF4-FFF2-40B4-BE49-F238E27FC236}">
              <a16:creationId xmlns:a16="http://schemas.microsoft.com/office/drawing/2014/main" id="{F2D82F6F-F7ED-4E98-ADB6-3B19E7F3E28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10" name="Text Box 437">
          <a:extLst>
            <a:ext uri="{FF2B5EF4-FFF2-40B4-BE49-F238E27FC236}">
              <a16:creationId xmlns:a16="http://schemas.microsoft.com/office/drawing/2014/main" id="{63B64A40-247D-4321-AF0A-D5C175DD52B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11" name="Text Box 438">
          <a:extLst>
            <a:ext uri="{FF2B5EF4-FFF2-40B4-BE49-F238E27FC236}">
              <a16:creationId xmlns:a16="http://schemas.microsoft.com/office/drawing/2014/main" id="{6DF946E8-D1EA-4BC5-B445-9A19525DFC1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2" name="Text Box 485">
          <a:extLst>
            <a:ext uri="{FF2B5EF4-FFF2-40B4-BE49-F238E27FC236}">
              <a16:creationId xmlns:a16="http://schemas.microsoft.com/office/drawing/2014/main" id="{E361C313-05CF-4914-803A-F6BD6E3BE74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3" name="Text Box 486">
          <a:extLst>
            <a:ext uri="{FF2B5EF4-FFF2-40B4-BE49-F238E27FC236}">
              <a16:creationId xmlns:a16="http://schemas.microsoft.com/office/drawing/2014/main" id="{E90541C7-08D4-4953-BC70-D859E676023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4" name="Text Box 487">
          <a:extLst>
            <a:ext uri="{FF2B5EF4-FFF2-40B4-BE49-F238E27FC236}">
              <a16:creationId xmlns:a16="http://schemas.microsoft.com/office/drawing/2014/main" id="{0413DA94-AEEC-4D75-B657-75B1C76C381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5" name="Text Box 488">
          <a:extLst>
            <a:ext uri="{FF2B5EF4-FFF2-40B4-BE49-F238E27FC236}">
              <a16:creationId xmlns:a16="http://schemas.microsoft.com/office/drawing/2014/main" id="{2CC430A8-3CE8-495B-B1F6-F2AD3A668D1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6" name="Text Box 427">
          <a:extLst>
            <a:ext uri="{FF2B5EF4-FFF2-40B4-BE49-F238E27FC236}">
              <a16:creationId xmlns:a16="http://schemas.microsoft.com/office/drawing/2014/main" id="{2A3D6142-E824-427F-B14C-70399174BD3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7" name="Text Box 428">
          <a:extLst>
            <a:ext uri="{FF2B5EF4-FFF2-40B4-BE49-F238E27FC236}">
              <a16:creationId xmlns:a16="http://schemas.microsoft.com/office/drawing/2014/main" id="{D0E1FF3D-2B93-4BB9-8F76-AF6532D0FB2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8" name="Text Box 429">
          <a:extLst>
            <a:ext uri="{FF2B5EF4-FFF2-40B4-BE49-F238E27FC236}">
              <a16:creationId xmlns:a16="http://schemas.microsoft.com/office/drawing/2014/main" id="{B0747076-2005-4170-80FC-1E378E44B18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9" name="Text Box 430">
          <a:extLst>
            <a:ext uri="{FF2B5EF4-FFF2-40B4-BE49-F238E27FC236}">
              <a16:creationId xmlns:a16="http://schemas.microsoft.com/office/drawing/2014/main" id="{8E905418-12C9-4CA6-851B-007870022D5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0" name="Text Box 431">
          <a:extLst>
            <a:ext uri="{FF2B5EF4-FFF2-40B4-BE49-F238E27FC236}">
              <a16:creationId xmlns:a16="http://schemas.microsoft.com/office/drawing/2014/main" id="{0BC22943-BC1C-474E-B03F-8990496C41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1" name="Text Box 432">
          <a:extLst>
            <a:ext uri="{FF2B5EF4-FFF2-40B4-BE49-F238E27FC236}">
              <a16:creationId xmlns:a16="http://schemas.microsoft.com/office/drawing/2014/main" id="{A71C687E-9EC3-4671-9594-06F11CFA03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2" name="Text Box 433">
          <a:extLst>
            <a:ext uri="{FF2B5EF4-FFF2-40B4-BE49-F238E27FC236}">
              <a16:creationId xmlns:a16="http://schemas.microsoft.com/office/drawing/2014/main" id="{EFFDE7B2-8478-423F-A5F7-46A3919139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3" name="Text Box 434">
          <a:extLst>
            <a:ext uri="{FF2B5EF4-FFF2-40B4-BE49-F238E27FC236}">
              <a16:creationId xmlns:a16="http://schemas.microsoft.com/office/drawing/2014/main" id="{6889A141-82F7-4F28-9D4E-168B09151C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4" name="Text Box 435">
          <a:extLst>
            <a:ext uri="{FF2B5EF4-FFF2-40B4-BE49-F238E27FC236}">
              <a16:creationId xmlns:a16="http://schemas.microsoft.com/office/drawing/2014/main" id="{28E2183C-8756-463E-AEF2-46EC92173D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5" name="Text Box 436">
          <a:extLst>
            <a:ext uri="{FF2B5EF4-FFF2-40B4-BE49-F238E27FC236}">
              <a16:creationId xmlns:a16="http://schemas.microsoft.com/office/drawing/2014/main" id="{69DDF7FA-D089-4870-B267-0857F61531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6" name="Text Box 437">
          <a:extLst>
            <a:ext uri="{FF2B5EF4-FFF2-40B4-BE49-F238E27FC236}">
              <a16:creationId xmlns:a16="http://schemas.microsoft.com/office/drawing/2014/main" id="{74107045-2007-401B-AF54-3A32DAB400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7" name="Text Box 438">
          <a:extLst>
            <a:ext uri="{FF2B5EF4-FFF2-40B4-BE49-F238E27FC236}">
              <a16:creationId xmlns:a16="http://schemas.microsoft.com/office/drawing/2014/main" id="{2E2A3FB4-6827-434B-A667-F5638868D43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28" name="Text Box 624">
          <a:extLst>
            <a:ext uri="{FF2B5EF4-FFF2-40B4-BE49-F238E27FC236}">
              <a16:creationId xmlns:a16="http://schemas.microsoft.com/office/drawing/2014/main" id="{7CFA9A33-CA10-487F-87A1-8ABEA056D7D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29" name="Text Box 625">
          <a:extLst>
            <a:ext uri="{FF2B5EF4-FFF2-40B4-BE49-F238E27FC236}">
              <a16:creationId xmlns:a16="http://schemas.microsoft.com/office/drawing/2014/main" id="{9EDC7452-896B-483C-A8D3-71D7DEC617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730" name="Text Box 626">
          <a:extLst>
            <a:ext uri="{FF2B5EF4-FFF2-40B4-BE49-F238E27FC236}">
              <a16:creationId xmlns:a16="http://schemas.microsoft.com/office/drawing/2014/main" id="{3247B94B-938E-45ED-A73F-46BB2C82C76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1" name="Text Box 627">
          <a:extLst>
            <a:ext uri="{FF2B5EF4-FFF2-40B4-BE49-F238E27FC236}">
              <a16:creationId xmlns:a16="http://schemas.microsoft.com/office/drawing/2014/main" id="{FBE1C876-670E-4B3A-AE05-E010544F66B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32" name="Text Box 628">
          <a:extLst>
            <a:ext uri="{FF2B5EF4-FFF2-40B4-BE49-F238E27FC236}">
              <a16:creationId xmlns:a16="http://schemas.microsoft.com/office/drawing/2014/main" id="{64AACEE2-74D2-4A8E-85AF-DC9E61D5349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33" name="Text Box 629">
          <a:extLst>
            <a:ext uri="{FF2B5EF4-FFF2-40B4-BE49-F238E27FC236}">
              <a16:creationId xmlns:a16="http://schemas.microsoft.com/office/drawing/2014/main" id="{B5BCAB2E-E8BB-48EA-8362-B3BD877E520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734" name="Text Box 630">
          <a:extLst>
            <a:ext uri="{FF2B5EF4-FFF2-40B4-BE49-F238E27FC236}">
              <a16:creationId xmlns:a16="http://schemas.microsoft.com/office/drawing/2014/main" id="{C181E4B1-86D4-4909-959E-EE62A82A059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5" name="Text Box 631">
          <a:extLst>
            <a:ext uri="{FF2B5EF4-FFF2-40B4-BE49-F238E27FC236}">
              <a16:creationId xmlns:a16="http://schemas.microsoft.com/office/drawing/2014/main" id="{A3DB6BBC-C302-4A91-8F5A-09C33EC3A80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6" name="Text Box 632">
          <a:extLst>
            <a:ext uri="{FF2B5EF4-FFF2-40B4-BE49-F238E27FC236}">
              <a16:creationId xmlns:a16="http://schemas.microsoft.com/office/drawing/2014/main" id="{D9F97C9A-C302-4DF7-ABDD-A47B48A4A31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7" name="Text Box 633">
          <a:extLst>
            <a:ext uri="{FF2B5EF4-FFF2-40B4-BE49-F238E27FC236}">
              <a16:creationId xmlns:a16="http://schemas.microsoft.com/office/drawing/2014/main" id="{9F1217FD-8A8F-4C09-BD2E-6F0BD7C7DBE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8" name="Text Box 634">
          <a:extLst>
            <a:ext uri="{FF2B5EF4-FFF2-40B4-BE49-F238E27FC236}">
              <a16:creationId xmlns:a16="http://schemas.microsoft.com/office/drawing/2014/main" id="{CD0D978C-6852-4F7D-8A3A-4F73B30A1D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9" name="Text Box 635">
          <a:extLst>
            <a:ext uri="{FF2B5EF4-FFF2-40B4-BE49-F238E27FC236}">
              <a16:creationId xmlns:a16="http://schemas.microsoft.com/office/drawing/2014/main" id="{082EA707-7264-41B2-AAFD-C130FAB5B37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40" name="Text Box 636">
          <a:extLst>
            <a:ext uri="{FF2B5EF4-FFF2-40B4-BE49-F238E27FC236}">
              <a16:creationId xmlns:a16="http://schemas.microsoft.com/office/drawing/2014/main" id="{114FB1A5-4E8D-4915-9AB0-15CF590969D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1" name="Text Box 637">
          <a:extLst>
            <a:ext uri="{FF2B5EF4-FFF2-40B4-BE49-F238E27FC236}">
              <a16:creationId xmlns:a16="http://schemas.microsoft.com/office/drawing/2014/main" id="{FC59E0F7-F211-4271-9C08-23C380E3206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2" name="Text Box 638">
          <a:extLst>
            <a:ext uri="{FF2B5EF4-FFF2-40B4-BE49-F238E27FC236}">
              <a16:creationId xmlns:a16="http://schemas.microsoft.com/office/drawing/2014/main" id="{C169C060-05C1-4B8C-85BA-EC389B5F236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43" name="Text Box 639">
          <a:extLst>
            <a:ext uri="{FF2B5EF4-FFF2-40B4-BE49-F238E27FC236}">
              <a16:creationId xmlns:a16="http://schemas.microsoft.com/office/drawing/2014/main" id="{E7C99242-768D-44C2-A714-607F9B1B4BC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4" name="Text Box 640">
          <a:extLst>
            <a:ext uri="{FF2B5EF4-FFF2-40B4-BE49-F238E27FC236}">
              <a16:creationId xmlns:a16="http://schemas.microsoft.com/office/drawing/2014/main" id="{7C94631C-CAD7-4190-91F0-BF59DEFCB43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5" name="Text Box 641">
          <a:extLst>
            <a:ext uri="{FF2B5EF4-FFF2-40B4-BE49-F238E27FC236}">
              <a16:creationId xmlns:a16="http://schemas.microsoft.com/office/drawing/2014/main" id="{4D4C89CA-4770-4976-BE8D-5F0CC0F8A4D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6" name="Text Box 642">
          <a:extLst>
            <a:ext uri="{FF2B5EF4-FFF2-40B4-BE49-F238E27FC236}">
              <a16:creationId xmlns:a16="http://schemas.microsoft.com/office/drawing/2014/main" id="{9170A277-2905-4FEA-BE8D-E9CBB0DFF7C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47" name="Text Box 643">
          <a:extLst>
            <a:ext uri="{FF2B5EF4-FFF2-40B4-BE49-F238E27FC236}">
              <a16:creationId xmlns:a16="http://schemas.microsoft.com/office/drawing/2014/main" id="{F3ED61A2-2C39-4868-B17C-4B822F08D62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8" name="Text Box 644">
          <a:extLst>
            <a:ext uri="{FF2B5EF4-FFF2-40B4-BE49-F238E27FC236}">
              <a16:creationId xmlns:a16="http://schemas.microsoft.com/office/drawing/2014/main" id="{5B544A29-9B29-4AF4-AF8A-592D4265D55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9" name="Text Box 645">
          <a:extLst>
            <a:ext uri="{FF2B5EF4-FFF2-40B4-BE49-F238E27FC236}">
              <a16:creationId xmlns:a16="http://schemas.microsoft.com/office/drawing/2014/main" id="{AC03FDBD-7E90-405E-B7FB-99DBCB055CB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50" name="Text Box 646">
          <a:extLst>
            <a:ext uri="{FF2B5EF4-FFF2-40B4-BE49-F238E27FC236}">
              <a16:creationId xmlns:a16="http://schemas.microsoft.com/office/drawing/2014/main" id="{BBE36771-C629-4D18-8A76-1CE42968256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51" name="Text Box 647">
          <a:extLst>
            <a:ext uri="{FF2B5EF4-FFF2-40B4-BE49-F238E27FC236}">
              <a16:creationId xmlns:a16="http://schemas.microsoft.com/office/drawing/2014/main" id="{EEEE319B-0F43-4F00-90BB-6B48E00747E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2" name="Text Box 648">
          <a:extLst>
            <a:ext uri="{FF2B5EF4-FFF2-40B4-BE49-F238E27FC236}">
              <a16:creationId xmlns:a16="http://schemas.microsoft.com/office/drawing/2014/main" id="{7C049772-3364-4ECE-80F8-4259FB8C701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3" name="Text Box 649">
          <a:extLst>
            <a:ext uri="{FF2B5EF4-FFF2-40B4-BE49-F238E27FC236}">
              <a16:creationId xmlns:a16="http://schemas.microsoft.com/office/drawing/2014/main" id="{AD03B6EE-5984-4A45-8FED-61EE3075FC8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4" name="Text Box 650">
          <a:extLst>
            <a:ext uri="{FF2B5EF4-FFF2-40B4-BE49-F238E27FC236}">
              <a16:creationId xmlns:a16="http://schemas.microsoft.com/office/drawing/2014/main" id="{B1E4166B-F21D-44C3-95EC-69E3F9E0EFD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55" name="Text Box 651">
          <a:extLst>
            <a:ext uri="{FF2B5EF4-FFF2-40B4-BE49-F238E27FC236}">
              <a16:creationId xmlns:a16="http://schemas.microsoft.com/office/drawing/2014/main" id="{80FA9B9E-7178-49DB-916D-A1C0EA6677B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6" name="Text Box 652">
          <a:extLst>
            <a:ext uri="{FF2B5EF4-FFF2-40B4-BE49-F238E27FC236}">
              <a16:creationId xmlns:a16="http://schemas.microsoft.com/office/drawing/2014/main" id="{706D930E-EA14-456F-98AA-A50E47AE342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7" name="Text Box 653">
          <a:extLst>
            <a:ext uri="{FF2B5EF4-FFF2-40B4-BE49-F238E27FC236}">
              <a16:creationId xmlns:a16="http://schemas.microsoft.com/office/drawing/2014/main" id="{D82F8BC6-5B13-4035-980A-30CBDC84B3C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8" name="Text Box 654">
          <a:extLst>
            <a:ext uri="{FF2B5EF4-FFF2-40B4-BE49-F238E27FC236}">
              <a16:creationId xmlns:a16="http://schemas.microsoft.com/office/drawing/2014/main" id="{E14D4D2D-2137-4076-981E-DDD5FF77195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9" name="Text Box 655">
          <a:extLst>
            <a:ext uri="{FF2B5EF4-FFF2-40B4-BE49-F238E27FC236}">
              <a16:creationId xmlns:a16="http://schemas.microsoft.com/office/drawing/2014/main" id="{52020CE2-F11F-4C7B-9591-EC831EBAD2A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0" name="Text Box 656">
          <a:extLst>
            <a:ext uri="{FF2B5EF4-FFF2-40B4-BE49-F238E27FC236}">
              <a16:creationId xmlns:a16="http://schemas.microsoft.com/office/drawing/2014/main" id="{73D790BE-5471-4FC5-B923-1839E42D3B6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1" name="Text Box 657">
          <a:extLst>
            <a:ext uri="{FF2B5EF4-FFF2-40B4-BE49-F238E27FC236}">
              <a16:creationId xmlns:a16="http://schemas.microsoft.com/office/drawing/2014/main" id="{A4CC61BE-BD48-4B33-BE4A-713A6093F93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2" name="Text Box 658">
          <a:extLst>
            <a:ext uri="{FF2B5EF4-FFF2-40B4-BE49-F238E27FC236}">
              <a16:creationId xmlns:a16="http://schemas.microsoft.com/office/drawing/2014/main" id="{CEF1182E-7ABD-424A-BFB9-6C844F7E770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3" name="Text Box 659">
          <a:extLst>
            <a:ext uri="{FF2B5EF4-FFF2-40B4-BE49-F238E27FC236}">
              <a16:creationId xmlns:a16="http://schemas.microsoft.com/office/drawing/2014/main" id="{460C9F7B-D02C-47EC-B644-2794C94E435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4" name="Text Box 660">
          <a:extLst>
            <a:ext uri="{FF2B5EF4-FFF2-40B4-BE49-F238E27FC236}">
              <a16:creationId xmlns:a16="http://schemas.microsoft.com/office/drawing/2014/main" id="{118970B1-0EEC-4370-9B8B-3D77B5CCA01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5" name="Text Box 661">
          <a:extLst>
            <a:ext uri="{FF2B5EF4-FFF2-40B4-BE49-F238E27FC236}">
              <a16:creationId xmlns:a16="http://schemas.microsoft.com/office/drawing/2014/main" id="{E40FE985-F65C-4B49-B1F1-7FD8BE77C6D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6" name="Text Box 662">
          <a:extLst>
            <a:ext uri="{FF2B5EF4-FFF2-40B4-BE49-F238E27FC236}">
              <a16:creationId xmlns:a16="http://schemas.microsoft.com/office/drawing/2014/main" id="{2B1B30EA-C7AF-488F-A0D1-5B4838FDE43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7" name="Text Box 663">
          <a:extLst>
            <a:ext uri="{FF2B5EF4-FFF2-40B4-BE49-F238E27FC236}">
              <a16:creationId xmlns:a16="http://schemas.microsoft.com/office/drawing/2014/main" id="{17C06883-0B96-4B8A-A21C-D30E0D75071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8" name="Text Box 664">
          <a:extLst>
            <a:ext uri="{FF2B5EF4-FFF2-40B4-BE49-F238E27FC236}">
              <a16:creationId xmlns:a16="http://schemas.microsoft.com/office/drawing/2014/main" id="{1A431A06-4647-440C-8E54-0CA55E36727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9" name="Text Box 665">
          <a:extLst>
            <a:ext uri="{FF2B5EF4-FFF2-40B4-BE49-F238E27FC236}">
              <a16:creationId xmlns:a16="http://schemas.microsoft.com/office/drawing/2014/main" id="{1B8C9E45-21F5-478D-B341-BF25127554E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0" name="Text Box 666">
          <a:extLst>
            <a:ext uri="{FF2B5EF4-FFF2-40B4-BE49-F238E27FC236}">
              <a16:creationId xmlns:a16="http://schemas.microsoft.com/office/drawing/2014/main" id="{72164282-94F9-4837-92DD-62767194848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1" name="Text Box 667">
          <a:extLst>
            <a:ext uri="{FF2B5EF4-FFF2-40B4-BE49-F238E27FC236}">
              <a16:creationId xmlns:a16="http://schemas.microsoft.com/office/drawing/2014/main" id="{D644A6D7-1460-4FF6-A405-68FA77114F7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2" name="Text Box 668">
          <a:extLst>
            <a:ext uri="{FF2B5EF4-FFF2-40B4-BE49-F238E27FC236}">
              <a16:creationId xmlns:a16="http://schemas.microsoft.com/office/drawing/2014/main" id="{88272FEB-7691-4D3C-8BAC-FE81BB2B517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3" name="Text Box 669">
          <a:extLst>
            <a:ext uri="{FF2B5EF4-FFF2-40B4-BE49-F238E27FC236}">
              <a16:creationId xmlns:a16="http://schemas.microsoft.com/office/drawing/2014/main" id="{BDED20E2-735F-4855-BA3F-84CBCBF190E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4" name="Text Box 670">
          <a:extLst>
            <a:ext uri="{FF2B5EF4-FFF2-40B4-BE49-F238E27FC236}">
              <a16:creationId xmlns:a16="http://schemas.microsoft.com/office/drawing/2014/main" id="{E4A1520E-DC29-48DD-A0B8-3244DC8AD16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5" name="Text Box 671">
          <a:extLst>
            <a:ext uri="{FF2B5EF4-FFF2-40B4-BE49-F238E27FC236}">
              <a16:creationId xmlns:a16="http://schemas.microsoft.com/office/drawing/2014/main" id="{16B3D484-05F5-4904-BFA9-43997A4090F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6" name="Text Box 672">
          <a:extLst>
            <a:ext uri="{FF2B5EF4-FFF2-40B4-BE49-F238E27FC236}">
              <a16:creationId xmlns:a16="http://schemas.microsoft.com/office/drawing/2014/main" id="{39FF97A1-571D-4080-8276-7D316129C43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7" name="Text Box 673">
          <a:extLst>
            <a:ext uri="{FF2B5EF4-FFF2-40B4-BE49-F238E27FC236}">
              <a16:creationId xmlns:a16="http://schemas.microsoft.com/office/drawing/2014/main" id="{9C4A6687-4CBB-4CA4-B02D-E8979AE11D8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8" name="Text Box 674">
          <a:extLst>
            <a:ext uri="{FF2B5EF4-FFF2-40B4-BE49-F238E27FC236}">
              <a16:creationId xmlns:a16="http://schemas.microsoft.com/office/drawing/2014/main" id="{E0A2F0B1-B243-4D08-B6D7-C3D71CE6E7A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9" name="Text Box 675">
          <a:extLst>
            <a:ext uri="{FF2B5EF4-FFF2-40B4-BE49-F238E27FC236}">
              <a16:creationId xmlns:a16="http://schemas.microsoft.com/office/drawing/2014/main" id="{69CF147B-8147-4DAD-83BE-1EB0C90D8A0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780" name="Text Box 676">
          <a:extLst>
            <a:ext uri="{FF2B5EF4-FFF2-40B4-BE49-F238E27FC236}">
              <a16:creationId xmlns:a16="http://schemas.microsoft.com/office/drawing/2014/main" id="{589EFA4D-3954-4764-864E-7C91075054B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1" name="Text Box 677">
          <a:extLst>
            <a:ext uri="{FF2B5EF4-FFF2-40B4-BE49-F238E27FC236}">
              <a16:creationId xmlns:a16="http://schemas.microsoft.com/office/drawing/2014/main" id="{36721A7E-A681-4C66-A4DF-7F7D2296A84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82" name="Text Box 678">
          <a:extLst>
            <a:ext uri="{FF2B5EF4-FFF2-40B4-BE49-F238E27FC236}">
              <a16:creationId xmlns:a16="http://schemas.microsoft.com/office/drawing/2014/main" id="{3581CD6E-E27D-4A11-A1B8-266BA2777CB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83" name="Text Box 679">
          <a:extLst>
            <a:ext uri="{FF2B5EF4-FFF2-40B4-BE49-F238E27FC236}">
              <a16:creationId xmlns:a16="http://schemas.microsoft.com/office/drawing/2014/main" id="{53CD869D-9240-4470-A896-58FEB8462AF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4" name="Text Box 680">
          <a:extLst>
            <a:ext uri="{FF2B5EF4-FFF2-40B4-BE49-F238E27FC236}">
              <a16:creationId xmlns:a16="http://schemas.microsoft.com/office/drawing/2014/main" id="{D03276DE-79B8-472E-93AA-4B0F20E2E5A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5" name="Text Box 681">
          <a:extLst>
            <a:ext uri="{FF2B5EF4-FFF2-40B4-BE49-F238E27FC236}">
              <a16:creationId xmlns:a16="http://schemas.microsoft.com/office/drawing/2014/main" id="{8B7870A7-17B8-4BAF-BF7A-668974D05C7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6" name="Text Box 682">
          <a:extLst>
            <a:ext uri="{FF2B5EF4-FFF2-40B4-BE49-F238E27FC236}">
              <a16:creationId xmlns:a16="http://schemas.microsoft.com/office/drawing/2014/main" id="{33123BA8-2008-4FCB-89FB-1489EAFAF1E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7" name="Text Box 683">
          <a:extLst>
            <a:ext uri="{FF2B5EF4-FFF2-40B4-BE49-F238E27FC236}">
              <a16:creationId xmlns:a16="http://schemas.microsoft.com/office/drawing/2014/main" id="{7154CDB3-6799-4E2B-AC5F-397962B8305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8" name="Text Box 684">
          <a:extLst>
            <a:ext uri="{FF2B5EF4-FFF2-40B4-BE49-F238E27FC236}">
              <a16:creationId xmlns:a16="http://schemas.microsoft.com/office/drawing/2014/main" id="{34F37108-93A5-409A-9B40-CBC37CD1761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89" name="Text Box 685">
          <a:extLst>
            <a:ext uri="{FF2B5EF4-FFF2-40B4-BE49-F238E27FC236}">
              <a16:creationId xmlns:a16="http://schemas.microsoft.com/office/drawing/2014/main" id="{4170E2D4-D601-4957-B963-92ACB06777E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0" name="Text Box 686">
          <a:extLst>
            <a:ext uri="{FF2B5EF4-FFF2-40B4-BE49-F238E27FC236}">
              <a16:creationId xmlns:a16="http://schemas.microsoft.com/office/drawing/2014/main" id="{8F6E5E20-0234-4E0C-B74D-DEB8B23AFF5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1" name="Text Box 687">
          <a:extLst>
            <a:ext uri="{FF2B5EF4-FFF2-40B4-BE49-F238E27FC236}">
              <a16:creationId xmlns:a16="http://schemas.microsoft.com/office/drawing/2014/main" id="{EBA7CC4A-B5C3-43C5-8D18-6F818A148B2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92" name="Text Box 688">
          <a:extLst>
            <a:ext uri="{FF2B5EF4-FFF2-40B4-BE49-F238E27FC236}">
              <a16:creationId xmlns:a16="http://schemas.microsoft.com/office/drawing/2014/main" id="{4E4C9111-E234-42F9-A39C-76E539DB1D1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3" name="Text Box 689">
          <a:extLst>
            <a:ext uri="{FF2B5EF4-FFF2-40B4-BE49-F238E27FC236}">
              <a16:creationId xmlns:a16="http://schemas.microsoft.com/office/drawing/2014/main" id="{782B663E-C087-4E68-AB98-51D0913B42F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4" name="Text Box 690">
          <a:extLst>
            <a:ext uri="{FF2B5EF4-FFF2-40B4-BE49-F238E27FC236}">
              <a16:creationId xmlns:a16="http://schemas.microsoft.com/office/drawing/2014/main" id="{0B61D65B-97B2-4AAF-942A-EB974035AA3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5" name="Text Box 691">
          <a:extLst>
            <a:ext uri="{FF2B5EF4-FFF2-40B4-BE49-F238E27FC236}">
              <a16:creationId xmlns:a16="http://schemas.microsoft.com/office/drawing/2014/main" id="{6CD95C89-CD7B-45D4-AEC4-6B95BE1C0C4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96" name="Text Box 692">
          <a:extLst>
            <a:ext uri="{FF2B5EF4-FFF2-40B4-BE49-F238E27FC236}">
              <a16:creationId xmlns:a16="http://schemas.microsoft.com/office/drawing/2014/main" id="{8444EEF4-C813-4085-A07B-D1369825D83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7" name="Text Box 693">
          <a:extLst>
            <a:ext uri="{FF2B5EF4-FFF2-40B4-BE49-F238E27FC236}">
              <a16:creationId xmlns:a16="http://schemas.microsoft.com/office/drawing/2014/main" id="{B5684EA7-A9CC-44F1-8EFE-9D84BA47E97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8" name="Text Box 694">
          <a:extLst>
            <a:ext uri="{FF2B5EF4-FFF2-40B4-BE49-F238E27FC236}">
              <a16:creationId xmlns:a16="http://schemas.microsoft.com/office/drawing/2014/main" id="{28B85C0A-6428-4C21-A258-9896BB691DF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99" name="Text Box 695">
          <a:extLst>
            <a:ext uri="{FF2B5EF4-FFF2-40B4-BE49-F238E27FC236}">
              <a16:creationId xmlns:a16="http://schemas.microsoft.com/office/drawing/2014/main" id="{2A7A0658-BEBA-4853-9E3D-200462479AE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800" name="Text Box 696">
          <a:extLst>
            <a:ext uri="{FF2B5EF4-FFF2-40B4-BE49-F238E27FC236}">
              <a16:creationId xmlns:a16="http://schemas.microsoft.com/office/drawing/2014/main" id="{3501D9C2-343B-4DA5-A6C8-267000B4036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1" name="Text Box 697">
          <a:extLst>
            <a:ext uri="{FF2B5EF4-FFF2-40B4-BE49-F238E27FC236}">
              <a16:creationId xmlns:a16="http://schemas.microsoft.com/office/drawing/2014/main" id="{9836F9E4-5F3D-402F-B229-A644B8EB215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2" name="Text Box 698">
          <a:extLst>
            <a:ext uri="{FF2B5EF4-FFF2-40B4-BE49-F238E27FC236}">
              <a16:creationId xmlns:a16="http://schemas.microsoft.com/office/drawing/2014/main" id="{A8F5E4F4-6FCB-4753-9470-933D47DF439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3" name="Text Box 699">
          <a:extLst>
            <a:ext uri="{FF2B5EF4-FFF2-40B4-BE49-F238E27FC236}">
              <a16:creationId xmlns:a16="http://schemas.microsoft.com/office/drawing/2014/main" id="{10FFC99D-F637-4953-9DAE-C3A9E1A65A9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804" name="Text Box 700">
          <a:extLst>
            <a:ext uri="{FF2B5EF4-FFF2-40B4-BE49-F238E27FC236}">
              <a16:creationId xmlns:a16="http://schemas.microsoft.com/office/drawing/2014/main" id="{0A88A9CA-9808-468F-8852-FD726573D70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5" name="Text Box 701">
          <a:extLst>
            <a:ext uri="{FF2B5EF4-FFF2-40B4-BE49-F238E27FC236}">
              <a16:creationId xmlns:a16="http://schemas.microsoft.com/office/drawing/2014/main" id="{AE14A745-ED72-44C4-B623-C38FF6AB0F7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6" name="Text Box 702">
          <a:extLst>
            <a:ext uri="{FF2B5EF4-FFF2-40B4-BE49-F238E27FC236}">
              <a16:creationId xmlns:a16="http://schemas.microsoft.com/office/drawing/2014/main" id="{35B406B4-FC18-49DC-86A0-35471C6253F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7" name="Text Box 703">
          <a:extLst>
            <a:ext uri="{FF2B5EF4-FFF2-40B4-BE49-F238E27FC236}">
              <a16:creationId xmlns:a16="http://schemas.microsoft.com/office/drawing/2014/main" id="{45FE5ADC-D18E-4E7D-8B99-FAE98F9C23E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8" name="Text Box 704">
          <a:extLst>
            <a:ext uri="{FF2B5EF4-FFF2-40B4-BE49-F238E27FC236}">
              <a16:creationId xmlns:a16="http://schemas.microsoft.com/office/drawing/2014/main" id="{BC51240D-4C2C-49A5-9780-41ACE275B7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9" name="Text Box 705">
          <a:extLst>
            <a:ext uri="{FF2B5EF4-FFF2-40B4-BE49-F238E27FC236}">
              <a16:creationId xmlns:a16="http://schemas.microsoft.com/office/drawing/2014/main" id="{399BC9CC-BBE3-4B13-9F2D-12DAE672205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0" name="Text Box 706">
          <a:extLst>
            <a:ext uri="{FF2B5EF4-FFF2-40B4-BE49-F238E27FC236}">
              <a16:creationId xmlns:a16="http://schemas.microsoft.com/office/drawing/2014/main" id="{79ADB401-B14B-47BD-B3F5-5E9ADF4DAEF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1" name="Text Box 707">
          <a:extLst>
            <a:ext uri="{FF2B5EF4-FFF2-40B4-BE49-F238E27FC236}">
              <a16:creationId xmlns:a16="http://schemas.microsoft.com/office/drawing/2014/main" id="{767D3D1C-643C-47A8-B733-09EE7A4D5C3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2" name="Text Box 708">
          <a:extLst>
            <a:ext uri="{FF2B5EF4-FFF2-40B4-BE49-F238E27FC236}">
              <a16:creationId xmlns:a16="http://schemas.microsoft.com/office/drawing/2014/main" id="{B4BC8093-B7B1-48D3-9478-F42C35249F6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3" name="Text Box 709">
          <a:extLst>
            <a:ext uri="{FF2B5EF4-FFF2-40B4-BE49-F238E27FC236}">
              <a16:creationId xmlns:a16="http://schemas.microsoft.com/office/drawing/2014/main" id="{F009B361-0713-498B-BB75-F9A435C0F46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4" name="Text Box 710">
          <a:extLst>
            <a:ext uri="{FF2B5EF4-FFF2-40B4-BE49-F238E27FC236}">
              <a16:creationId xmlns:a16="http://schemas.microsoft.com/office/drawing/2014/main" id="{834E1FB1-5791-4D17-8D45-66A9657362D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5" name="Text Box 711">
          <a:extLst>
            <a:ext uri="{FF2B5EF4-FFF2-40B4-BE49-F238E27FC236}">
              <a16:creationId xmlns:a16="http://schemas.microsoft.com/office/drawing/2014/main" id="{A10AD82F-02FC-41A5-8B2B-DCA47542F45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6" name="Text Box 712">
          <a:extLst>
            <a:ext uri="{FF2B5EF4-FFF2-40B4-BE49-F238E27FC236}">
              <a16:creationId xmlns:a16="http://schemas.microsoft.com/office/drawing/2014/main" id="{CDA8ECD0-ABFC-4CD5-A4BF-63CB51CE15F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7" name="Text Box 713">
          <a:extLst>
            <a:ext uri="{FF2B5EF4-FFF2-40B4-BE49-F238E27FC236}">
              <a16:creationId xmlns:a16="http://schemas.microsoft.com/office/drawing/2014/main" id="{921638B9-1223-42BB-B788-CD132091768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8" name="Text Box 714">
          <a:extLst>
            <a:ext uri="{FF2B5EF4-FFF2-40B4-BE49-F238E27FC236}">
              <a16:creationId xmlns:a16="http://schemas.microsoft.com/office/drawing/2014/main" id="{8E61E6E4-8E3A-4E53-BDE8-7896F4ADD82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9" name="Text Box 715">
          <a:extLst>
            <a:ext uri="{FF2B5EF4-FFF2-40B4-BE49-F238E27FC236}">
              <a16:creationId xmlns:a16="http://schemas.microsoft.com/office/drawing/2014/main" id="{C7B2D144-0069-48E9-8218-9C6BABDB8ED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0" name="Text Box 716">
          <a:extLst>
            <a:ext uri="{FF2B5EF4-FFF2-40B4-BE49-F238E27FC236}">
              <a16:creationId xmlns:a16="http://schemas.microsoft.com/office/drawing/2014/main" id="{A9797908-8913-4FE4-AC8D-8851B65DBD6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1" name="Text Box 717">
          <a:extLst>
            <a:ext uri="{FF2B5EF4-FFF2-40B4-BE49-F238E27FC236}">
              <a16:creationId xmlns:a16="http://schemas.microsoft.com/office/drawing/2014/main" id="{51532C41-AEB7-4551-AF22-DC11030F556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2" name="Text Box 718">
          <a:extLst>
            <a:ext uri="{FF2B5EF4-FFF2-40B4-BE49-F238E27FC236}">
              <a16:creationId xmlns:a16="http://schemas.microsoft.com/office/drawing/2014/main" id="{074A5C83-6F2E-4BCC-9A21-21D1B65996C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3" name="Text Box 719">
          <a:extLst>
            <a:ext uri="{FF2B5EF4-FFF2-40B4-BE49-F238E27FC236}">
              <a16:creationId xmlns:a16="http://schemas.microsoft.com/office/drawing/2014/main" id="{EC2765ED-0E53-4568-8166-5B5D25FDB71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4" name="Text Box 720">
          <a:extLst>
            <a:ext uri="{FF2B5EF4-FFF2-40B4-BE49-F238E27FC236}">
              <a16:creationId xmlns:a16="http://schemas.microsoft.com/office/drawing/2014/main" id="{7DC3DDB4-C023-4A92-8B94-01926E1893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5" name="Text Box 721">
          <a:extLst>
            <a:ext uri="{FF2B5EF4-FFF2-40B4-BE49-F238E27FC236}">
              <a16:creationId xmlns:a16="http://schemas.microsoft.com/office/drawing/2014/main" id="{C4FC3391-48AB-4153-B807-9584F9A88B0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6" name="Text Box 722">
          <a:extLst>
            <a:ext uri="{FF2B5EF4-FFF2-40B4-BE49-F238E27FC236}">
              <a16:creationId xmlns:a16="http://schemas.microsoft.com/office/drawing/2014/main" id="{0A0E49AD-8095-4115-9C8B-1F6C8013667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827" name="Text Box 723">
          <a:extLst>
            <a:ext uri="{FF2B5EF4-FFF2-40B4-BE49-F238E27FC236}">
              <a16:creationId xmlns:a16="http://schemas.microsoft.com/office/drawing/2014/main" id="{AAB613E5-2731-41E5-81E5-DAD72FB12C2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28" name="Text Box 516">
          <a:extLst>
            <a:ext uri="{FF2B5EF4-FFF2-40B4-BE49-F238E27FC236}">
              <a16:creationId xmlns:a16="http://schemas.microsoft.com/office/drawing/2014/main" id="{40E2DAEB-9D8F-4291-8529-18DBF4FADDA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29" name="Text Box 517">
          <a:extLst>
            <a:ext uri="{FF2B5EF4-FFF2-40B4-BE49-F238E27FC236}">
              <a16:creationId xmlns:a16="http://schemas.microsoft.com/office/drawing/2014/main" id="{CEF506D9-D26F-482D-B644-F1A4DDFB27F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830" name="Text Box 518">
          <a:extLst>
            <a:ext uri="{FF2B5EF4-FFF2-40B4-BE49-F238E27FC236}">
              <a16:creationId xmlns:a16="http://schemas.microsoft.com/office/drawing/2014/main" id="{1FC9BFC4-36DA-4BDE-94A9-449D24DBEF4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1" name="Text Box 519">
          <a:extLst>
            <a:ext uri="{FF2B5EF4-FFF2-40B4-BE49-F238E27FC236}">
              <a16:creationId xmlns:a16="http://schemas.microsoft.com/office/drawing/2014/main" id="{4A5BBE86-A5EB-41A1-811D-DE64F7C5578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32" name="Text Box 520">
          <a:extLst>
            <a:ext uri="{FF2B5EF4-FFF2-40B4-BE49-F238E27FC236}">
              <a16:creationId xmlns:a16="http://schemas.microsoft.com/office/drawing/2014/main" id="{BD0EF9BE-E17B-46FC-B6B2-446948F05B5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33" name="Text Box 521">
          <a:extLst>
            <a:ext uri="{FF2B5EF4-FFF2-40B4-BE49-F238E27FC236}">
              <a16:creationId xmlns:a16="http://schemas.microsoft.com/office/drawing/2014/main" id="{C4DFA9B9-BE68-4BB9-BF04-77FDE3853DB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834" name="Text Box 522">
          <a:extLst>
            <a:ext uri="{FF2B5EF4-FFF2-40B4-BE49-F238E27FC236}">
              <a16:creationId xmlns:a16="http://schemas.microsoft.com/office/drawing/2014/main" id="{2C24D61B-F471-4C3E-81DA-19F1B3C7A3C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5" name="Text Box 523">
          <a:extLst>
            <a:ext uri="{FF2B5EF4-FFF2-40B4-BE49-F238E27FC236}">
              <a16:creationId xmlns:a16="http://schemas.microsoft.com/office/drawing/2014/main" id="{D5DBC7A4-2CE9-462A-8AB9-B33DBE652B5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6" name="Text Box 524">
          <a:extLst>
            <a:ext uri="{FF2B5EF4-FFF2-40B4-BE49-F238E27FC236}">
              <a16:creationId xmlns:a16="http://schemas.microsoft.com/office/drawing/2014/main" id="{9156E520-5A4B-44B6-B1DC-98688B9CAC6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7" name="Text Box 525">
          <a:extLst>
            <a:ext uri="{FF2B5EF4-FFF2-40B4-BE49-F238E27FC236}">
              <a16:creationId xmlns:a16="http://schemas.microsoft.com/office/drawing/2014/main" id="{B8B36101-8581-4118-81C2-F78B76066F4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8" name="Text Box 526">
          <a:extLst>
            <a:ext uri="{FF2B5EF4-FFF2-40B4-BE49-F238E27FC236}">
              <a16:creationId xmlns:a16="http://schemas.microsoft.com/office/drawing/2014/main" id="{CA6423E3-94A3-49EB-9638-91557C41A46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9" name="Text Box 527">
          <a:extLst>
            <a:ext uri="{FF2B5EF4-FFF2-40B4-BE49-F238E27FC236}">
              <a16:creationId xmlns:a16="http://schemas.microsoft.com/office/drawing/2014/main" id="{123F5181-F562-484A-9157-7F3FA836995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40" name="Text Box 528">
          <a:extLst>
            <a:ext uri="{FF2B5EF4-FFF2-40B4-BE49-F238E27FC236}">
              <a16:creationId xmlns:a16="http://schemas.microsoft.com/office/drawing/2014/main" id="{14D92D2E-1076-4864-880F-047CC1550BB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1" name="Text Box 529">
          <a:extLst>
            <a:ext uri="{FF2B5EF4-FFF2-40B4-BE49-F238E27FC236}">
              <a16:creationId xmlns:a16="http://schemas.microsoft.com/office/drawing/2014/main" id="{D6B4B4F2-689D-4BA0-9196-62376004521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2" name="Text Box 530">
          <a:extLst>
            <a:ext uri="{FF2B5EF4-FFF2-40B4-BE49-F238E27FC236}">
              <a16:creationId xmlns:a16="http://schemas.microsoft.com/office/drawing/2014/main" id="{9ECDB159-13E7-4D93-8C31-12DDD29509D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43" name="Text Box 531">
          <a:extLst>
            <a:ext uri="{FF2B5EF4-FFF2-40B4-BE49-F238E27FC236}">
              <a16:creationId xmlns:a16="http://schemas.microsoft.com/office/drawing/2014/main" id="{502B1BCC-E5B1-4C44-9DE9-AD0F622572B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4" name="Text Box 532">
          <a:extLst>
            <a:ext uri="{FF2B5EF4-FFF2-40B4-BE49-F238E27FC236}">
              <a16:creationId xmlns:a16="http://schemas.microsoft.com/office/drawing/2014/main" id="{6706D36C-7467-482E-93A0-A3D410B18C0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5" name="Text Box 533">
          <a:extLst>
            <a:ext uri="{FF2B5EF4-FFF2-40B4-BE49-F238E27FC236}">
              <a16:creationId xmlns:a16="http://schemas.microsoft.com/office/drawing/2014/main" id="{358A0049-52F8-452D-B07C-EC9075A62FA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6" name="Text Box 534">
          <a:extLst>
            <a:ext uri="{FF2B5EF4-FFF2-40B4-BE49-F238E27FC236}">
              <a16:creationId xmlns:a16="http://schemas.microsoft.com/office/drawing/2014/main" id="{FB4087DC-7B74-4202-ACA6-AA46ED446F3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47" name="Text Box 535">
          <a:extLst>
            <a:ext uri="{FF2B5EF4-FFF2-40B4-BE49-F238E27FC236}">
              <a16:creationId xmlns:a16="http://schemas.microsoft.com/office/drawing/2014/main" id="{1DB9AC34-EFBF-437A-A1C0-FABF5F3AE6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8" name="Text Box 536">
          <a:extLst>
            <a:ext uri="{FF2B5EF4-FFF2-40B4-BE49-F238E27FC236}">
              <a16:creationId xmlns:a16="http://schemas.microsoft.com/office/drawing/2014/main" id="{21B47D33-844A-4BE4-ADD2-FB398E8A0F1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9" name="Text Box 537">
          <a:extLst>
            <a:ext uri="{FF2B5EF4-FFF2-40B4-BE49-F238E27FC236}">
              <a16:creationId xmlns:a16="http://schemas.microsoft.com/office/drawing/2014/main" id="{DBDA1ADB-74F0-4055-9629-266A86B652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50" name="Text Box 538">
          <a:extLst>
            <a:ext uri="{FF2B5EF4-FFF2-40B4-BE49-F238E27FC236}">
              <a16:creationId xmlns:a16="http://schemas.microsoft.com/office/drawing/2014/main" id="{E8E4216D-7CBB-40E1-A4F5-D93C6C54E9A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51" name="Text Box 539">
          <a:extLst>
            <a:ext uri="{FF2B5EF4-FFF2-40B4-BE49-F238E27FC236}">
              <a16:creationId xmlns:a16="http://schemas.microsoft.com/office/drawing/2014/main" id="{9CE3FD6D-F121-4DC3-94A3-8E0BB3FD27D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2" name="Text Box 540">
          <a:extLst>
            <a:ext uri="{FF2B5EF4-FFF2-40B4-BE49-F238E27FC236}">
              <a16:creationId xmlns:a16="http://schemas.microsoft.com/office/drawing/2014/main" id="{91CCAA5C-739E-40EE-AC1B-537EA36D7B2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3" name="Text Box 541">
          <a:extLst>
            <a:ext uri="{FF2B5EF4-FFF2-40B4-BE49-F238E27FC236}">
              <a16:creationId xmlns:a16="http://schemas.microsoft.com/office/drawing/2014/main" id="{1DE5BFBB-55DF-4239-9A9A-DEDB3CF60DD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4" name="Text Box 542">
          <a:extLst>
            <a:ext uri="{FF2B5EF4-FFF2-40B4-BE49-F238E27FC236}">
              <a16:creationId xmlns:a16="http://schemas.microsoft.com/office/drawing/2014/main" id="{51127CC4-F98B-4A01-8E49-F220BABBA35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55" name="Text Box 543">
          <a:extLst>
            <a:ext uri="{FF2B5EF4-FFF2-40B4-BE49-F238E27FC236}">
              <a16:creationId xmlns:a16="http://schemas.microsoft.com/office/drawing/2014/main" id="{402206CE-9FA9-4870-BB3A-67137F98223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6" name="Text Box 544">
          <a:extLst>
            <a:ext uri="{FF2B5EF4-FFF2-40B4-BE49-F238E27FC236}">
              <a16:creationId xmlns:a16="http://schemas.microsoft.com/office/drawing/2014/main" id="{058BE291-E202-4631-B987-CA3A99944D3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7" name="Text Box 545">
          <a:extLst>
            <a:ext uri="{FF2B5EF4-FFF2-40B4-BE49-F238E27FC236}">
              <a16:creationId xmlns:a16="http://schemas.microsoft.com/office/drawing/2014/main" id="{B5500114-972B-4E82-803C-F4C376EDBCC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8" name="Text Box 546">
          <a:extLst>
            <a:ext uri="{FF2B5EF4-FFF2-40B4-BE49-F238E27FC236}">
              <a16:creationId xmlns:a16="http://schemas.microsoft.com/office/drawing/2014/main" id="{76AC11FF-666E-42D2-9874-45FFC9FA3AC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9" name="Text Box 547">
          <a:extLst>
            <a:ext uri="{FF2B5EF4-FFF2-40B4-BE49-F238E27FC236}">
              <a16:creationId xmlns:a16="http://schemas.microsoft.com/office/drawing/2014/main" id="{072F6E12-5ECD-4EE9-B941-748FA9A1553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0" name="Text Box 548">
          <a:extLst>
            <a:ext uri="{FF2B5EF4-FFF2-40B4-BE49-F238E27FC236}">
              <a16:creationId xmlns:a16="http://schemas.microsoft.com/office/drawing/2014/main" id="{A717EBB7-1799-4181-AE52-CFA2FF48DB8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1" name="Text Box 549">
          <a:extLst>
            <a:ext uri="{FF2B5EF4-FFF2-40B4-BE49-F238E27FC236}">
              <a16:creationId xmlns:a16="http://schemas.microsoft.com/office/drawing/2014/main" id="{04F668B9-CB13-43DC-8B0F-9FF0C9BE0CB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2" name="Text Box 550">
          <a:extLst>
            <a:ext uri="{FF2B5EF4-FFF2-40B4-BE49-F238E27FC236}">
              <a16:creationId xmlns:a16="http://schemas.microsoft.com/office/drawing/2014/main" id="{B7CC08BD-BD84-4A36-836F-71B30489D46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3" name="Text Box 551">
          <a:extLst>
            <a:ext uri="{FF2B5EF4-FFF2-40B4-BE49-F238E27FC236}">
              <a16:creationId xmlns:a16="http://schemas.microsoft.com/office/drawing/2014/main" id="{9EB618C2-B5C0-4F5A-B8EA-34307946967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4" name="Text Box 552">
          <a:extLst>
            <a:ext uri="{FF2B5EF4-FFF2-40B4-BE49-F238E27FC236}">
              <a16:creationId xmlns:a16="http://schemas.microsoft.com/office/drawing/2014/main" id="{C80D6321-085A-400E-981B-C2201C737D3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5" name="Text Box 553">
          <a:extLst>
            <a:ext uri="{FF2B5EF4-FFF2-40B4-BE49-F238E27FC236}">
              <a16:creationId xmlns:a16="http://schemas.microsoft.com/office/drawing/2014/main" id="{DE3793FC-C109-4E59-B9D5-A901C6611CC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6" name="Text Box 554">
          <a:extLst>
            <a:ext uri="{FF2B5EF4-FFF2-40B4-BE49-F238E27FC236}">
              <a16:creationId xmlns:a16="http://schemas.microsoft.com/office/drawing/2014/main" id="{3A1D4BBE-78A4-4B3F-88AD-9194BBCD427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7" name="Text Box 555">
          <a:extLst>
            <a:ext uri="{FF2B5EF4-FFF2-40B4-BE49-F238E27FC236}">
              <a16:creationId xmlns:a16="http://schemas.microsoft.com/office/drawing/2014/main" id="{3E514E60-3A92-48C2-B3D5-6901A498FDB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8" name="Text Box 556">
          <a:extLst>
            <a:ext uri="{FF2B5EF4-FFF2-40B4-BE49-F238E27FC236}">
              <a16:creationId xmlns:a16="http://schemas.microsoft.com/office/drawing/2014/main" id="{1DFDE725-6241-4100-9B53-AC87F7BB55A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9" name="Text Box 557">
          <a:extLst>
            <a:ext uri="{FF2B5EF4-FFF2-40B4-BE49-F238E27FC236}">
              <a16:creationId xmlns:a16="http://schemas.microsoft.com/office/drawing/2014/main" id="{BE2136D7-114F-48AE-8E8D-D8F88432C0E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0" name="Text Box 558">
          <a:extLst>
            <a:ext uri="{FF2B5EF4-FFF2-40B4-BE49-F238E27FC236}">
              <a16:creationId xmlns:a16="http://schemas.microsoft.com/office/drawing/2014/main" id="{AACE28AA-0B0B-4EC5-B97B-9AD63C272F0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1" name="Text Box 559">
          <a:extLst>
            <a:ext uri="{FF2B5EF4-FFF2-40B4-BE49-F238E27FC236}">
              <a16:creationId xmlns:a16="http://schemas.microsoft.com/office/drawing/2014/main" id="{E78D43F9-9629-422F-98D2-95A545370D2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2" name="Text Box 560">
          <a:extLst>
            <a:ext uri="{FF2B5EF4-FFF2-40B4-BE49-F238E27FC236}">
              <a16:creationId xmlns:a16="http://schemas.microsoft.com/office/drawing/2014/main" id="{FD1573F7-5732-486D-9B7E-847AE2EADE0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3" name="Text Box 561">
          <a:extLst>
            <a:ext uri="{FF2B5EF4-FFF2-40B4-BE49-F238E27FC236}">
              <a16:creationId xmlns:a16="http://schemas.microsoft.com/office/drawing/2014/main" id="{2E4E5350-2A3C-4490-BFBD-5CA225BB47E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4" name="Text Box 562">
          <a:extLst>
            <a:ext uri="{FF2B5EF4-FFF2-40B4-BE49-F238E27FC236}">
              <a16:creationId xmlns:a16="http://schemas.microsoft.com/office/drawing/2014/main" id="{E9ADDB28-449E-4177-BB56-C874101E61A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5" name="Text Box 563">
          <a:extLst>
            <a:ext uri="{FF2B5EF4-FFF2-40B4-BE49-F238E27FC236}">
              <a16:creationId xmlns:a16="http://schemas.microsoft.com/office/drawing/2014/main" id="{6BC0CB8B-F32F-4F68-A48E-B15825CA104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6" name="Text Box 564">
          <a:extLst>
            <a:ext uri="{FF2B5EF4-FFF2-40B4-BE49-F238E27FC236}">
              <a16:creationId xmlns:a16="http://schemas.microsoft.com/office/drawing/2014/main" id="{34135DDA-B0BC-4191-92B5-291382B4CA2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7" name="Text Box 565">
          <a:extLst>
            <a:ext uri="{FF2B5EF4-FFF2-40B4-BE49-F238E27FC236}">
              <a16:creationId xmlns:a16="http://schemas.microsoft.com/office/drawing/2014/main" id="{BBDC3CC3-4A08-4099-9F77-CF5DA5D7174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8" name="Text Box 566">
          <a:extLst>
            <a:ext uri="{FF2B5EF4-FFF2-40B4-BE49-F238E27FC236}">
              <a16:creationId xmlns:a16="http://schemas.microsoft.com/office/drawing/2014/main" id="{984CEA4F-3A59-42F7-90E0-0BAA965AC4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9" name="Text Box 567">
          <a:extLst>
            <a:ext uri="{FF2B5EF4-FFF2-40B4-BE49-F238E27FC236}">
              <a16:creationId xmlns:a16="http://schemas.microsoft.com/office/drawing/2014/main" id="{921EF3FA-3B6E-44C1-ABCF-1BCF47FA0B2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880" name="Text Box 568">
          <a:extLst>
            <a:ext uri="{FF2B5EF4-FFF2-40B4-BE49-F238E27FC236}">
              <a16:creationId xmlns:a16="http://schemas.microsoft.com/office/drawing/2014/main" id="{856C5A17-45FE-4C3B-9B1C-53A9FE1F35E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1" name="Text Box 569">
          <a:extLst>
            <a:ext uri="{FF2B5EF4-FFF2-40B4-BE49-F238E27FC236}">
              <a16:creationId xmlns:a16="http://schemas.microsoft.com/office/drawing/2014/main" id="{B4C9B39C-5AFA-45E8-AB1B-5485DC16604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82" name="Text Box 570">
          <a:extLst>
            <a:ext uri="{FF2B5EF4-FFF2-40B4-BE49-F238E27FC236}">
              <a16:creationId xmlns:a16="http://schemas.microsoft.com/office/drawing/2014/main" id="{8037538B-1B99-418F-AAFF-277EDDF1B57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83" name="Text Box 571">
          <a:extLst>
            <a:ext uri="{FF2B5EF4-FFF2-40B4-BE49-F238E27FC236}">
              <a16:creationId xmlns:a16="http://schemas.microsoft.com/office/drawing/2014/main" id="{67FFE47F-45CF-4FF9-AA21-0939D2C9A38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4" name="Text Box 572">
          <a:extLst>
            <a:ext uri="{FF2B5EF4-FFF2-40B4-BE49-F238E27FC236}">
              <a16:creationId xmlns:a16="http://schemas.microsoft.com/office/drawing/2014/main" id="{F5049707-6F44-4291-B3FF-718C307D521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5" name="Text Box 573">
          <a:extLst>
            <a:ext uri="{FF2B5EF4-FFF2-40B4-BE49-F238E27FC236}">
              <a16:creationId xmlns:a16="http://schemas.microsoft.com/office/drawing/2014/main" id="{F8D7C783-9F6D-4CFA-A015-3A8D0FF95E3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6" name="Text Box 574">
          <a:extLst>
            <a:ext uri="{FF2B5EF4-FFF2-40B4-BE49-F238E27FC236}">
              <a16:creationId xmlns:a16="http://schemas.microsoft.com/office/drawing/2014/main" id="{5DC98851-1FF5-443D-A8EC-9FAF7A30B74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7" name="Text Box 575">
          <a:extLst>
            <a:ext uri="{FF2B5EF4-FFF2-40B4-BE49-F238E27FC236}">
              <a16:creationId xmlns:a16="http://schemas.microsoft.com/office/drawing/2014/main" id="{57B712E9-0FE0-4E99-A929-56394376629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8" name="Text Box 576">
          <a:extLst>
            <a:ext uri="{FF2B5EF4-FFF2-40B4-BE49-F238E27FC236}">
              <a16:creationId xmlns:a16="http://schemas.microsoft.com/office/drawing/2014/main" id="{35DA2724-5039-44D2-A669-0CE2DF68C3D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89" name="Text Box 577">
          <a:extLst>
            <a:ext uri="{FF2B5EF4-FFF2-40B4-BE49-F238E27FC236}">
              <a16:creationId xmlns:a16="http://schemas.microsoft.com/office/drawing/2014/main" id="{E8986CDA-7A0F-4296-946B-FE1FCEB8140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0" name="Text Box 578">
          <a:extLst>
            <a:ext uri="{FF2B5EF4-FFF2-40B4-BE49-F238E27FC236}">
              <a16:creationId xmlns:a16="http://schemas.microsoft.com/office/drawing/2014/main" id="{2E3DBB48-DF1F-4DC4-B058-4BD2826E937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1" name="Text Box 579">
          <a:extLst>
            <a:ext uri="{FF2B5EF4-FFF2-40B4-BE49-F238E27FC236}">
              <a16:creationId xmlns:a16="http://schemas.microsoft.com/office/drawing/2014/main" id="{D7B8BB84-01B4-4901-B8C6-9F69E7291B1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92" name="Text Box 580">
          <a:extLst>
            <a:ext uri="{FF2B5EF4-FFF2-40B4-BE49-F238E27FC236}">
              <a16:creationId xmlns:a16="http://schemas.microsoft.com/office/drawing/2014/main" id="{3EB7CCD6-E0B9-431E-AD75-C06482DB25A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3" name="Text Box 581">
          <a:extLst>
            <a:ext uri="{FF2B5EF4-FFF2-40B4-BE49-F238E27FC236}">
              <a16:creationId xmlns:a16="http://schemas.microsoft.com/office/drawing/2014/main" id="{CD59F1C7-9C41-485E-97F9-D068772CEDE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4" name="Text Box 582">
          <a:extLst>
            <a:ext uri="{FF2B5EF4-FFF2-40B4-BE49-F238E27FC236}">
              <a16:creationId xmlns:a16="http://schemas.microsoft.com/office/drawing/2014/main" id="{B480DAB5-3EC1-4077-9F13-506F7254D9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5" name="Text Box 583">
          <a:extLst>
            <a:ext uri="{FF2B5EF4-FFF2-40B4-BE49-F238E27FC236}">
              <a16:creationId xmlns:a16="http://schemas.microsoft.com/office/drawing/2014/main" id="{C8CFDB99-31DE-4A17-8D2D-451FD80FF96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96" name="Text Box 584">
          <a:extLst>
            <a:ext uri="{FF2B5EF4-FFF2-40B4-BE49-F238E27FC236}">
              <a16:creationId xmlns:a16="http://schemas.microsoft.com/office/drawing/2014/main" id="{E3DE5D10-B138-45DD-81E1-C9C935754FC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7" name="Text Box 585">
          <a:extLst>
            <a:ext uri="{FF2B5EF4-FFF2-40B4-BE49-F238E27FC236}">
              <a16:creationId xmlns:a16="http://schemas.microsoft.com/office/drawing/2014/main" id="{A101C5E4-4FA6-40BA-AF3E-63AD309CA98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8" name="Text Box 586">
          <a:extLst>
            <a:ext uri="{FF2B5EF4-FFF2-40B4-BE49-F238E27FC236}">
              <a16:creationId xmlns:a16="http://schemas.microsoft.com/office/drawing/2014/main" id="{A878403B-708E-4EEE-A29B-CA29980A056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99" name="Text Box 587">
          <a:extLst>
            <a:ext uri="{FF2B5EF4-FFF2-40B4-BE49-F238E27FC236}">
              <a16:creationId xmlns:a16="http://schemas.microsoft.com/office/drawing/2014/main" id="{DC140526-C121-485C-8338-E956BBDF978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900" name="Text Box 588">
          <a:extLst>
            <a:ext uri="{FF2B5EF4-FFF2-40B4-BE49-F238E27FC236}">
              <a16:creationId xmlns:a16="http://schemas.microsoft.com/office/drawing/2014/main" id="{62FE79DB-E151-432D-827E-1AD9DE10E44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1" name="Text Box 589">
          <a:extLst>
            <a:ext uri="{FF2B5EF4-FFF2-40B4-BE49-F238E27FC236}">
              <a16:creationId xmlns:a16="http://schemas.microsoft.com/office/drawing/2014/main" id="{01E073EE-851C-4F73-A577-373059527D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2" name="Text Box 590">
          <a:extLst>
            <a:ext uri="{FF2B5EF4-FFF2-40B4-BE49-F238E27FC236}">
              <a16:creationId xmlns:a16="http://schemas.microsoft.com/office/drawing/2014/main" id="{4B846B6A-05D0-4298-89E2-2012F7E3B00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3" name="Text Box 591">
          <a:extLst>
            <a:ext uri="{FF2B5EF4-FFF2-40B4-BE49-F238E27FC236}">
              <a16:creationId xmlns:a16="http://schemas.microsoft.com/office/drawing/2014/main" id="{4136C56D-ED0F-44F2-897C-796E5144AC4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904" name="Text Box 592">
          <a:extLst>
            <a:ext uri="{FF2B5EF4-FFF2-40B4-BE49-F238E27FC236}">
              <a16:creationId xmlns:a16="http://schemas.microsoft.com/office/drawing/2014/main" id="{6CBCD2BB-2E9A-442B-A9BA-D687213C8BF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5" name="Text Box 593">
          <a:extLst>
            <a:ext uri="{FF2B5EF4-FFF2-40B4-BE49-F238E27FC236}">
              <a16:creationId xmlns:a16="http://schemas.microsoft.com/office/drawing/2014/main" id="{108C868A-6365-4983-B9AC-70145BBAFB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6" name="Text Box 594">
          <a:extLst>
            <a:ext uri="{FF2B5EF4-FFF2-40B4-BE49-F238E27FC236}">
              <a16:creationId xmlns:a16="http://schemas.microsoft.com/office/drawing/2014/main" id="{10AB76EE-53EF-4CDD-9B9E-EDE74763B0C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7" name="Text Box 595">
          <a:extLst>
            <a:ext uri="{FF2B5EF4-FFF2-40B4-BE49-F238E27FC236}">
              <a16:creationId xmlns:a16="http://schemas.microsoft.com/office/drawing/2014/main" id="{1DC56A26-12C0-4E02-AD1D-AB00CFB32C2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8" name="Text Box 596">
          <a:extLst>
            <a:ext uri="{FF2B5EF4-FFF2-40B4-BE49-F238E27FC236}">
              <a16:creationId xmlns:a16="http://schemas.microsoft.com/office/drawing/2014/main" id="{36220840-570F-45E2-8C7A-B6FF2736EB9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9" name="Text Box 597">
          <a:extLst>
            <a:ext uri="{FF2B5EF4-FFF2-40B4-BE49-F238E27FC236}">
              <a16:creationId xmlns:a16="http://schemas.microsoft.com/office/drawing/2014/main" id="{2DCEA001-B448-4968-93FF-6D4E8AA09EE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0" name="Text Box 598">
          <a:extLst>
            <a:ext uri="{FF2B5EF4-FFF2-40B4-BE49-F238E27FC236}">
              <a16:creationId xmlns:a16="http://schemas.microsoft.com/office/drawing/2014/main" id="{AF286454-82F6-4E3F-A21A-693C5D991A2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1" name="Text Box 599">
          <a:extLst>
            <a:ext uri="{FF2B5EF4-FFF2-40B4-BE49-F238E27FC236}">
              <a16:creationId xmlns:a16="http://schemas.microsoft.com/office/drawing/2014/main" id="{DAB23464-6678-47AA-8AD3-EC6D7A8CEEA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2" name="Text Box 600">
          <a:extLst>
            <a:ext uri="{FF2B5EF4-FFF2-40B4-BE49-F238E27FC236}">
              <a16:creationId xmlns:a16="http://schemas.microsoft.com/office/drawing/2014/main" id="{E837AA50-F2A0-4F14-AAD2-F7E67FAEF8B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3" name="Text Box 601">
          <a:extLst>
            <a:ext uri="{FF2B5EF4-FFF2-40B4-BE49-F238E27FC236}">
              <a16:creationId xmlns:a16="http://schemas.microsoft.com/office/drawing/2014/main" id="{BDBD83DE-5705-408B-8861-F73A982948A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4" name="Text Box 602">
          <a:extLst>
            <a:ext uri="{FF2B5EF4-FFF2-40B4-BE49-F238E27FC236}">
              <a16:creationId xmlns:a16="http://schemas.microsoft.com/office/drawing/2014/main" id="{801B4F21-A718-4EAD-BD09-D135872A0CE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5" name="Text Box 603">
          <a:extLst>
            <a:ext uri="{FF2B5EF4-FFF2-40B4-BE49-F238E27FC236}">
              <a16:creationId xmlns:a16="http://schemas.microsoft.com/office/drawing/2014/main" id="{ED524CD0-6C37-4631-AE05-33960188DA7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6" name="Text Box 604">
          <a:extLst>
            <a:ext uri="{FF2B5EF4-FFF2-40B4-BE49-F238E27FC236}">
              <a16:creationId xmlns:a16="http://schemas.microsoft.com/office/drawing/2014/main" id="{34464894-9C56-4FA6-8335-BA1DCE0E6D7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7" name="Text Box 605">
          <a:extLst>
            <a:ext uri="{FF2B5EF4-FFF2-40B4-BE49-F238E27FC236}">
              <a16:creationId xmlns:a16="http://schemas.microsoft.com/office/drawing/2014/main" id="{061372EC-09C5-4407-AECA-212A09B38F5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8" name="Text Box 606">
          <a:extLst>
            <a:ext uri="{FF2B5EF4-FFF2-40B4-BE49-F238E27FC236}">
              <a16:creationId xmlns:a16="http://schemas.microsoft.com/office/drawing/2014/main" id="{AC4F316D-5768-459F-A7DC-80A0A7A864D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9" name="Text Box 607">
          <a:extLst>
            <a:ext uri="{FF2B5EF4-FFF2-40B4-BE49-F238E27FC236}">
              <a16:creationId xmlns:a16="http://schemas.microsoft.com/office/drawing/2014/main" id="{60F3D291-5177-4FC0-B983-BF0DC95FF32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0" name="Text Box 608">
          <a:extLst>
            <a:ext uri="{FF2B5EF4-FFF2-40B4-BE49-F238E27FC236}">
              <a16:creationId xmlns:a16="http://schemas.microsoft.com/office/drawing/2014/main" id="{D4593D9C-9848-4CA0-B014-4927AD3C32A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1" name="Text Box 609">
          <a:extLst>
            <a:ext uri="{FF2B5EF4-FFF2-40B4-BE49-F238E27FC236}">
              <a16:creationId xmlns:a16="http://schemas.microsoft.com/office/drawing/2014/main" id="{2AB2AC22-8298-4A0E-ABC5-46020BF91FB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2" name="Text Box 610">
          <a:extLst>
            <a:ext uri="{FF2B5EF4-FFF2-40B4-BE49-F238E27FC236}">
              <a16:creationId xmlns:a16="http://schemas.microsoft.com/office/drawing/2014/main" id="{521D3A86-4310-437F-800F-A1494099183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3" name="Text Box 611">
          <a:extLst>
            <a:ext uri="{FF2B5EF4-FFF2-40B4-BE49-F238E27FC236}">
              <a16:creationId xmlns:a16="http://schemas.microsoft.com/office/drawing/2014/main" id="{F8495236-C9DA-4092-B7CB-44F7C952960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4" name="Text Box 612">
          <a:extLst>
            <a:ext uri="{FF2B5EF4-FFF2-40B4-BE49-F238E27FC236}">
              <a16:creationId xmlns:a16="http://schemas.microsoft.com/office/drawing/2014/main" id="{37617B19-41E4-42D5-A4BF-D0A0D080F67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5" name="Text Box 613">
          <a:extLst>
            <a:ext uri="{FF2B5EF4-FFF2-40B4-BE49-F238E27FC236}">
              <a16:creationId xmlns:a16="http://schemas.microsoft.com/office/drawing/2014/main" id="{13812573-2B74-4387-9E91-F8DE5DCA2E8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6" name="Text Box 614">
          <a:extLst>
            <a:ext uri="{FF2B5EF4-FFF2-40B4-BE49-F238E27FC236}">
              <a16:creationId xmlns:a16="http://schemas.microsoft.com/office/drawing/2014/main" id="{4E888BA0-97E1-4F66-ACD9-EF0B9B63915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27" name="Text Box 516">
          <a:extLst>
            <a:ext uri="{FF2B5EF4-FFF2-40B4-BE49-F238E27FC236}">
              <a16:creationId xmlns:a16="http://schemas.microsoft.com/office/drawing/2014/main" id="{67A79B81-1259-470B-AF9B-3F248FE961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28" name="Text Box 517">
          <a:extLst>
            <a:ext uri="{FF2B5EF4-FFF2-40B4-BE49-F238E27FC236}">
              <a16:creationId xmlns:a16="http://schemas.microsoft.com/office/drawing/2014/main" id="{9F616C96-3154-4766-AECC-FB9979AD3D7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929" name="Text Box 518">
          <a:extLst>
            <a:ext uri="{FF2B5EF4-FFF2-40B4-BE49-F238E27FC236}">
              <a16:creationId xmlns:a16="http://schemas.microsoft.com/office/drawing/2014/main" id="{A6AC8E3B-C64B-460E-AA36-AD51577C8B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0" name="Text Box 519">
          <a:extLst>
            <a:ext uri="{FF2B5EF4-FFF2-40B4-BE49-F238E27FC236}">
              <a16:creationId xmlns:a16="http://schemas.microsoft.com/office/drawing/2014/main" id="{97B84A6E-1390-4CC2-A6BF-148B4C5333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31" name="Text Box 520">
          <a:extLst>
            <a:ext uri="{FF2B5EF4-FFF2-40B4-BE49-F238E27FC236}">
              <a16:creationId xmlns:a16="http://schemas.microsoft.com/office/drawing/2014/main" id="{CC541B70-B304-4A7C-A6FC-8EEBE474803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32" name="Text Box 521">
          <a:extLst>
            <a:ext uri="{FF2B5EF4-FFF2-40B4-BE49-F238E27FC236}">
              <a16:creationId xmlns:a16="http://schemas.microsoft.com/office/drawing/2014/main" id="{38F9E5AF-CFA8-42F0-B67A-AAF02F4F739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933" name="Text Box 522">
          <a:extLst>
            <a:ext uri="{FF2B5EF4-FFF2-40B4-BE49-F238E27FC236}">
              <a16:creationId xmlns:a16="http://schemas.microsoft.com/office/drawing/2014/main" id="{396556C3-35BC-4395-80A6-2975CBB4953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4" name="Text Box 523">
          <a:extLst>
            <a:ext uri="{FF2B5EF4-FFF2-40B4-BE49-F238E27FC236}">
              <a16:creationId xmlns:a16="http://schemas.microsoft.com/office/drawing/2014/main" id="{AC859E96-FE1E-44B3-A524-9C47F9F3B8D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5" name="Text Box 524">
          <a:extLst>
            <a:ext uri="{FF2B5EF4-FFF2-40B4-BE49-F238E27FC236}">
              <a16:creationId xmlns:a16="http://schemas.microsoft.com/office/drawing/2014/main" id="{44A395B8-05C8-4FE5-A3B9-9EBBF905392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6" name="Text Box 525">
          <a:extLst>
            <a:ext uri="{FF2B5EF4-FFF2-40B4-BE49-F238E27FC236}">
              <a16:creationId xmlns:a16="http://schemas.microsoft.com/office/drawing/2014/main" id="{916B008B-86B4-4431-A352-CC2E33974C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7" name="Text Box 526">
          <a:extLst>
            <a:ext uri="{FF2B5EF4-FFF2-40B4-BE49-F238E27FC236}">
              <a16:creationId xmlns:a16="http://schemas.microsoft.com/office/drawing/2014/main" id="{01B5B104-A813-4987-8029-B8306D54D8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8" name="Text Box 527">
          <a:extLst>
            <a:ext uri="{FF2B5EF4-FFF2-40B4-BE49-F238E27FC236}">
              <a16:creationId xmlns:a16="http://schemas.microsoft.com/office/drawing/2014/main" id="{8B011F1B-3A5D-426D-9AA9-C3FD610738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39" name="Text Box 528">
          <a:extLst>
            <a:ext uri="{FF2B5EF4-FFF2-40B4-BE49-F238E27FC236}">
              <a16:creationId xmlns:a16="http://schemas.microsoft.com/office/drawing/2014/main" id="{FA7D6AFB-79E4-4626-BE44-159AF3FD36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0" name="Text Box 529">
          <a:extLst>
            <a:ext uri="{FF2B5EF4-FFF2-40B4-BE49-F238E27FC236}">
              <a16:creationId xmlns:a16="http://schemas.microsoft.com/office/drawing/2014/main" id="{8FD4FFC3-9AF5-4843-852F-E84255DFB4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1" name="Text Box 530">
          <a:extLst>
            <a:ext uri="{FF2B5EF4-FFF2-40B4-BE49-F238E27FC236}">
              <a16:creationId xmlns:a16="http://schemas.microsoft.com/office/drawing/2014/main" id="{D7C53BB9-D365-41AD-B98B-54C105DA54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42" name="Text Box 531">
          <a:extLst>
            <a:ext uri="{FF2B5EF4-FFF2-40B4-BE49-F238E27FC236}">
              <a16:creationId xmlns:a16="http://schemas.microsoft.com/office/drawing/2014/main" id="{9D069F38-F636-4EB5-9F49-63ADC6B168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3" name="Text Box 532">
          <a:extLst>
            <a:ext uri="{FF2B5EF4-FFF2-40B4-BE49-F238E27FC236}">
              <a16:creationId xmlns:a16="http://schemas.microsoft.com/office/drawing/2014/main" id="{CC4E7084-482A-42B9-838A-8018E6EEF3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4" name="Text Box 533">
          <a:extLst>
            <a:ext uri="{FF2B5EF4-FFF2-40B4-BE49-F238E27FC236}">
              <a16:creationId xmlns:a16="http://schemas.microsoft.com/office/drawing/2014/main" id="{783DFD79-7291-4EA0-BFFB-0AC052F170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5" name="Text Box 534">
          <a:extLst>
            <a:ext uri="{FF2B5EF4-FFF2-40B4-BE49-F238E27FC236}">
              <a16:creationId xmlns:a16="http://schemas.microsoft.com/office/drawing/2014/main" id="{D52CD95A-0602-435D-A3A6-DA003C233A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46" name="Text Box 535">
          <a:extLst>
            <a:ext uri="{FF2B5EF4-FFF2-40B4-BE49-F238E27FC236}">
              <a16:creationId xmlns:a16="http://schemas.microsoft.com/office/drawing/2014/main" id="{B71CBAC5-E7CE-4DB7-8084-CC25A6700D6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7" name="Text Box 536">
          <a:extLst>
            <a:ext uri="{FF2B5EF4-FFF2-40B4-BE49-F238E27FC236}">
              <a16:creationId xmlns:a16="http://schemas.microsoft.com/office/drawing/2014/main" id="{6613FA1F-A8DA-4836-AD63-796FB85F54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8" name="Text Box 537">
          <a:extLst>
            <a:ext uri="{FF2B5EF4-FFF2-40B4-BE49-F238E27FC236}">
              <a16:creationId xmlns:a16="http://schemas.microsoft.com/office/drawing/2014/main" id="{232649E4-FB66-42D0-AE38-7D252E62C17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49" name="Text Box 538">
          <a:extLst>
            <a:ext uri="{FF2B5EF4-FFF2-40B4-BE49-F238E27FC236}">
              <a16:creationId xmlns:a16="http://schemas.microsoft.com/office/drawing/2014/main" id="{20C6181C-8843-4C7A-9DE2-0E6DC01823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50" name="Text Box 539">
          <a:extLst>
            <a:ext uri="{FF2B5EF4-FFF2-40B4-BE49-F238E27FC236}">
              <a16:creationId xmlns:a16="http://schemas.microsoft.com/office/drawing/2014/main" id="{08643D36-8DC8-446B-88F4-CA836CD8F8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1" name="Text Box 540">
          <a:extLst>
            <a:ext uri="{FF2B5EF4-FFF2-40B4-BE49-F238E27FC236}">
              <a16:creationId xmlns:a16="http://schemas.microsoft.com/office/drawing/2014/main" id="{2C3CB5E7-7F01-4F5F-AE0C-E27A176847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2" name="Text Box 541">
          <a:extLst>
            <a:ext uri="{FF2B5EF4-FFF2-40B4-BE49-F238E27FC236}">
              <a16:creationId xmlns:a16="http://schemas.microsoft.com/office/drawing/2014/main" id="{2F6484E7-623D-42CB-BE96-F92413838C4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3" name="Text Box 542">
          <a:extLst>
            <a:ext uri="{FF2B5EF4-FFF2-40B4-BE49-F238E27FC236}">
              <a16:creationId xmlns:a16="http://schemas.microsoft.com/office/drawing/2014/main" id="{689196B0-BBC0-4B29-9A80-734B04C3AF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54" name="Text Box 543">
          <a:extLst>
            <a:ext uri="{FF2B5EF4-FFF2-40B4-BE49-F238E27FC236}">
              <a16:creationId xmlns:a16="http://schemas.microsoft.com/office/drawing/2014/main" id="{96B46F23-EC99-4F38-98D4-392BC5A8AD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5" name="Text Box 544">
          <a:extLst>
            <a:ext uri="{FF2B5EF4-FFF2-40B4-BE49-F238E27FC236}">
              <a16:creationId xmlns:a16="http://schemas.microsoft.com/office/drawing/2014/main" id="{F09D4B79-DB1C-4959-83FA-FA77D14B2F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6" name="Text Box 545">
          <a:extLst>
            <a:ext uri="{FF2B5EF4-FFF2-40B4-BE49-F238E27FC236}">
              <a16:creationId xmlns:a16="http://schemas.microsoft.com/office/drawing/2014/main" id="{95900A2A-909D-4248-B708-DAF41ABA44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7" name="Text Box 546">
          <a:extLst>
            <a:ext uri="{FF2B5EF4-FFF2-40B4-BE49-F238E27FC236}">
              <a16:creationId xmlns:a16="http://schemas.microsoft.com/office/drawing/2014/main" id="{E010FEEB-2CA4-46C3-BE3F-316D6157B7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8" name="Text Box 547">
          <a:extLst>
            <a:ext uri="{FF2B5EF4-FFF2-40B4-BE49-F238E27FC236}">
              <a16:creationId xmlns:a16="http://schemas.microsoft.com/office/drawing/2014/main" id="{7BC42E7C-9F86-43EE-8CD5-B40FDDA486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9" name="Text Box 548">
          <a:extLst>
            <a:ext uri="{FF2B5EF4-FFF2-40B4-BE49-F238E27FC236}">
              <a16:creationId xmlns:a16="http://schemas.microsoft.com/office/drawing/2014/main" id="{517A387D-D32B-47CF-B0C9-4559CEEE15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0" name="Text Box 549">
          <a:extLst>
            <a:ext uri="{FF2B5EF4-FFF2-40B4-BE49-F238E27FC236}">
              <a16:creationId xmlns:a16="http://schemas.microsoft.com/office/drawing/2014/main" id="{A7C3569B-B5CF-4C68-980A-8FDAA4D7A0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1" name="Text Box 550">
          <a:extLst>
            <a:ext uri="{FF2B5EF4-FFF2-40B4-BE49-F238E27FC236}">
              <a16:creationId xmlns:a16="http://schemas.microsoft.com/office/drawing/2014/main" id="{5D40161C-8B50-4D51-9B19-4AD8C3A3A20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2" name="Text Box 551">
          <a:extLst>
            <a:ext uri="{FF2B5EF4-FFF2-40B4-BE49-F238E27FC236}">
              <a16:creationId xmlns:a16="http://schemas.microsoft.com/office/drawing/2014/main" id="{99DA8E84-929A-4222-A24F-ACEF861A6A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3" name="Text Box 552">
          <a:extLst>
            <a:ext uri="{FF2B5EF4-FFF2-40B4-BE49-F238E27FC236}">
              <a16:creationId xmlns:a16="http://schemas.microsoft.com/office/drawing/2014/main" id="{455295E2-202D-4361-9EFC-685B20E145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4" name="Text Box 553">
          <a:extLst>
            <a:ext uri="{FF2B5EF4-FFF2-40B4-BE49-F238E27FC236}">
              <a16:creationId xmlns:a16="http://schemas.microsoft.com/office/drawing/2014/main" id="{85AE78C2-9328-4923-816F-7D7FA4EDE5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5" name="Text Box 554">
          <a:extLst>
            <a:ext uri="{FF2B5EF4-FFF2-40B4-BE49-F238E27FC236}">
              <a16:creationId xmlns:a16="http://schemas.microsoft.com/office/drawing/2014/main" id="{3BCBBA1A-D4E4-4EC0-AD5E-7B10093450C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6" name="Text Box 555">
          <a:extLst>
            <a:ext uri="{FF2B5EF4-FFF2-40B4-BE49-F238E27FC236}">
              <a16:creationId xmlns:a16="http://schemas.microsoft.com/office/drawing/2014/main" id="{3121163D-B76F-4E96-AFBB-CD4771E3FA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7" name="Text Box 556">
          <a:extLst>
            <a:ext uri="{FF2B5EF4-FFF2-40B4-BE49-F238E27FC236}">
              <a16:creationId xmlns:a16="http://schemas.microsoft.com/office/drawing/2014/main" id="{25CE72D3-2640-4405-BADB-1BE5E1C0419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8" name="Text Box 557">
          <a:extLst>
            <a:ext uri="{FF2B5EF4-FFF2-40B4-BE49-F238E27FC236}">
              <a16:creationId xmlns:a16="http://schemas.microsoft.com/office/drawing/2014/main" id="{4C7CDFDD-FAD2-4EED-9933-7142479C0BF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9" name="Text Box 558">
          <a:extLst>
            <a:ext uri="{FF2B5EF4-FFF2-40B4-BE49-F238E27FC236}">
              <a16:creationId xmlns:a16="http://schemas.microsoft.com/office/drawing/2014/main" id="{E720FD29-510B-4CA1-A61A-8458902AF9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0" name="Text Box 559">
          <a:extLst>
            <a:ext uri="{FF2B5EF4-FFF2-40B4-BE49-F238E27FC236}">
              <a16:creationId xmlns:a16="http://schemas.microsoft.com/office/drawing/2014/main" id="{3D6DC01D-A5FC-4A0A-B277-4FC9D27FFAF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1" name="Text Box 560">
          <a:extLst>
            <a:ext uri="{FF2B5EF4-FFF2-40B4-BE49-F238E27FC236}">
              <a16:creationId xmlns:a16="http://schemas.microsoft.com/office/drawing/2014/main" id="{E9119CA8-EC4C-4B31-B557-F85503352A0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2" name="Text Box 561">
          <a:extLst>
            <a:ext uri="{FF2B5EF4-FFF2-40B4-BE49-F238E27FC236}">
              <a16:creationId xmlns:a16="http://schemas.microsoft.com/office/drawing/2014/main" id="{48B61A9A-3F31-41A4-A95F-8EA2631476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3" name="Text Box 562">
          <a:extLst>
            <a:ext uri="{FF2B5EF4-FFF2-40B4-BE49-F238E27FC236}">
              <a16:creationId xmlns:a16="http://schemas.microsoft.com/office/drawing/2014/main" id="{5C4CEF7B-2CF6-4715-B6BD-C0144C73486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4" name="Text Box 563">
          <a:extLst>
            <a:ext uri="{FF2B5EF4-FFF2-40B4-BE49-F238E27FC236}">
              <a16:creationId xmlns:a16="http://schemas.microsoft.com/office/drawing/2014/main" id="{08056832-220F-4DBA-8BD2-0B1946252B4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5" name="Text Box 564">
          <a:extLst>
            <a:ext uri="{FF2B5EF4-FFF2-40B4-BE49-F238E27FC236}">
              <a16:creationId xmlns:a16="http://schemas.microsoft.com/office/drawing/2014/main" id="{10D9D3FC-112C-4110-AD5D-DBFC8DF9C63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6" name="Text Box 565">
          <a:extLst>
            <a:ext uri="{FF2B5EF4-FFF2-40B4-BE49-F238E27FC236}">
              <a16:creationId xmlns:a16="http://schemas.microsoft.com/office/drawing/2014/main" id="{7F014C94-3D1B-48B2-B014-740EF6D6D9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7" name="Text Box 566">
          <a:extLst>
            <a:ext uri="{FF2B5EF4-FFF2-40B4-BE49-F238E27FC236}">
              <a16:creationId xmlns:a16="http://schemas.microsoft.com/office/drawing/2014/main" id="{91B10000-AC3F-488B-97CE-E930CAEDEA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8" name="Text Box 567">
          <a:extLst>
            <a:ext uri="{FF2B5EF4-FFF2-40B4-BE49-F238E27FC236}">
              <a16:creationId xmlns:a16="http://schemas.microsoft.com/office/drawing/2014/main" id="{966FBA92-F6B4-43F6-BF54-E2DCFC450D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979" name="Text Box 568">
          <a:extLst>
            <a:ext uri="{FF2B5EF4-FFF2-40B4-BE49-F238E27FC236}">
              <a16:creationId xmlns:a16="http://schemas.microsoft.com/office/drawing/2014/main" id="{4DFFCD53-7006-4EB3-84AC-23515AAAF3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0" name="Text Box 569">
          <a:extLst>
            <a:ext uri="{FF2B5EF4-FFF2-40B4-BE49-F238E27FC236}">
              <a16:creationId xmlns:a16="http://schemas.microsoft.com/office/drawing/2014/main" id="{24D7AA3B-4998-481B-8A64-202B303CD5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81" name="Text Box 570">
          <a:extLst>
            <a:ext uri="{FF2B5EF4-FFF2-40B4-BE49-F238E27FC236}">
              <a16:creationId xmlns:a16="http://schemas.microsoft.com/office/drawing/2014/main" id="{C6981D6A-57D6-4BC9-ACD3-BF6FAE4A2C8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82" name="Text Box 571">
          <a:extLst>
            <a:ext uri="{FF2B5EF4-FFF2-40B4-BE49-F238E27FC236}">
              <a16:creationId xmlns:a16="http://schemas.microsoft.com/office/drawing/2014/main" id="{B228531A-01F0-4D37-9E05-545B449C911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3" name="Text Box 572">
          <a:extLst>
            <a:ext uri="{FF2B5EF4-FFF2-40B4-BE49-F238E27FC236}">
              <a16:creationId xmlns:a16="http://schemas.microsoft.com/office/drawing/2014/main" id="{7E0AA2CC-5F43-4107-8138-433CD033BB2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4" name="Text Box 573">
          <a:extLst>
            <a:ext uri="{FF2B5EF4-FFF2-40B4-BE49-F238E27FC236}">
              <a16:creationId xmlns:a16="http://schemas.microsoft.com/office/drawing/2014/main" id="{3CD24887-9178-40F4-B4FD-63B4177C5CC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5" name="Text Box 574">
          <a:extLst>
            <a:ext uri="{FF2B5EF4-FFF2-40B4-BE49-F238E27FC236}">
              <a16:creationId xmlns:a16="http://schemas.microsoft.com/office/drawing/2014/main" id="{EC9872C3-BC96-4B1D-85A4-EC53E037D8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6" name="Text Box 575">
          <a:extLst>
            <a:ext uri="{FF2B5EF4-FFF2-40B4-BE49-F238E27FC236}">
              <a16:creationId xmlns:a16="http://schemas.microsoft.com/office/drawing/2014/main" id="{82B55856-5C4A-4101-87B7-814249F6815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7" name="Text Box 576">
          <a:extLst>
            <a:ext uri="{FF2B5EF4-FFF2-40B4-BE49-F238E27FC236}">
              <a16:creationId xmlns:a16="http://schemas.microsoft.com/office/drawing/2014/main" id="{E2E1F1D3-EBEF-4A95-B8B0-5DD10D4FB8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88" name="Text Box 577">
          <a:extLst>
            <a:ext uri="{FF2B5EF4-FFF2-40B4-BE49-F238E27FC236}">
              <a16:creationId xmlns:a16="http://schemas.microsoft.com/office/drawing/2014/main" id="{F20F7E4F-3FD1-4D27-A764-B992D09F624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9" name="Text Box 578">
          <a:extLst>
            <a:ext uri="{FF2B5EF4-FFF2-40B4-BE49-F238E27FC236}">
              <a16:creationId xmlns:a16="http://schemas.microsoft.com/office/drawing/2014/main" id="{F888D057-F186-42A2-8F3C-04A52FA3CC3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0" name="Text Box 579">
          <a:extLst>
            <a:ext uri="{FF2B5EF4-FFF2-40B4-BE49-F238E27FC236}">
              <a16:creationId xmlns:a16="http://schemas.microsoft.com/office/drawing/2014/main" id="{C7C4779B-ED59-4F48-A358-570E9A5292D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1" name="Text Box 580">
          <a:extLst>
            <a:ext uri="{FF2B5EF4-FFF2-40B4-BE49-F238E27FC236}">
              <a16:creationId xmlns:a16="http://schemas.microsoft.com/office/drawing/2014/main" id="{2B651DFA-D623-40CB-91E9-66EB1562D4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2" name="Text Box 581">
          <a:extLst>
            <a:ext uri="{FF2B5EF4-FFF2-40B4-BE49-F238E27FC236}">
              <a16:creationId xmlns:a16="http://schemas.microsoft.com/office/drawing/2014/main" id="{4B38D627-952A-4D26-83A5-AACB1C9A66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3" name="Text Box 582">
          <a:extLst>
            <a:ext uri="{FF2B5EF4-FFF2-40B4-BE49-F238E27FC236}">
              <a16:creationId xmlns:a16="http://schemas.microsoft.com/office/drawing/2014/main" id="{90CEFEA2-06EB-46B4-A951-BD5D945EAA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4" name="Text Box 583">
          <a:extLst>
            <a:ext uri="{FF2B5EF4-FFF2-40B4-BE49-F238E27FC236}">
              <a16:creationId xmlns:a16="http://schemas.microsoft.com/office/drawing/2014/main" id="{27883BB0-4987-43EE-A41F-337B3FBD2C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5" name="Text Box 584">
          <a:extLst>
            <a:ext uri="{FF2B5EF4-FFF2-40B4-BE49-F238E27FC236}">
              <a16:creationId xmlns:a16="http://schemas.microsoft.com/office/drawing/2014/main" id="{4DECABFB-9EC4-4A2E-9F8F-9D04969E5EA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6" name="Text Box 585">
          <a:extLst>
            <a:ext uri="{FF2B5EF4-FFF2-40B4-BE49-F238E27FC236}">
              <a16:creationId xmlns:a16="http://schemas.microsoft.com/office/drawing/2014/main" id="{07F2B212-A57E-4039-8763-E4649C3D803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7" name="Text Box 586">
          <a:extLst>
            <a:ext uri="{FF2B5EF4-FFF2-40B4-BE49-F238E27FC236}">
              <a16:creationId xmlns:a16="http://schemas.microsoft.com/office/drawing/2014/main" id="{A710DCC4-6D04-43EC-A7DE-58FFEF7AA3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8" name="Text Box 587">
          <a:extLst>
            <a:ext uri="{FF2B5EF4-FFF2-40B4-BE49-F238E27FC236}">
              <a16:creationId xmlns:a16="http://schemas.microsoft.com/office/drawing/2014/main" id="{085F2D7C-7D17-4528-8FDF-BE4DC1F31C0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9" name="Text Box 588">
          <a:extLst>
            <a:ext uri="{FF2B5EF4-FFF2-40B4-BE49-F238E27FC236}">
              <a16:creationId xmlns:a16="http://schemas.microsoft.com/office/drawing/2014/main" id="{96F31180-38FC-48CE-BFDD-BA5019E9C56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0" name="Text Box 589">
          <a:extLst>
            <a:ext uri="{FF2B5EF4-FFF2-40B4-BE49-F238E27FC236}">
              <a16:creationId xmlns:a16="http://schemas.microsoft.com/office/drawing/2014/main" id="{2C382946-E1C2-46B6-B9F0-15D15F97DD1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1" name="Text Box 590">
          <a:extLst>
            <a:ext uri="{FF2B5EF4-FFF2-40B4-BE49-F238E27FC236}">
              <a16:creationId xmlns:a16="http://schemas.microsoft.com/office/drawing/2014/main" id="{FA619118-9395-4A24-AF31-4D22BF77CC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2" name="Text Box 591">
          <a:extLst>
            <a:ext uri="{FF2B5EF4-FFF2-40B4-BE49-F238E27FC236}">
              <a16:creationId xmlns:a16="http://schemas.microsoft.com/office/drawing/2014/main" id="{D96ECEB3-CA2B-4515-941D-42A58AF74D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03" name="Text Box 592">
          <a:extLst>
            <a:ext uri="{FF2B5EF4-FFF2-40B4-BE49-F238E27FC236}">
              <a16:creationId xmlns:a16="http://schemas.microsoft.com/office/drawing/2014/main" id="{73316D19-A9A2-4CCA-8FC8-6BB51C111D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4" name="Text Box 593">
          <a:extLst>
            <a:ext uri="{FF2B5EF4-FFF2-40B4-BE49-F238E27FC236}">
              <a16:creationId xmlns:a16="http://schemas.microsoft.com/office/drawing/2014/main" id="{C8CD917C-71C2-46C9-B01D-766011A25C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5" name="Text Box 594">
          <a:extLst>
            <a:ext uri="{FF2B5EF4-FFF2-40B4-BE49-F238E27FC236}">
              <a16:creationId xmlns:a16="http://schemas.microsoft.com/office/drawing/2014/main" id="{B60E1043-CEEF-4E40-AC54-5F0BA95F57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6" name="Text Box 595">
          <a:extLst>
            <a:ext uri="{FF2B5EF4-FFF2-40B4-BE49-F238E27FC236}">
              <a16:creationId xmlns:a16="http://schemas.microsoft.com/office/drawing/2014/main" id="{69523D46-7EF4-471A-B841-8E94FB5D15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7" name="Text Box 596">
          <a:extLst>
            <a:ext uri="{FF2B5EF4-FFF2-40B4-BE49-F238E27FC236}">
              <a16:creationId xmlns:a16="http://schemas.microsoft.com/office/drawing/2014/main" id="{F89F4F82-DDD1-4877-A1DB-9E9F80F9EA2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8" name="Text Box 597">
          <a:extLst>
            <a:ext uri="{FF2B5EF4-FFF2-40B4-BE49-F238E27FC236}">
              <a16:creationId xmlns:a16="http://schemas.microsoft.com/office/drawing/2014/main" id="{A5CE49A9-BFF0-44EC-8E66-988532094D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9" name="Text Box 598">
          <a:extLst>
            <a:ext uri="{FF2B5EF4-FFF2-40B4-BE49-F238E27FC236}">
              <a16:creationId xmlns:a16="http://schemas.microsoft.com/office/drawing/2014/main" id="{E2F1EAA7-6CBD-4B66-BE3E-F920DE294F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0" name="Text Box 599">
          <a:extLst>
            <a:ext uri="{FF2B5EF4-FFF2-40B4-BE49-F238E27FC236}">
              <a16:creationId xmlns:a16="http://schemas.microsoft.com/office/drawing/2014/main" id="{38F25414-B1C9-4D9D-815E-CC0F740248E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1" name="Text Box 600">
          <a:extLst>
            <a:ext uri="{FF2B5EF4-FFF2-40B4-BE49-F238E27FC236}">
              <a16:creationId xmlns:a16="http://schemas.microsoft.com/office/drawing/2014/main" id="{0ED2338C-8E3C-478F-BB76-68487C019B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2" name="Text Box 601">
          <a:extLst>
            <a:ext uri="{FF2B5EF4-FFF2-40B4-BE49-F238E27FC236}">
              <a16:creationId xmlns:a16="http://schemas.microsoft.com/office/drawing/2014/main" id="{FA2C5B32-1A33-4160-926D-B4D0CBA451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3" name="Text Box 602">
          <a:extLst>
            <a:ext uri="{FF2B5EF4-FFF2-40B4-BE49-F238E27FC236}">
              <a16:creationId xmlns:a16="http://schemas.microsoft.com/office/drawing/2014/main" id="{D8ACA8B7-A1B6-47D3-8685-BFDA41A120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4" name="Text Box 603">
          <a:extLst>
            <a:ext uri="{FF2B5EF4-FFF2-40B4-BE49-F238E27FC236}">
              <a16:creationId xmlns:a16="http://schemas.microsoft.com/office/drawing/2014/main" id="{952581FD-F095-4839-A497-7740018941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5" name="Text Box 604">
          <a:extLst>
            <a:ext uri="{FF2B5EF4-FFF2-40B4-BE49-F238E27FC236}">
              <a16:creationId xmlns:a16="http://schemas.microsoft.com/office/drawing/2014/main" id="{F7BAAD9C-950C-4B4F-BAFA-71060DFA371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6" name="Text Box 605">
          <a:extLst>
            <a:ext uri="{FF2B5EF4-FFF2-40B4-BE49-F238E27FC236}">
              <a16:creationId xmlns:a16="http://schemas.microsoft.com/office/drawing/2014/main" id="{99B34EEB-7824-466C-8061-F44F9C3F736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7" name="Text Box 606">
          <a:extLst>
            <a:ext uri="{FF2B5EF4-FFF2-40B4-BE49-F238E27FC236}">
              <a16:creationId xmlns:a16="http://schemas.microsoft.com/office/drawing/2014/main" id="{80AC7C84-80C2-4E6F-861A-E32B1381CDD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8" name="Text Box 607">
          <a:extLst>
            <a:ext uri="{FF2B5EF4-FFF2-40B4-BE49-F238E27FC236}">
              <a16:creationId xmlns:a16="http://schemas.microsoft.com/office/drawing/2014/main" id="{E482A8C3-FA99-4877-8F9E-DD2ED1D245F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9" name="Text Box 608">
          <a:extLst>
            <a:ext uri="{FF2B5EF4-FFF2-40B4-BE49-F238E27FC236}">
              <a16:creationId xmlns:a16="http://schemas.microsoft.com/office/drawing/2014/main" id="{30DE51A7-E984-4148-A0F0-D3FA0339175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0" name="Text Box 609">
          <a:extLst>
            <a:ext uri="{FF2B5EF4-FFF2-40B4-BE49-F238E27FC236}">
              <a16:creationId xmlns:a16="http://schemas.microsoft.com/office/drawing/2014/main" id="{62A55FC7-B370-47CA-ABD9-7F8A02CA70D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1" name="Text Box 610">
          <a:extLst>
            <a:ext uri="{FF2B5EF4-FFF2-40B4-BE49-F238E27FC236}">
              <a16:creationId xmlns:a16="http://schemas.microsoft.com/office/drawing/2014/main" id="{9C61375F-8B7A-4D14-A20A-F6E3115C175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2" name="Text Box 611">
          <a:extLst>
            <a:ext uri="{FF2B5EF4-FFF2-40B4-BE49-F238E27FC236}">
              <a16:creationId xmlns:a16="http://schemas.microsoft.com/office/drawing/2014/main" id="{E2101F7A-02B2-4113-9183-FE1250150A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3" name="Text Box 612">
          <a:extLst>
            <a:ext uri="{FF2B5EF4-FFF2-40B4-BE49-F238E27FC236}">
              <a16:creationId xmlns:a16="http://schemas.microsoft.com/office/drawing/2014/main" id="{42934D1F-FC7E-4EA1-B1D4-A63EA0FF04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4" name="Text Box 613">
          <a:extLst>
            <a:ext uri="{FF2B5EF4-FFF2-40B4-BE49-F238E27FC236}">
              <a16:creationId xmlns:a16="http://schemas.microsoft.com/office/drawing/2014/main" id="{49CB3004-2A28-400E-BD02-9E5C014979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5" name="Text Box 614">
          <a:extLst>
            <a:ext uri="{FF2B5EF4-FFF2-40B4-BE49-F238E27FC236}">
              <a16:creationId xmlns:a16="http://schemas.microsoft.com/office/drawing/2014/main" id="{080B5D3D-B2E9-4543-B3FA-CB9515374ED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26" name="Text Box 615">
          <a:extLst>
            <a:ext uri="{FF2B5EF4-FFF2-40B4-BE49-F238E27FC236}">
              <a16:creationId xmlns:a16="http://schemas.microsoft.com/office/drawing/2014/main" id="{E05E3919-F059-495C-A294-719ACA04E10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27" name="Text Box 616">
          <a:extLst>
            <a:ext uri="{FF2B5EF4-FFF2-40B4-BE49-F238E27FC236}">
              <a16:creationId xmlns:a16="http://schemas.microsoft.com/office/drawing/2014/main" id="{FFC66CF4-466F-4F43-B273-BF53035B4B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28" name="Text Box 617">
          <a:extLst>
            <a:ext uri="{FF2B5EF4-FFF2-40B4-BE49-F238E27FC236}">
              <a16:creationId xmlns:a16="http://schemas.microsoft.com/office/drawing/2014/main" id="{E52DF5D1-BDCC-4D7C-9884-C9FCF416BD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9" name="Text Box 516">
          <a:extLst>
            <a:ext uri="{FF2B5EF4-FFF2-40B4-BE49-F238E27FC236}">
              <a16:creationId xmlns:a16="http://schemas.microsoft.com/office/drawing/2014/main" id="{37DB906F-C5FB-46B3-A599-41DEA1D012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0" name="Text Box 517">
          <a:extLst>
            <a:ext uri="{FF2B5EF4-FFF2-40B4-BE49-F238E27FC236}">
              <a16:creationId xmlns:a16="http://schemas.microsoft.com/office/drawing/2014/main" id="{A65743BA-A98C-41D0-885A-56385E984E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31" name="Text Box 518">
          <a:extLst>
            <a:ext uri="{FF2B5EF4-FFF2-40B4-BE49-F238E27FC236}">
              <a16:creationId xmlns:a16="http://schemas.microsoft.com/office/drawing/2014/main" id="{19590394-F3E1-4B92-B99B-D60E444E91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2" name="Text Box 519">
          <a:extLst>
            <a:ext uri="{FF2B5EF4-FFF2-40B4-BE49-F238E27FC236}">
              <a16:creationId xmlns:a16="http://schemas.microsoft.com/office/drawing/2014/main" id="{B01A140A-6555-4778-A622-79786882AC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33" name="Text Box 520">
          <a:extLst>
            <a:ext uri="{FF2B5EF4-FFF2-40B4-BE49-F238E27FC236}">
              <a16:creationId xmlns:a16="http://schemas.microsoft.com/office/drawing/2014/main" id="{A73DB0CD-B95A-4E76-B034-405CDC4F2E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34" name="Text Box 521">
          <a:extLst>
            <a:ext uri="{FF2B5EF4-FFF2-40B4-BE49-F238E27FC236}">
              <a16:creationId xmlns:a16="http://schemas.microsoft.com/office/drawing/2014/main" id="{8C3473CC-BE92-40C5-888B-3F749017B7F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35" name="Text Box 522">
          <a:extLst>
            <a:ext uri="{FF2B5EF4-FFF2-40B4-BE49-F238E27FC236}">
              <a16:creationId xmlns:a16="http://schemas.microsoft.com/office/drawing/2014/main" id="{BA24054F-7263-4E94-A693-DEBE83261E8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6" name="Text Box 523">
          <a:extLst>
            <a:ext uri="{FF2B5EF4-FFF2-40B4-BE49-F238E27FC236}">
              <a16:creationId xmlns:a16="http://schemas.microsoft.com/office/drawing/2014/main" id="{D3777C5B-AD42-462F-ACDD-86F72589B5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7" name="Text Box 524">
          <a:extLst>
            <a:ext uri="{FF2B5EF4-FFF2-40B4-BE49-F238E27FC236}">
              <a16:creationId xmlns:a16="http://schemas.microsoft.com/office/drawing/2014/main" id="{8522967F-3028-4F8C-A989-2A53CF8277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8" name="Text Box 525">
          <a:extLst>
            <a:ext uri="{FF2B5EF4-FFF2-40B4-BE49-F238E27FC236}">
              <a16:creationId xmlns:a16="http://schemas.microsoft.com/office/drawing/2014/main" id="{CC7EE686-24B5-40DE-B454-94559E9A8C9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9" name="Text Box 526">
          <a:extLst>
            <a:ext uri="{FF2B5EF4-FFF2-40B4-BE49-F238E27FC236}">
              <a16:creationId xmlns:a16="http://schemas.microsoft.com/office/drawing/2014/main" id="{AAFA67C6-228E-49FB-B64C-1F6B68C89C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0" name="Text Box 527">
          <a:extLst>
            <a:ext uri="{FF2B5EF4-FFF2-40B4-BE49-F238E27FC236}">
              <a16:creationId xmlns:a16="http://schemas.microsoft.com/office/drawing/2014/main" id="{A4AECEAF-0585-4468-888E-890E6C84543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41" name="Text Box 528">
          <a:extLst>
            <a:ext uri="{FF2B5EF4-FFF2-40B4-BE49-F238E27FC236}">
              <a16:creationId xmlns:a16="http://schemas.microsoft.com/office/drawing/2014/main" id="{441E2E7C-B59C-42F4-8128-477A45FB48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2" name="Text Box 529">
          <a:extLst>
            <a:ext uri="{FF2B5EF4-FFF2-40B4-BE49-F238E27FC236}">
              <a16:creationId xmlns:a16="http://schemas.microsoft.com/office/drawing/2014/main" id="{020F437A-6020-406B-951C-2D4F6BA540D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3" name="Text Box 530">
          <a:extLst>
            <a:ext uri="{FF2B5EF4-FFF2-40B4-BE49-F238E27FC236}">
              <a16:creationId xmlns:a16="http://schemas.microsoft.com/office/drawing/2014/main" id="{C148E81F-6E50-4C6D-9488-7C9DF961EBF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44" name="Text Box 531">
          <a:extLst>
            <a:ext uri="{FF2B5EF4-FFF2-40B4-BE49-F238E27FC236}">
              <a16:creationId xmlns:a16="http://schemas.microsoft.com/office/drawing/2014/main" id="{A83F0060-8991-436A-9072-49DAF6D390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5" name="Text Box 532">
          <a:extLst>
            <a:ext uri="{FF2B5EF4-FFF2-40B4-BE49-F238E27FC236}">
              <a16:creationId xmlns:a16="http://schemas.microsoft.com/office/drawing/2014/main" id="{D1050399-985D-4500-975C-4E05AD624A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6" name="Text Box 533">
          <a:extLst>
            <a:ext uri="{FF2B5EF4-FFF2-40B4-BE49-F238E27FC236}">
              <a16:creationId xmlns:a16="http://schemas.microsoft.com/office/drawing/2014/main" id="{6DDB4322-64CB-4B5E-8930-7F3C0594CE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7" name="Text Box 534">
          <a:extLst>
            <a:ext uri="{FF2B5EF4-FFF2-40B4-BE49-F238E27FC236}">
              <a16:creationId xmlns:a16="http://schemas.microsoft.com/office/drawing/2014/main" id="{AFFAFA05-C598-4F10-8C72-9FBF75DEFC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48" name="Text Box 535">
          <a:extLst>
            <a:ext uri="{FF2B5EF4-FFF2-40B4-BE49-F238E27FC236}">
              <a16:creationId xmlns:a16="http://schemas.microsoft.com/office/drawing/2014/main" id="{726C818D-7EF6-40F1-88DB-8551A9D34A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9" name="Text Box 536">
          <a:extLst>
            <a:ext uri="{FF2B5EF4-FFF2-40B4-BE49-F238E27FC236}">
              <a16:creationId xmlns:a16="http://schemas.microsoft.com/office/drawing/2014/main" id="{BBAAD58A-053C-497A-9FD3-4EF84170E1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0" name="Text Box 537">
          <a:extLst>
            <a:ext uri="{FF2B5EF4-FFF2-40B4-BE49-F238E27FC236}">
              <a16:creationId xmlns:a16="http://schemas.microsoft.com/office/drawing/2014/main" id="{1181A61C-F8A6-4ABB-8925-1E91F9B7E6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51" name="Text Box 538">
          <a:extLst>
            <a:ext uri="{FF2B5EF4-FFF2-40B4-BE49-F238E27FC236}">
              <a16:creationId xmlns:a16="http://schemas.microsoft.com/office/drawing/2014/main" id="{89A724B9-C088-44F4-A611-2B0C0DCF27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52" name="Text Box 539">
          <a:extLst>
            <a:ext uri="{FF2B5EF4-FFF2-40B4-BE49-F238E27FC236}">
              <a16:creationId xmlns:a16="http://schemas.microsoft.com/office/drawing/2014/main" id="{BFDB097C-74D2-4B57-BE3A-3BD50F7962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3" name="Text Box 540">
          <a:extLst>
            <a:ext uri="{FF2B5EF4-FFF2-40B4-BE49-F238E27FC236}">
              <a16:creationId xmlns:a16="http://schemas.microsoft.com/office/drawing/2014/main" id="{5AC55909-22EA-4FB0-99F1-113B3723D7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4" name="Text Box 541">
          <a:extLst>
            <a:ext uri="{FF2B5EF4-FFF2-40B4-BE49-F238E27FC236}">
              <a16:creationId xmlns:a16="http://schemas.microsoft.com/office/drawing/2014/main" id="{26973B6D-3CF6-4A20-95E7-C65318DC87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5" name="Text Box 542">
          <a:extLst>
            <a:ext uri="{FF2B5EF4-FFF2-40B4-BE49-F238E27FC236}">
              <a16:creationId xmlns:a16="http://schemas.microsoft.com/office/drawing/2014/main" id="{40DA1D22-D13A-4F5A-8AE9-950BBE6640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56" name="Text Box 543">
          <a:extLst>
            <a:ext uri="{FF2B5EF4-FFF2-40B4-BE49-F238E27FC236}">
              <a16:creationId xmlns:a16="http://schemas.microsoft.com/office/drawing/2014/main" id="{B87C5879-8442-4325-8B49-14DFD27BEE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7" name="Text Box 544">
          <a:extLst>
            <a:ext uri="{FF2B5EF4-FFF2-40B4-BE49-F238E27FC236}">
              <a16:creationId xmlns:a16="http://schemas.microsoft.com/office/drawing/2014/main" id="{86649E19-23CC-4730-9C01-EC8B5D7BD5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8" name="Text Box 545">
          <a:extLst>
            <a:ext uri="{FF2B5EF4-FFF2-40B4-BE49-F238E27FC236}">
              <a16:creationId xmlns:a16="http://schemas.microsoft.com/office/drawing/2014/main" id="{4BECAA7F-397D-4D36-8A9E-FAC9AB30625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9" name="Text Box 546">
          <a:extLst>
            <a:ext uri="{FF2B5EF4-FFF2-40B4-BE49-F238E27FC236}">
              <a16:creationId xmlns:a16="http://schemas.microsoft.com/office/drawing/2014/main" id="{A8601D1F-DCD0-40D5-ADD3-2E022D37B3C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0" name="Text Box 547">
          <a:extLst>
            <a:ext uri="{FF2B5EF4-FFF2-40B4-BE49-F238E27FC236}">
              <a16:creationId xmlns:a16="http://schemas.microsoft.com/office/drawing/2014/main" id="{C3551E04-7151-4341-AABF-097912485A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1" name="Text Box 548">
          <a:extLst>
            <a:ext uri="{FF2B5EF4-FFF2-40B4-BE49-F238E27FC236}">
              <a16:creationId xmlns:a16="http://schemas.microsoft.com/office/drawing/2014/main" id="{061AB57E-9F09-4AFA-A8E9-E0977B75BE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2" name="Text Box 549">
          <a:extLst>
            <a:ext uri="{FF2B5EF4-FFF2-40B4-BE49-F238E27FC236}">
              <a16:creationId xmlns:a16="http://schemas.microsoft.com/office/drawing/2014/main" id="{E4342021-3F2D-4BDA-9EC0-0B9EAD20C4B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3" name="Text Box 550">
          <a:extLst>
            <a:ext uri="{FF2B5EF4-FFF2-40B4-BE49-F238E27FC236}">
              <a16:creationId xmlns:a16="http://schemas.microsoft.com/office/drawing/2014/main" id="{46B31900-C091-4A99-B8E2-060715D5BE9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4" name="Text Box 551">
          <a:extLst>
            <a:ext uri="{FF2B5EF4-FFF2-40B4-BE49-F238E27FC236}">
              <a16:creationId xmlns:a16="http://schemas.microsoft.com/office/drawing/2014/main" id="{14F01120-17A1-42B6-98BE-268FDE5733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5" name="Text Box 552">
          <a:extLst>
            <a:ext uri="{FF2B5EF4-FFF2-40B4-BE49-F238E27FC236}">
              <a16:creationId xmlns:a16="http://schemas.microsoft.com/office/drawing/2014/main" id="{9AF4A77F-748F-4117-8336-C63F5D16A5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6" name="Text Box 553">
          <a:extLst>
            <a:ext uri="{FF2B5EF4-FFF2-40B4-BE49-F238E27FC236}">
              <a16:creationId xmlns:a16="http://schemas.microsoft.com/office/drawing/2014/main" id="{AC633E06-A9F9-4B9E-815F-9D7BD4BF5D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7" name="Text Box 554">
          <a:extLst>
            <a:ext uri="{FF2B5EF4-FFF2-40B4-BE49-F238E27FC236}">
              <a16:creationId xmlns:a16="http://schemas.microsoft.com/office/drawing/2014/main" id="{94356A42-DAB1-4395-91DD-6FDCC29580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8" name="Text Box 555">
          <a:extLst>
            <a:ext uri="{FF2B5EF4-FFF2-40B4-BE49-F238E27FC236}">
              <a16:creationId xmlns:a16="http://schemas.microsoft.com/office/drawing/2014/main" id="{F2806A0B-06C1-454A-AA39-979FD34EF3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9" name="Text Box 556">
          <a:extLst>
            <a:ext uri="{FF2B5EF4-FFF2-40B4-BE49-F238E27FC236}">
              <a16:creationId xmlns:a16="http://schemas.microsoft.com/office/drawing/2014/main" id="{E1FFCD10-8347-40EB-A8FD-A95380E272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0" name="Text Box 557">
          <a:extLst>
            <a:ext uri="{FF2B5EF4-FFF2-40B4-BE49-F238E27FC236}">
              <a16:creationId xmlns:a16="http://schemas.microsoft.com/office/drawing/2014/main" id="{3AA13A0A-25A5-40CA-BD27-5098B6A381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1" name="Text Box 558">
          <a:extLst>
            <a:ext uri="{FF2B5EF4-FFF2-40B4-BE49-F238E27FC236}">
              <a16:creationId xmlns:a16="http://schemas.microsoft.com/office/drawing/2014/main" id="{ED1512CD-4B87-48EC-A7C1-F97298D683E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2" name="Text Box 559">
          <a:extLst>
            <a:ext uri="{FF2B5EF4-FFF2-40B4-BE49-F238E27FC236}">
              <a16:creationId xmlns:a16="http://schemas.microsoft.com/office/drawing/2014/main" id="{3DA0628E-C04C-4CE3-9CBD-208D079051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3" name="Text Box 560">
          <a:extLst>
            <a:ext uri="{FF2B5EF4-FFF2-40B4-BE49-F238E27FC236}">
              <a16:creationId xmlns:a16="http://schemas.microsoft.com/office/drawing/2014/main" id="{F3A32EA5-2F56-4141-88B9-61EB066B23B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4" name="Text Box 561">
          <a:extLst>
            <a:ext uri="{FF2B5EF4-FFF2-40B4-BE49-F238E27FC236}">
              <a16:creationId xmlns:a16="http://schemas.microsoft.com/office/drawing/2014/main" id="{C8B171E9-CC6C-4544-9EBB-906C0C803C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5" name="Text Box 562">
          <a:extLst>
            <a:ext uri="{FF2B5EF4-FFF2-40B4-BE49-F238E27FC236}">
              <a16:creationId xmlns:a16="http://schemas.microsoft.com/office/drawing/2014/main" id="{F40A0C0B-3DB2-48E8-BD31-951788F30E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6" name="Text Box 563">
          <a:extLst>
            <a:ext uri="{FF2B5EF4-FFF2-40B4-BE49-F238E27FC236}">
              <a16:creationId xmlns:a16="http://schemas.microsoft.com/office/drawing/2014/main" id="{B9173951-FCF5-4402-97EA-EF73BBB5FE2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7" name="Text Box 564">
          <a:extLst>
            <a:ext uri="{FF2B5EF4-FFF2-40B4-BE49-F238E27FC236}">
              <a16:creationId xmlns:a16="http://schemas.microsoft.com/office/drawing/2014/main" id="{4C10F938-E2E7-4EF9-A2B9-E7121127BCC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8" name="Text Box 565">
          <a:extLst>
            <a:ext uri="{FF2B5EF4-FFF2-40B4-BE49-F238E27FC236}">
              <a16:creationId xmlns:a16="http://schemas.microsoft.com/office/drawing/2014/main" id="{B8C5083B-F614-4E98-B813-96551E455B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9" name="Text Box 566">
          <a:extLst>
            <a:ext uri="{FF2B5EF4-FFF2-40B4-BE49-F238E27FC236}">
              <a16:creationId xmlns:a16="http://schemas.microsoft.com/office/drawing/2014/main" id="{C1DEFA9B-B603-44BA-9B3F-BDAF4694A1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0" name="Text Box 567">
          <a:extLst>
            <a:ext uri="{FF2B5EF4-FFF2-40B4-BE49-F238E27FC236}">
              <a16:creationId xmlns:a16="http://schemas.microsoft.com/office/drawing/2014/main" id="{2F3C47AA-9AB9-4C42-9365-C623257A69F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81" name="Text Box 568">
          <a:extLst>
            <a:ext uri="{FF2B5EF4-FFF2-40B4-BE49-F238E27FC236}">
              <a16:creationId xmlns:a16="http://schemas.microsoft.com/office/drawing/2014/main" id="{2FA59DAA-F50C-4746-BAD6-5AC03799CC1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2" name="Text Box 569">
          <a:extLst>
            <a:ext uri="{FF2B5EF4-FFF2-40B4-BE49-F238E27FC236}">
              <a16:creationId xmlns:a16="http://schemas.microsoft.com/office/drawing/2014/main" id="{A46B1B7B-23BA-4E47-B4B3-3D5417DF554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83" name="Text Box 570">
          <a:extLst>
            <a:ext uri="{FF2B5EF4-FFF2-40B4-BE49-F238E27FC236}">
              <a16:creationId xmlns:a16="http://schemas.microsoft.com/office/drawing/2014/main" id="{93B724FA-4334-4832-BE91-518B3EBBAF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84" name="Text Box 571">
          <a:extLst>
            <a:ext uri="{FF2B5EF4-FFF2-40B4-BE49-F238E27FC236}">
              <a16:creationId xmlns:a16="http://schemas.microsoft.com/office/drawing/2014/main" id="{0E552A7F-C219-4B01-9562-5CD3759E36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5" name="Text Box 572">
          <a:extLst>
            <a:ext uri="{FF2B5EF4-FFF2-40B4-BE49-F238E27FC236}">
              <a16:creationId xmlns:a16="http://schemas.microsoft.com/office/drawing/2014/main" id="{EE4BE67D-CA49-4C08-B54D-E4D320432C2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6" name="Text Box 573">
          <a:extLst>
            <a:ext uri="{FF2B5EF4-FFF2-40B4-BE49-F238E27FC236}">
              <a16:creationId xmlns:a16="http://schemas.microsoft.com/office/drawing/2014/main" id="{F59581F6-8368-4ED0-8ACA-E361B324A8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7" name="Text Box 574">
          <a:extLst>
            <a:ext uri="{FF2B5EF4-FFF2-40B4-BE49-F238E27FC236}">
              <a16:creationId xmlns:a16="http://schemas.microsoft.com/office/drawing/2014/main" id="{6058161B-D1C0-45DA-8896-3C1E30B9A7C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8" name="Text Box 575">
          <a:extLst>
            <a:ext uri="{FF2B5EF4-FFF2-40B4-BE49-F238E27FC236}">
              <a16:creationId xmlns:a16="http://schemas.microsoft.com/office/drawing/2014/main" id="{213777DC-974D-4739-AB1F-A4D784981C8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9" name="Text Box 576">
          <a:extLst>
            <a:ext uri="{FF2B5EF4-FFF2-40B4-BE49-F238E27FC236}">
              <a16:creationId xmlns:a16="http://schemas.microsoft.com/office/drawing/2014/main" id="{98A784FB-2EA9-4E15-A1B9-4E47769D9C8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90" name="Text Box 577">
          <a:extLst>
            <a:ext uri="{FF2B5EF4-FFF2-40B4-BE49-F238E27FC236}">
              <a16:creationId xmlns:a16="http://schemas.microsoft.com/office/drawing/2014/main" id="{A768FF54-9F30-4B8E-9DFA-7A6F28F677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1" name="Text Box 578">
          <a:extLst>
            <a:ext uri="{FF2B5EF4-FFF2-40B4-BE49-F238E27FC236}">
              <a16:creationId xmlns:a16="http://schemas.microsoft.com/office/drawing/2014/main" id="{504EF80D-807C-4AFB-987E-ACB5E5A5FF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2" name="Text Box 579">
          <a:extLst>
            <a:ext uri="{FF2B5EF4-FFF2-40B4-BE49-F238E27FC236}">
              <a16:creationId xmlns:a16="http://schemas.microsoft.com/office/drawing/2014/main" id="{BF8FF5C5-ED2B-4288-89C5-9994CA4867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93" name="Text Box 580">
          <a:extLst>
            <a:ext uri="{FF2B5EF4-FFF2-40B4-BE49-F238E27FC236}">
              <a16:creationId xmlns:a16="http://schemas.microsoft.com/office/drawing/2014/main" id="{F27938E2-1D1F-42F3-900C-AC44CBBD5B4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4" name="Text Box 581">
          <a:extLst>
            <a:ext uri="{FF2B5EF4-FFF2-40B4-BE49-F238E27FC236}">
              <a16:creationId xmlns:a16="http://schemas.microsoft.com/office/drawing/2014/main" id="{8EB1FA73-C028-4608-86E2-42764C7E5C6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5" name="Text Box 582">
          <a:extLst>
            <a:ext uri="{FF2B5EF4-FFF2-40B4-BE49-F238E27FC236}">
              <a16:creationId xmlns:a16="http://schemas.microsoft.com/office/drawing/2014/main" id="{58A44D39-72DF-4563-91E9-879189F013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6" name="Text Box 583">
          <a:extLst>
            <a:ext uri="{FF2B5EF4-FFF2-40B4-BE49-F238E27FC236}">
              <a16:creationId xmlns:a16="http://schemas.microsoft.com/office/drawing/2014/main" id="{B8DDDD28-351A-44B8-A095-516DA65BA2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97" name="Text Box 584">
          <a:extLst>
            <a:ext uri="{FF2B5EF4-FFF2-40B4-BE49-F238E27FC236}">
              <a16:creationId xmlns:a16="http://schemas.microsoft.com/office/drawing/2014/main" id="{0488C1D5-439B-4261-887A-36394687F2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8" name="Text Box 585">
          <a:extLst>
            <a:ext uri="{FF2B5EF4-FFF2-40B4-BE49-F238E27FC236}">
              <a16:creationId xmlns:a16="http://schemas.microsoft.com/office/drawing/2014/main" id="{D7DA85BD-DCD2-4932-8C23-B5B768E335A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9" name="Text Box 586">
          <a:extLst>
            <a:ext uri="{FF2B5EF4-FFF2-40B4-BE49-F238E27FC236}">
              <a16:creationId xmlns:a16="http://schemas.microsoft.com/office/drawing/2014/main" id="{67F3E91B-BC9E-4319-8485-69EE909734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00" name="Text Box 587">
          <a:extLst>
            <a:ext uri="{FF2B5EF4-FFF2-40B4-BE49-F238E27FC236}">
              <a16:creationId xmlns:a16="http://schemas.microsoft.com/office/drawing/2014/main" id="{8924EA94-78AD-4E37-BF5E-BD50E96669F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01" name="Text Box 588">
          <a:extLst>
            <a:ext uri="{FF2B5EF4-FFF2-40B4-BE49-F238E27FC236}">
              <a16:creationId xmlns:a16="http://schemas.microsoft.com/office/drawing/2014/main" id="{CBAAF745-CC71-4FC1-9678-658F43AACC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2" name="Text Box 589">
          <a:extLst>
            <a:ext uri="{FF2B5EF4-FFF2-40B4-BE49-F238E27FC236}">
              <a16:creationId xmlns:a16="http://schemas.microsoft.com/office/drawing/2014/main" id="{93BA2806-D8FE-47C9-A4FE-1AB612DA2A3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3" name="Text Box 590">
          <a:extLst>
            <a:ext uri="{FF2B5EF4-FFF2-40B4-BE49-F238E27FC236}">
              <a16:creationId xmlns:a16="http://schemas.microsoft.com/office/drawing/2014/main" id="{78F512C7-0AA8-4E06-BF1C-C2B9EA1BD0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4" name="Text Box 591">
          <a:extLst>
            <a:ext uri="{FF2B5EF4-FFF2-40B4-BE49-F238E27FC236}">
              <a16:creationId xmlns:a16="http://schemas.microsoft.com/office/drawing/2014/main" id="{6EBD6A53-09A4-4340-995A-A033EB4ECC2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05" name="Text Box 592">
          <a:extLst>
            <a:ext uri="{FF2B5EF4-FFF2-40B4-BE49-F238E27FC236}">
              <a16:creationId xmlns:a16="http://schemas.microsoft.com/office/drawing/2014/main" id="{C058FF21-F145-4C2E-AA86-47D7BAC6D6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6" name="Text Box 593">
          <a:extLst>
            <a:ext uri="{FF2B5EF4-FFF2-40B4-BE49-F238E27FC236}">
              <a16:creationId xmlns:a16="http://schemas.microsoft.com/office/drawing/2014/main" id="{859525B2-50BC-46CC-A94D-F554B0DD94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7" name="Text Box 594">
          <a:extLst>
            <a:ext uri="{FF2B5EF4-FFF2-40B4-BE49-F238E27FC236}">
              <a16:creationId xmlns:a16="http://schemas.microsoft.com/office/drawing/2014/main" id="{81E581E6-F801-47C2-A85D-6262E2A315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8" name="Text Box 595">
          <a:extLst>
            <a:ext uri="{FF2B5EF4-FFF2-40B4-BE49-F238E27FC236}">
              <a16:creationId xmlns:a16="http://schemas.microsoft.com/office/drawing/2014/main" id="{A4339EA3-3091-4FE2-8D6B-A0D34056F7D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9" name="Text Box 596">
          <a:extLst>
            <a:ext uri="{FF2B5EF4-FFF2-40B4-BE49-F238E27FC236}">
              <a16:creationId xmlns:a16="http://schemas.microsoft.com/office/drawing/2014/main" id="{53191141-454B-44AC-9A8E-756DF4F4E08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0" name="Text Box 597">
          <a:extLst>
            <a:ext uri="{FF2B5EF4-FFF2-40B4-BE49-F238E27FC236}">
              <a16:creationId xmlns:a16="http://schemas.microsoft.com/office/drawing/2014/main" id="{6619DE3B-9E20-4C28-9766-4F46732009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1" name="Text Box 598">
          <a:extLst>
            <a:ext uri="{FF2B5EF4-FFF2-40B4-BE49-F238E27FC236}">
              <a16:creationId xmlns:a16="http://schemas.microsoft.com/office/drawing/2014/main" id="{8619B7C1-998C-4553-955D-CDF665D2FA1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2" name="Text Box 599">
          <a:extLst>
            <a:ext uri="{FF2B5EF4-FFF2-40B4-BE49-F238E27FC236}">
              <a16:creationId xmlns:a16="http://schemas.microsoft.com/office/drawing/2014/main" id="{46780B40-4D6F-4F86-A5CE-CCAD28728D9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3" name="Text Box 600">
          <a:extLst>
            <a:ext uri="{FF2B5EF4-FFF2-40B4-BE49-F238E27FC236}">
              <a16:creationId xmlns:a16="http://schemas.microsoft.com/office/drawing/2014/main" id="{B9EDDB38-4000-4D96-9F6F-E4421379D5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4" name="Text Box 601">
          <a:extLst>
            <a:ext uri="{FF2B5EF4-FFF2-40B4-BE49-F238E27FC236}">
              <a16:creationId xmlns:a16="http://schemas.microsoft.com/office/drawing/2014/main" id="{0DDCB044-8D41-4EFD-B8BB-9E38A5730E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5" name="Text Box 602">
          <a:extLst>
            <a:ext uri="{FF2B5EF4-FFF2-40B4-BE49-F238E27FC236}">
              <a16:creationId xmlns:a16="http://schemas.microsoft.com/office/drawing/2014/main" id="{95A2ED7F-E1D2-4E7A-B94A-1232FF1EB7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6" name="Text Box 603">
          <a:extLst>
            <a:ext uri="{FF2B5EF4-FFF2-40B4-BE49-F238E27FC236}">
              <a16:creationId xmlns:a16="http://schemas.microsoft.com/office/drawing/2014/main" id="{D2EF9373-7A3F-4363-AE3B-215EB53B32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7" name="Text Box 604">
          <a:extLst>
            <a:ext uri="{FF2B5EF4-FFF2-40B4-BE49-F238E27FC236}">
              <a16:creationId xmlns:a16="http://schemas.microsoft.com/office/drawing/2014/main" id="{5557D98D-91FD-49EC-A54E-ED1980D854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8" name="Text Box 605">
          <a:extLst>
            <a:ext uri="{FF2B5EF4-FFF2-40B4-BE49-F238E27FC236}">
              <a16:creationId xmlns:a16="http://schemas.microsoft.com/office/drawing/2014/main" id="{94BB2218-9986-44FF-85D1-D2BD941620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9" name="Text Box 606">
          <a:extLst>
            <a:ext uri="{FF2B5EF4-FFF2-40B4-BE49-F238E27FC236}">
              <a16:creationId xmlns:a16="http://schemas.microsoft.com/office/drawing/2014/main" id="{0789CFCD-B2E6-499E-A97E-1B1C606228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0" name="Text Box 607">
          <a:extLst>
            <a:ext uri="{FF2B5EF4-FFF2-40B4-BE49-F238E27FC236}">
              <a16:creationId xmlns:a16="http://schemas.microsoft.com/office/drawing/2014/main" id="{9416312E-44E0-4F3E-8399-38F637E2C03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1" name="Text Box 608">
          <a:extLst>
            <a:ext uri="{FF2B5EF4-FFF2-40B4-BE49-F238E27FC236}">
              <a16:creationId xmlns:a16="http://schemas.microsoft.com/office/drawing/2014/main" id="{B3E11698-524F-4AAE-A681-C8AE1B4FC7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2" name="Text Box 609">
          <a:extLst>
            <a:ext uri="{FF2B5EF4-FFF2-40B4-BE49-F238E27FC236}">
              <a16:creationId xmlns:a16="http://schemas.microsoft.com/office/drawing/2014/main" id="{94B1F8F4-6393-4D41-9081-469D4B4C48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3" name="Text Box 610">
          <a:extLst>
            <a:ext uri="{FF2B5EF4-FFF2-40B4-BE49-F238E27FC236}">
              <a16:creationId xmlns:a16="http://schemas.microsoft.com/office/drawing/2014/main" id="{786ACFE7-56C1-42BC-9B0C-28216FA61E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4" name="Text Box 611">
          <a:extLst>
            <a:ext uri="{FF2B5EF4-FFF2-40B4-BE49-F238E27FC236}">
              <a16:creationId xmlns:a16="http://schemas.microsoft.com/office/drawing/2014/main" id="{2513D558-7953-4CC0-B706-631F69DC0C0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5" name="Text Box 612">
          <a:extLst>
            <a:ext uri="{FF2B5EF4-FFF2-40B4-BE49-F238E27FC236}">
              <a16:creationId xmlns:a16="http://schemas.microsoft.com/office/drawing/2014/main" id="{30E878D1-6DF3-4B98-9597-7967EC3962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6" name="Text Box 613">
          <a:extLst>
            <a:ext uri="{FF2B5EF4-FFF2-40B4-BE49-F238E27FC236}">
              <a16:creationId xmlns:a16="http://schemas.microsoft.com/office/drawing/2014/main" id="{B3FDC006-F2BB-4643-810C-59A371F084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7" name="Text Box 614">
          <a:extLst>
            <a:ext uri="{FF2B5EF4-FFF2-40B4-BE49-F238E27FC236}">
              <a16:creationId xmlns:a16="http://schemas.microsoft.com/office/drawing/2014/main" id="{9AA15249-1F3A-4FDA-A221-0114A67BB0F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128" name="Text Box 615">
          <a:extLst>
            <a:ext uri="{FF2B5EF4-FFF2-40B4-BE49-F238E27FC236}">
              <a16:creationId xmlns:a16="http://schemas.microsoft.com/office/drawing/2014/main" id="{62D50BB5-5D08-4DD9-B028-3A2E411E228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129" name="Text Box 616">
          <a:extLst>
            <a:ext uri="{FF2B5EF4-FFF2-40B4-BE49-F238E27FC236}">
              <a16:creationId xmlns:a16="http://schemas.microsoft.com/office/drawing/2014/main" id="{080D0C12-8F90-4F95-9E37-1A689D10E4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130" name="Text Box 617">
          <a:extLst>
            <a:ext uri="{FF2B5EF4-FFF2-40B4-BE49-F238E27FC236}">
              <a16:creationId xmlns:a16="http://schemas.microsoft.com/office/drawing/2014/main" id="{A5102C28-B4F5-4933-BF65-695377A022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1" name="Text Box 485">
          <a:extLst>
            <a:ext uri="{FF2B5EF4-FFF2-40B4-BE49-F238E27FC236}">
              <a16:creationId xmlns:a16="http://schemas.microsoft.com/office/drawing/2014/main" id="{F9D24B10-2CE7-4662-9ACE-F6F0D058D38F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2" name="Text Box 486">
          <a:extLst>
            <a:ext uri="{FF2B5EF4-FFF2-40B4-BE49-F238E27FC236}">
              <a16:creationId xmlns:a16="http://schemas.microsoft.com/office/drawing/2014/main" id="{7EBA1D9C-96C8-424A-BF45-276F0CA5D485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3" name="Text Box 487">
          <a:extLst>
            <a:ext uri="{FF2B5EF4-FFF2-40B4-BE49-F238E27FC236}">
              <a16:creationId xmlns:a16="http://schemas.microsoft.com/office/drawing/2014/main" id="{D6EFA5B4-6447-4210-9AAB-0B4B3FD580CC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4" name="Text Box 488">
          <a:extLst>
            <a:ext uri="{FF2B5EF4-FFF2-40B4-BE49-F238E27FC236}">
              <a16:creationId xmlns:a16="http://schemas.microsoft.com/office/drawing/2014/main" id="{3A1BF86E-A342-4BF9-BEE6-82AD0B85E87E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5" name="Text Box 415">
          <a:extLst>
            <a:ext uri="{FF2B5EF4-FFF2-40B4-BE49-F238E27FC236}">
              <a16:creationId xmlns:a16="http://schemas.microsoft.com/office/drawing/2014/main" id="{FE555D66-0189-4440-B9A7-5C09C21A74B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6" name="Text Box 416">
          <a:extLst>
            <a:ext uri="{FF2B5EF4-FFF2-40B4-BE49-F238E27FC236}">
              <a16:creationId xmlns:a16="http://schemas.microsoft.com/office/drawing/2014/main" id="{CB283EAC-7A90-492A-876F-5F1D0BC91BD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7" name="Text Box 417">
          <a:extLst>
            <a:ext uri="{FF2B5EF4-FFF2-40B4-BE49-F238E27FC236}">
              <a16:creationId xmlns:a16="http://schemas.microsoft.com/office/drawing/2014/main" id="{4797B8F2-840B-4F41-AD8F-5F41B7272C2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8" name="Text Box 418">
          <a:extLst>
            <a:ext uri="{FF2B5EF4-FFF2-40B4-BE49-F238E27FC236}">
              <a16:creationId xmlns:a16="http://schemas.microsoft.com/office/drawing/2014/main" id="{45AC10D3-8774-4AB3-994F-BE34ECB0092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9" name="Text Box 419">
          <a:extLst>
            <a:ext uri="{FF2B5EF4-FFF2-40B4-BE49-F238E27FC236}">
              <a16:creationId xmlns:a16="http://schemas.microsoft.com/office/drawing/2014/main" id="{D7F01EEC-DC7A-400B-8143-35AFB86EA34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0" name="Text Box 420">
          <a:extLst>
            <a:ext uri="{FF2B5EF4-FFF2-40B4-BE49-F238E27FC236}">
              <a16:creationId xmlns:a16="http://schemas.microsoft.com/office/drawing/2014/main" id="{D15EF3BD-8572-4799-9D72-5C7515FFC64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1" name="Text Box 421">
          <a:extLst>
            <a:ext uri="{FF2B5EF4-FFF2-40B4-BE49-F238E27FC236}">
              <a16:creationId xmlns:a16="http://schemas.microsoft.com/office/drawing/2014/main" id="{D13ADDD0-3D2F-4194-8193-1639123560E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2" name="Text Box 422">
          <a:extLst>
            <a:ext uri="{FF2B5EF4-FFF2-40B4-BE49-F238E27FC236}">
              <a16:creationId xmlns:a16="http://schemas.microsoft.com/office/drawing/2014/main" id="{B9C2AC06-2D59-4407-920C-1BA9A5B640C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3" name="Text Box 423">
          <a:extLst>
            <a:ext uri="{FF2B5EF4-FFF2-40B4-BE49-F238E27FC236}">
              <a16:creationId xmlns:a16="http://schemas.microsoft.com/office/drawing/2014/main" id="{4E145829-9871-44D8-B6E6-60D3373CC04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4" name="Text Box 424">
          <a:extLst>
            <a:ext uri="{FF2B5EF4-FFF2-40B4-BE49-F238E27FC236}">
              <a16:creationId xmlns:a16="http://schemas.microsoft.com/office/drawing/2014/main" id="{8796ED44-9800-4AFB-930A-EF2E3A28AF6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5" name="Text Box 425">
          <a:extLst>
            <a:ext uri="{FF2B5EF4-FFF2-40B4-BE49-F238E27FC236}">
              <a16:creationId xmlns:a16="http://schemas.microsoft.com/office/drawing/2014/main" id="{29B72321-3CFF-40EE-8BD9-059135A9F10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6" name="Text Box 426">
          <a:extLst>
            <a:ext uri="{FF2B5EF4-FFF2-40B4-BE49-F238E27FC236}">
              <a16:creationId xmlns:a16="http://schemas.microsoft.com/office/drawing/2014/main" id="{651375E1-DC4A-42FE-9660-CEA5A3D46BE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7" name="Text Box 427">
          <a:extLst>
            <a:ext uri="{FF2B5EF4-FFF2-40B4-BE49-F238E27FC236}">
              <a16:creationId xmlns:a16="http://schemas.microsoft.com/office/drawing/2014/main" id="{D767DA21-5F17-49C1-9AAE-12CDD308511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8" name="Text Box 428">
          <a:extLst>
            <a:ext uri="{FF2B5EF4-FFF2-40B4-BE49-F238E27FC236}">
              <a16:creationId xmlns:a16="http://schemas.microsoft.com/office/drawing/2014/main" id="{8D8BCEE1-10BA-44E5-BD6F-CE9D6150D65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9" name="Text Box 429">
          <a:extLst>
            <a:ext uri="{FF2B5EF4-FFF2-40B4-BE49-F238E27FC236}">
              <a16:creationId xmlns:a16="http://schemas.microsoft.com/office/drawing/2014/main" id="{A04C1DB2-FBB6-4583-A0BF-E719E0B4E6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0" name="Text Box 430">
          <a:extLst>
            <a:ext uri="{FF2B5EF4-FFF2-40B4-BE49-F238E27FC236}">
              <a16:creationId xmlns:a16="http://schemas.microsoft.com/office/drawing/2014/main" id="{95156C3C-D366-4E84-9436-4D3455AA975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1" name="Text Box 431">
          <a:extLst>
            <a:ext uri="{FF2B5EF4-FFF2-40B4-BE49-F238E27FC236}">
              <a16:creationId xmlns:a16="http://schemas.microsoft.com/office/drawing/2014/main" id="{57EEBE6B-6BDC-4F91-BF0A-AF22E4CC67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2" name="Text Box 432">
          <a:extLst>
            <a:ext uri="{FF2B5EF4-FFF2-40B4-BE49-F238E27FC236}">
              <a16:creationId xmlns:a16="http://schemas.microsoft.com/office/drawing/2014/main" id="{EB92A4A8-CB57-4D73-831D-D647C7E443B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3" name="Text Box 433">
          <a:extLst>
            <a:ext uri="{FF2B5EF4-FFF2-40B4-BE49-F238E27FC236}">
              <a16:creationId xmlns:a16="http://schemas.microsoft.com/office/drawing/2014/main" id="{3E1C8F9B-3EBF-49C4-B2A7-718434751B2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4" name="Text Box 434">
          <a:extLst>
            <a:ext uri="{FF2B5EF4-FFF2-40B4-BE49-F238E27FC236}">
              <a16:creationId xmlns:a16="http://schemas.microsoft.com/office/drawing/2014/main" id="{13F8068B-D596-443B-8765-DF950329938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5" name="Text Box 435">
          <a:extLst>
            <a:ext uri="{FF2B5EF4-FFF2-40B4-BE49-F238E27FC236}">
              <a16:creationId xmlns:a16="http://schemas.microsoft.com/office/drawing/2014/main" id="{1C1CA893-5035-4796-8251-12706A60129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6" name="Text Box 436">
          <a:extLst>
            <a:ext uri="{FF2B5EF4-FFF2-40B4-BE49-F238E27FC236}">
              <a16:creationId xmlns:a16="http://schemas.microsoft.com/office/drawing/2014/main" id="{8226C6C9-0B90-4E15-809F-BC264BC4783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7" name="Text Box 437">
          <a:extLst>
            <a:ext uri="{FF2B5EF4-FFF2-40B4-BE49-F238E27FC236}">
              <a16:creationId xmlns:a16="http://schemas.microsoft.com/office/drawing/2014/main" id="{FC984082-323F-4536-B5A2-7D0B7D8397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8" name="Text Box 438">
          <a:extLst>
            <a:ext uri="{FF2B5EF4-FFF2-40B4-BE49-F238E27FC236}">
              <a16:creationId xmlns:a16="http://schemas.microsoft.com/office/drawing/2014/main" id="{CFB19DC7-8494-40CA-A2FB-F56C018C120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59" name="Text Box 485">
          <a:extLst>
            <a:ext uri="{FF2B5EF4-FFF2-40B4-BE49-F238E27FC236}">
              <a16:creationId xmlns:a16="http://schemas.microsoft.com/office/drawing/2014/main" id="{CE6E6A9F-5847-42DF-96C6-CCE947EEBFE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0" name="Text Box 486">
          <a:extLst>
            <a:ext uri="{FF2B5EF4-FFF2-40B4-BE49-F238E27FC236}">
              <a16:creationId xmlns:a16="http://schemas.microsoft.com/office/drawing/2014/main" id="{FA0F3A85-A973-4B49-ACD4-79F7EFA4371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1" name="Text Box 487">
          <a:extLst>
            <a:ext uri="{FF2B5EF4-FFF2-40B4-BE49-F238E27FC236}">
              <a16:creationId xmlns:a16="http://schemas.microsoft.com/office/drawing/2014/main" id="{4353EFB2-FB4E-446F-9702-AA856557809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2" name="Text Box 488">
          <a:extLst>
            <a:ext uri="{FF2B5EF4-FFF2-40B4-BE49-F238E27FC236}">
              <a16:creationId xmlns:a16="http://schemas.microsoft.com/office/drawing/2014/main" id="{7B79788D-8162-497D-A0E2-E5B096571F2F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3" name="Text Box 427">
          <a:extLst>
            <a:ext uri="{FF2B5EF4-FFF2-40B4-BE49-F238E27FC236}">
              <a16:creationId xmlns:a16="http://schemas.microsoft.com/office/drawing/2014/main" id="{29D09403-2598-4620-B54F-752645E869C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4" name="Text Box 428">
          <a:extLst>
            <a:ext uri="{FF2B5EF4-FFF2-40B4-BE49-F238E27FC236}">
              <a16:creationId xmlns:a16="http://schemas.microsoft.com/office/drawing/2014/main" id="{618AECC3-AB20-4AC9-9DCE-8DD6C92EC93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5" name="Text Box 429">
          <a:extLst>
            <a:ext uri="{FF2B5EF4-FFF2-40B4-BE49-F238E27FC236}">
              <a16:creationId xmlns:a16="http://schemas.microsoft.com/office/drawing/2014/main" id="{B3F5EF52-6220-4999-953C-7598B37C6BEA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6" name="Text Box 430">
          <a:extLst>
            <a:ext uri="{FF2B5EF4-FFF2-40B4-BE49-F238E27FC236}">
              <a16:creationId xmlns:a16="http://schemas.microsoft.com/office/drawing/2014/main" id="{51A1FE67-093D-4C96-A033-9DA109052DB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7" name="Text Box 431">
          <a:extLst>
            <a:ext uri="{FF2B5EF4-FFF2-40B4-BE49-F238E27FC236}">
              <a16:creationId xmlns:a16="http://schemas.microsoft.com/office/drawing/2014/main" id="{220638B6-BBE3-4616-9AC3-72D4E0AB292A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8" name="Text Box 432">
          <a:extLst>
            <a:ext uri="{FF2B5EF4-FFF2-40B4-BE49-F238E27FC236}">
              <a16:creationId xmlns:a16="http://schemas.microsoft.com/office/drawing/2014/main" id="{8ADF4715-56F9-4334-A5FC-093775C0922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9" name="Text Box 433">
          <a:extLst>
            <a:ext uri="{FF2B5EF4-FFF2-40B4-BE49-F238E27FC236}">
              <a16:creationId xmlns:a16="http://schemas.microsoft.com/office/drawing/2014/main" id="{EC712FB8-3DDC-46FC-A18B-2E6C83A0D5E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0" name="Text Box 434">
          <a:extLst>
            <a:ext uri="{FF2B5EF4-FFF2-40B4-BE49-F238E27FC236}">
              <a16:creationId xmlns:a16="http://schemas.microsoft.com/office/drawing/2014/main" id="{7EA13232-49DB-4F04-BD8E-02131807BFA0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1" name="Text Box 435">
          <a:extLst>
            <a:ext uri="{FF2B5EF4-FFF2-40B4-BE49-F238E27FC236}">
              <a16:creationId xmlns:a16="http://schemas.microsoft.com/office/drawing/2014/main" id="{634B0BD0-CCB3-43AB-820C-4AA37BA6C38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2" name="Text Box 436">
          <a:extLst>
            <a:ext uri="{FF2B5EF4-FFF2-40B4-BE49-F238E27FC236}">
              <a16:creationId xmlns:a16="http://schemas.microsoft.com/office/drawing/2014/main" id="{D2B9D403-A810-48A5-9846-AA186048FA2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3" name="Text Box 437">
          <a:extLst>
            <a:ext uri="{FF2B5EF4-FFF2-40B4-BE49-F238E27FC236}">
              <a16:creationId xmlns:a16="http://schemas.microsoft.com/office/drawing/2014/main" id="{9FC3EDBE-4893-46AF-8748-30C6A7AB31CC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4" name="Text Box 438">
          <a:extLst>
            <a:ext uri="{FF2B5EF4-FFF2-40B4-BE49-F238E27FC236}">
              <a16:creationId xmlns:a16="http://schemas.microsoft.com/office/drawing/2014/main" id="{84E540CF-33B5-4943-AB9C-68D2D1AB60F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5" name="Text Box 427">
          <a:extLst>
            <a:ext uri="{FF2B5EF4-FFF2-40B4-BE49-F238E27FC236}">
              <a16:creationId xmlns:a16="http://schemas.microsoft.com/office/drawing/2014/main" id="{310B2CBA-9FF8-4F65-ABE5-74FEE29DC84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6" name="Text Box 428">
          <a:extLst>
            <a:ext uri="{FF2B5EF4-FFF2-40B4-BE49-F238E27FC236}">
              <a16:creationId xmlns:a16="http://schemas.microsoft.com/office/drawing/2014/main" id="{25F2B113-C3D2-4693-8B12-5AA6FD19BBF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7" name="Text Box 429">
          <a:extLst>
            <a:ext uri="{FF2B5EF4-FFF2-40B4-BE49-F238E27FC236}">
              <a16:creationId xmlns:a16="http://schemas.microsoft.com/office/drawing/2014/main" id="{CCEF1DE5-00B5-4203-AFC5-0FA56359B98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8" name="Text Box 430">
          <a:extLst>
            <a:ext uri="{FF2B5EF4-FFF2-40B4-BE49-F238E27FC236}">
              <a16:creationId xmlns:a16="http://schemas.microsoft.com/office/drawing/2014/main" id="{056ACF42-3533-48B9-9466-2F719AE53AA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9" name="Text Box 431">
          <a:extLst>
            <a:ext uri="{FF2B5EF4-FFF2-40B4-BE49-F238E27FC236}">
              <a16:creationId xmlns:a16="http://schemas.microsoft.com/office/drawing/2014/main" id="{575AE2C1-51C9-403A-BE6A-A9A23060970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0" name="Text Box 432">
          <a:extLst>
            <a:ext uri="{FF2B5EF4-FFF2-40B4-BE49-F238E27FC236}">
              <a16:creationId xmlns:a16="http://schemas.microsoft.com/office/drawing/2014/main" id="{803696A1-FB98-4CBF-865B-D2C1F859DBF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1" name="Text Box 433">
          <a:extLst>
            <a:ext uri="{FF2B5EF4-FFF2-40B4-BE49-F238E27FC236}">
              <a16:creationId xmlns:a16="http://schemas.microsoft.com/office/drawing/2014/main" id="{9CCD2159-2640-4F99-841D-C4B3E109386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2" name="Text Box 434">
          <a:extLst>
            <a:ext uri="{FF2B5EF4-FFF2-40B4-BE49-F238E27FC236}">
              <a16:creationId xmlns:a16="http://schemas.microsoft.com/office/drawing/2014/main" id="{B827447D-069B-4C8C-92EA-8CFEE90DA7D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3" name="Text Box 435">
          <a:extLst>
            <a:ext uri="{FF2B5EF4-FFF2-40B4-BE49-F238E27FC236}">
              <a16:creationId xmlns:a16="http://schemas.microsoft.com/office/drawing/2014/main" id="{716F9B78-8A7A-46E2-8A29-0388F2F14AD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4" name="Text Box 436">
          <a:extLst>
            <a:ext uri="{FF2B5EF4-FFF2-40B4-BE49-F238E27FC236}">
              <a16:creationId xmlns:a16="http://schemas.microsoft.com/office/drawing/2014/main" id="{C00C319F-2CFA-492D-A02E-14896BA68E7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5" name="Text Box 437">
          <a:extLst>
            <a:ext uri="{FF2B5EF4-FFF2-40B4-BE49-F238E27FC236}">
              <a16:creationId xmlns:a16="http://schemas.microsoft.com/office/drawing/2014/main" id="{14019911-37E1-4CF1-9636-497CD8DB563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6" name="Text Box 438">
          <a:extLst>
            <a:ext uri="{FF2B5EF4-FFF2-40B4-BE49-F238E27FC236}">
              <a16:creationId xmlns:a16="http://schemas.microsoft.com/office/drawing/2014/main" id="{B04C0379-8182-4CA7-9A4E-9CF4264D82A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87" name="Text Box 516">
          <a:extLst>
            <a:ext uri="{FF2B5EF4-FFF2-40B4-BE49-F238E27FC236}">
              <a16:creationId xmlns:a16="http://schemas.microsoft.com/office/drawing/2014/main" id="{95EE6376-5BF4-4A2C-8334-FFD41F98A88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88" name="Text Box 517">
          <a:extLst>
            <a:ext uri="{FF2B5EF4-FFF2-40B4-BE49-F238E27FC236}">
              <a16:creationId xmlns:a16="http://schemas.microsoft.com/office/drawing/2014/main" id="{EA37CB79-8044-4711-A4C7-F22CF451578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189" name="Text Box 518">
          <a:extLst>
            <a:ext uri="{FF2B5EF4-FFF2-40B4-BE49-F238E27FC236}">
              <a16:creationId xmlns:a16="http://schemas.microsoft.com/office/drawing/2014/main" id="{0AEA78F7-4B5F-407C-89F5-EE0F4B6CBF1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0" name="Text Box 519">
          <a:extLst>
            <a:ext uri="{FF2B5EF4-FFF2-40B4-BE49-F238E27FC236}">
              <a16:creationId xmlns:a16="http://schemas.microsoft.com/office/drawing/2014/main" id="{9728E59E-7464-4419-B849-330DA2E683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91" name="Text Box 520">
          <a:extLst>
            <a:ext uri="{FF2B5EF4-FFF2-40B4-BE49-F238E27FC236}">
              <a16:creationId xmlns:a16="http://schemas.microsoft.com/office/drawing/2014/main" id="{648196E0-EAF5-463F-96FD-DED53CE1A6E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92" name="Text Box 521">
          <a:extLst>
            <a:ext uri="{FF2B5EF4-FFF2-40B4-BE49-F238E27FC236}">
              <a16:creationId xmlns:a16="http://schemas.microsoft.com/office/drawing/2014/main" id="{6C7EAE4F-5566-43FE-8CAA-209331563A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193" name="Text Box 522">
          <a:extLst>
            <a:ext uri="{FF2B5EF4-FFF2-40B4-BE49-F238E27FC236}">
              <a16:creationId xmlns:a16="http://schemas.microsoft.com/office/drawing/2014/main" id="{99DA61F5-FE42-4291-827F-245791B40DE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4" name="Text Box 523">
          <a:extLst>
            <a:ext uri="{FF2B5EF4-FFF2-40B4-BE49-F238E27FC236}">
              <a16:creationId xmlns:a16="http://schemas.microsoft.com/office/drawing/2014/main" id="{FA741505-4A91-406A-A627-0BE5FFE9743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5" name="Text Box 524">
          <a:extLst>
            <a:ext uri="{FF2B5EF4-FFF2-40B4-BE49-F238E27FC236}">
              <a16:creationId xmlns:a16="http://schemas.microsoft.com/office/drawing/2014/main" id="{62E5C9B1-B8B2-4212-9FC8-399D0190A2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6" name="Text Box 525">
          <a:extLst>
            <a:ext uri="{FF2B5EF4-FFF2-40B4-BE49-F238E27FC236}">
              <a16:creationId xmlns:a16="http://schemas.microsoft.com/office/drawing/2014/main" id="{98E75F1A-D367-4439-8D12-F52D4646DB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7" name="Text Box 526">
          <a:extLst>
            <a:ext uri="{FF2B5EF4-FFF2-40B4-BE49-F238E27FC236}">
              <a16:creationId xmlns:a16="http://schemas.microsoft.com/office/drawing/2014/main" id="{0FBB6EA6-2ECB-4092-9078-B0C7992A92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8" name="Text Box 527">
          <a:extLst>
            <a:ext uri="{FF2B5EF4-FFF2-40B4-BE49-F238E27FC236}">
              <a16:creationId xmlns:a16="http://schemas.microsoft.com/office/drawing/2014/main" id="{00CF98A4-BEE8-4275-90D6-1F25EA6E8A1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99" name="Text Box 528">
          <a:extLst>
            <a:ext uri="{FF2B5EF4-FFF2-40B4-BE49-F238E27FC236}">
              <a16:creationId xmlns:a16="http://schemas.microsoft.com/office/drawing/2014/main" id="{F45D418A-78DC-4BC5-8632-90A0AB123D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0" name="Text Box 529">
          <a:extLst>
            <a:ext uri="{FF2B5EF4-FFF2-40B4-BE49-F238E27FC236}">
              <a16:creationId xmlns:a16="http://schemas.microsoft.com/office/drawing/2014/main" id="{5CCB35CF-129C-478E-8DC9-8E4E94A1775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1" name="Text Box 530">
          <a:extLst>
            <a:ext uri="{FF2B5EF4-FFF2-40B4-BE49-F238E27FC236}">
              <a16:creationId xmlns:a16="http://schemas.microsoft.com/office/drawing/2014/main" id="{CB6685CC-29EA-47D9-9462-3BEED8F389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02" name="Text Box 531">
          <a:extLst>
            <a:ext uri="{FF2B5EF4-FFF2-40B4-BE49-F238E27FC236}">
              <a16:creationId xmlns:a16="http://schemas.microsoft.com/office/drawing/2014/main" id="{BABCCC40-1CE9-4F41-9532-68708483FE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3" name="Text Box 532">
          <a:extLst>
            <a:ext uri="{FF2B5EF4-FFF2-40B4-BE49-F238E27FC236}">
              <a16:creationId xmlns:a16="http://schemas.microsoft.com/office/drawing/2014/main" id="{C7EA53AA-6550-4182-9824-0BA03B53DA0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4" name="Text Box 533">
          <a:extLst>
            <a:ext uri="{FF2B5EF4-FFF2-40B4-BE49-F238E27FC236}">
              <a16:creationId xmlns:a16="http://schemas.microsoft.com/office/drawing/2014/main" id="{6DBEDBDE-71DD-4E3C-A90C-D554E2C39D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5" name="Text Box 534">
          <a:extLst>
            <a:ext uri="{FF2B5EF4-FFF2-40B4-BE49-F238E27FC236}">
              <a16:creationId xmlns:a16="http://schemas.microsoft.com/office/drawing/2014/main" id="{41543968-2479-46F8-89E5-D72C4056B99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06" name="Text Box 535">
          <a:extLst>
            <a:ext uri="{FF2B5EF4-FFF2-40B4-BE49-F238E27FC236}">
              <a16:creationId xmlns:a16="http://schemas.microsoft.com/office/drawing/2014/main" id="{0BC1B1A9-1E54-4CA5-910B-F68C1A1CC0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7" name="Text Box 536">
          <a:extLst>
            <a:ext uri="{FF2B5EF4-FFF2-40B4-BE49-F238E27FC236}">
              <a16:creationId xmlns:a16="http://schemas.microsoft.com/office/drawing/2014/main" id="{4881E1DC-DDB8-4B97-B515-E1592A283F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8" name="Text Box 537">
          <a:extLst>
            <a:ext uri="{FF2B5EF4-FFF2-40B4-BE49-F238E27FC236}">
              <a16:creationId xmlns:a16="http://schemas.microsoft.com/office/drawing/2014/main" id="{B0CC80B3-47AF-4C0C-8A60-1B34B33186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09" name="Text Box 538">
          <a:extLst>
            <a:ext uri="{FF2B5EF4-FFF2-40B4-BE49-F238E27FC236}">
              <a16:creationId xmlns:a16="http://schemas.microsoft.com/office/drawing/2014/main" id="{84743B5F-1628-4322-970A-447188490A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10" name="Text Box 539">
          <a:extLst>
            <a:ext uri="{FF2B5EF4-FFF2-40B4-BE49-F238E27FC236}">
              <a16:creationId xmlns:a16="http://schemas.microsoft.com/office/drawing/2014/main" id="{1645104D-DAF0-4B90-A0A2-8674BA8EFB4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1" name="Text Box 540">
          <a:extLst>
            <a:ext uri="{FF2B5EF4-FFF2-40B4-BE49-F238E27FC236}">
              <a16:creationId xmlns:a16="http://schemas.microsoft.com/office/drawing/2014/main" id="{F564812A-1AB7-4027-82FE-A6D0C0370A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2" name="Text Box 541">
          <a:extLst>
            <a:ext uri="{FF2B5EF4-FFF2-40B4-BE49-F238E27FC236}">
              <a16:creationId xmlns:a16="http://schemas.microsoft.com/office/drawing/2014/main" id="{CFDA79B7-25CE-4185-A581-4B9C58AEBA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3" name="Text Box 542">
          <a:extLst>
            <a:ext uri="{FF2B5EF4-FFF2-40B4-BE49-F238E27FC236}">
              <a16:creationId xmlns:a16="http://schemas.microsoft.com/office/drawing/2014/main" id="{9B7F403D-D25C-4A79-AB08-B43B44C0A23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14" name="Text Box 543">
          <a:extLst>
            <a:ext uri="{FF2B5EF4-FFF2-40B4-BE49-F238E27FC236}">
              <a16:creationId xmlns:a16="http://schemas.microsoft.com/office/drawing/2014/main" id="{4E9CD355-B9D4-48E4-8074-3CA3B1AC51C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5" name="Text Box 544">
          <a:extLst>
            <a:ext uri="{FF2B5EF4-FFF2-40B4-BE49-F238E27FC236}">
              <a16:creationId xmlns:a16="http://schemas.microsoft.com/office/drawing/2014/main" id="{980CC285-2EA2-45FF-AE04-2B714AA85F9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6" name="Text Box 545">
          <a:extLst>
            <a:ext uri="{FF2B5EF4-FFF2-40B4-BE49-F238E27FC236}">
              <a16:creationId xmlns:a16="http://schemas.microsoft.com/office/drawing/2014/main" id="{2863B4B9-DF03-4525-B831-AB3106BA95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7" name="Text Box 546">
          <a:extLst>
            <a:ext uri="{FF2B5EF4-FFF2-40B4-BE49-F238E27FC236}">
              <a16:creationId xmlns:a16="http://schemas.microsoft.com/office/drawing/2014/main" id="{0EF94D76-7F2E-4686-AC15-842C5D648D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8" name="Text Box 547">
          <a:extLst>
            <a:ext uri="{FF2B5EF4-FFF2-40B4-BE49-F238E27FC236}">
              <a16:creationId xmlns:a16="http://schemas.microsoft.com/office/drawing/2014/main" id="{B422740F-0931-4DC4-A3A5-A9B0B7F3F0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9" name="Text Box 548">
          <a:extLst>
            <a:ext uri="{FF2B5EF4-FFF2-40B4-BE49-F238E27FC236}">
              <a16:creationId xmlns:a16="http://schemas.microsoft.com/office/drawing/2014/main" id="{907F6515-CF1F-403D-A181-03091D5C9B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0" name="Text Box 549">
          <a:extLst>
            <a:ext uri="{FF2B5EF4-FFF2-40B4-BE49-F238E27FC236}">
              <a16:creationId xmlns:a16="http://schemas.microsoft.com/office/drawing/2014/main" id="{14809C3E-D1E6-4EA3-8EB0-7E223349C4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1" name="Text Box 550">
          <a:extLst>
            <a:ext uri="{FF2B5EF4-FFF2-40B4-BE49-F238E27FC236}">
              <a16:creationId xmlns:a16="http://schemas.microsoft.com/office/drawing/2014/main" id="{DF12DC8E-6C92-4BE2-BDF3-EAAA21FA729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2" name="Text Box 551">
          <a:extLst>
            <a:ext uri="{FF2B5EF4-FFF2-40B4-BE49-F238E27FC236}">
              <a16:creationId xmlns:a16="http://schemas.microsoft.com/office/drawing/2014/main" id="{F87D413A-56F7-46D0-9945-660A45C4A4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3" name="Text Box 552">
          <a:extLst>
            <a:ext uri="{FF2B5EF4-FFF2-40B4-BE49-F238E27FC236}">
              <a16:creationId xmlns:a16="http://schemas.microsoft.com/office/drawing/2014/main" id="{D269F5D3-2673-4EC9-9655-873BD1FEAD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4" name="Text Box 553">
          <a:extLst>
            <a:ext uri="{FF2B5EF4-FFF2-40B4-BE49-F238E27FC236}">
              <a16:creationId xmlns:a16="http://schemas.microsoft.com/office/drawing/2014/main" id="{ABB305AE-ECD5-4CA6-84EB-6AE1C065BB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5" name="Text Box 554">
          <a:extLst>
            <a:ext uri="{FF2B5EF4-FFF2-40B4-BE49-F238E27FC236}">
              <a16:creationId xmlns:a16="http://schemas.microsoft.com/office/drawing/2014/main" id="{1C4343D1-9D78-43EB-9099-E8C9EAC2566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6" name="Text Box 555">
          <a:extLst>
            <a:ext uri="{FF2B5EF4-FFF2-40B4-BE49-F238E27FC236}">
              <a16:creationId xmlns:a16="http://schemas.microsoft.com/office/drawing/2014/main" id="{E74B4E02-C49D-473E-80AC-830BD77ECB2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7" name="Text Box 556">
          <a:extLst>
            <a:ext uri="{FF2B5EF4-FFF2-40B4-BE49-F238E27FC236}">
              <a16:creationId xmlns:a16="http://schemas.microsoft.com/office/drawing/2014/main" id="{392F4584-88CA-409F-90E4-19556EC43D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8" name="Text Box 557">
          <a:extLst>
            <a:ext uri="{FF2B5EF4-FFF2-40B4-BE49-F238E27FC236}">
              <a16:creationId xmlns:a16="http://schemas.microsoft.com/office/drawing/2014/main" id="{E203AA25-5F60-479B-83D5-A4AC2787E1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9" name="Text Box 558">
          <a:extLst>
            <a:ext uri="{FF2B5EF4-FFF2-40B4-BE49-F238E27FC236}">
              <a16:creationId xmlns:a16="http://schemas.microsoft.com/office/drawing/2014/main" id="{C95E2617-ADE0-4909-99B8-53B014E3A8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0" name="Text Box 559">
          <a:extLst>
            <a:ext uri="{FF2B5EF4-FFF2-40B4-BE49-F238E27FC236}">
              <a16:creationId xmlns:a16="http://schemas.microsoft.com/office/drawing/2014/main" id="{88026C39-50CC-4E8C-AD87-3B61691F0BD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1" name="Text Box 560">
          <a:extLst>
            <a:ext uri="{FF2B5EF4-FFF2-40B4-BE49-F238E27FC236}">
              <a16:creationId xmlns:a16="http://schemas.microsoft.com/office/drawing/2014/main" id="{0ED3C787-C72C-4164-AB86-4D567D8097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2" name="Text Box 561">
          <a:extLst>
            <a:ext uri="{FF2B5EF4-FFF2-40B4-BE49-F238E27FC236}">
              <a16:creationId xmlns:a16="http://schemas.microsoft.com/office/drawing/2014/main" id="{D13811F8-046C-4990-B9AD-BCE86904F84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3" name="Text Box 562">
          <a:extLst>
            <a:ext uri="{FF2B5EF4-FFF2-40B4-BE49-F238E27FC236}">
              <a16:creationId xmlns:a16="http://schemas.microsoft.com/office/drawing/2014/main" id="{B19E416D-A63D-45E9-B853-B115F0FD9DE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4" name="Text Box 563">
          <a:extLst>
            <a:ext uri="{FF2B5EF4-FFF2-40B4-BE49-F238E27FC236}">
              <a16:creationId xmlns:a16="http://schemas.microsoft.com/office/drawing/2014/main" id="{468E218A-929F-4305-AE12-3BFDF35532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5" name="Text Box 564">
          <a:extLst>
            <a:ext uri="{FF2B5EF4-FFF2-40B4-BE49-F238E27FC236}">
              <a16:creationId xmlns:a16="http://schemas.microsoft.com/office/drawing/2014/main" id="{710A79F5-4C7F-4337-8B37-8901F50A2E4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6" name="Text Box 565">
          <a:extLst>
            <a:ext uri="{FF2B5EF4-FFF2-40B4-BE49-F238E27FC236}">
              <a16:creationId xmlns:a16="http://schemas.microsoft.com/office/drawing/2014/main" id="{035BF97E-F68C-4ACB-BF17-5717E620B3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7" name="Text Box 566">
          <a:extLst>
            <a:ext uri="{FF2B5EF4-FFF2-40B4-BE49-F238E27FC236}">
              <a16:creationId xmlns:a16="http://schemas.microsoft.com/office/drawing/2014/main" id="{3E6BF105-11EE-4C02-A1E1-BE9FB3DD17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8" name="Text Box 567">
          <a:extLst>
            <a:ext uri="{FF2B5EF4-FFF2-40B4-BE49-F238E27FC236}">
              <a16:creationId xmlns:a16="http://schemas.microsoft.com/office/drawing/2014/main" id="{7DBE0EFB-7F1F-4E16-B4BD-7CE3C2AA9E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239" name="Text Box 568">
          <a:extLst>
            <a:ext uri="{FF2B5EF4-FFF2-40B4-BE49-F238E27FC236}">
              <a16:creationId xmlns:a16="http://schemas.microsoft.com/office/drawing/2014/main" id="{1425ADA1-153C-4165-BF76-EB3FDA0441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0" name="Text Box 569">
          <a:extLst>
            <a:ext uri="{FF2B5EF4-FFF2-40B4-BE49-F238E27FC236}">
              <a16:creationId xmlns:a16="http://schemas.microsoft.com/office/drawing/2014/main" id="{1EFFD4BA-903D-4705-87C5-5E8040A2EE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41" name="Text Box 570">
          <a:extLst>
            <a:ext uri="{FF2B5EF4-FFF2-40B4-BE49-F238E27FC236}">
              <a16:creationId xmlns:a16="http://schemas.microsoft.com/office/drawing/2014/main" id="{B93E73C9-1650-49E4-8980-52E6404D09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42" name="Text Box 571">
          <a:extLst>
            <a:ext uri="{FF2B5EF4-FFF2-40B4-BE49-F238E27FC236}">
              <a16:creationId xmlns:a16="http://schemas.microsoft.com/office/drawing/2014/main" id="{8FE1563A-8687-4B28-B0F3-6A0253AB64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3" name="Text Box 572">
          <a:extLst>
            <a:ext uri="{FF2B5EF4-FFF2-40B4-BE49-F238E27FC236}">
              <a16:creationId xmlns:a16="http://schemas.microsoft.com/office/drawing/2014/main" id="{FB4635DD-C014-454C-B3AB-FA69693CF1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4" name="Text Box 573">
          <a:extLst>
            <a:ext uri="{FF2B5EF4-FFF2-40B4-BE49-F238E27FC236}">
              <a16:creationId xmlns:a16="http://schemas.microsoft.com/office/drawing/2014/main" id="{7CC6F872-3281-44C7-B83C-0633570DA7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5" name="Text Box 574">
          <a:extLst>
            <a:ext uri="{FF2B5EF4-FFF2-40B4-BE49-F238E27FC236}">
              <a16:creationId xmlns:a16="http://schemas.microsoft.com/office/drawing/2014/main" id="{0971EB34-73D3-4DC8-8324-789AB1ECA9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6" name="Text Box 575">
          <a:extLst>
            <a:ext uri="{FF2B5EF4-FFF2-40B4-BE49-F238E27FC236}">
              <a16:creationId xmlns:a16="http://schemas.microsoft.com/office/drawing/2014/main" id="{142E27FA-7B63-4151-8FF9-5B2A1898FC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7" name="Text Box 576">
          <a:extLst>
            <a:ext uri="{FF2B5EF4-FFF2-40B4-BE49-F238E27FC236}">
              <a16:creationId xmlns:a16="http://schemas.microsoft.com/office/drawing/2014/main" id="{2B5DAB6C-1CEC-4A46-BB2C-57B1AFD79A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48" name="Text Box 577">
          <a:extLst>
            <a:ext uri="{FF2B5EF4-FFF2-40B4-BE49-F238E27FC236}">
              <a16:creationId xmlns:a16="http://schemas.microsoft.com/office/drawing/2014/main" id="{CE114284-AB08-498C-B184-1FEFFB9960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9" name="Text Box 578">
          <a:extLst>
            <a:ext uri="{FF2B5EF4-FFF2-40B4-BE49-F238E27FC236}">
              <a16:creationId xmlns:a16="http://schemas.microsoft.com/office/drawing/2014/main" id="{ADBCF666-E46A-4457-A0D5-A8B07946CEA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0" name="Text Box 579">
          <a:extLst>
            <a:ext uri="{FF2B5EF4-FFF2-40B4-BE49-F238E27FC236}">
              <a16:creationId xmlns:a16="http://schemas.microsoft.com/office/drawing/2014/main" id="{60C7B0CA-90FC-414F-A77D-E4F81557C9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1" name="Text Box 580">
          <a:extLst>
            <a:ext uri="{FF2B5EF4-FFF2-40B4-BE49-F238E27FC236}">
              <a16:creationId xmlns:a16="http://schemas.microsoft.com/office/drawing/2014/main" id="{322CEA2D-4AFF-493B-8C09-9C657EADAA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2" name="Text Box 581">
          <a:extLst>
            <a:ext uri="{FF2B5EF4-FFF2-40B4-BE49-F238E27FC236}">
              <a16:creationId xmlns:a16="http://schemas.microsoft.com/office/drawing/2014/main" id="{C7CFA227-A9AF-4F6B-8044-C0495132B9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3" name="Text Box 582">
          <a:extLst>
            <a:ext uri="{FF2B5EF4-FFF2-40B4-BE49-F238E27FC236}">
              <a16:creationId xmlns:a16="http://schemas.microsoft.com/office/drawing/2014/main" id="{0270EB94-ED67-451C-988F-17862F3E13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4" name="Text Box 583">
          <a:extLst>
            <a:ext uri="{FF2B5EF4-FFF2-40B4-BE49-F238E27FC236}">
              <a16:creationId xmlns:a16="http://schemas.microsoft.com/office/drawing/2014/main" id="{77AEAE52-7FDE-4979-A0CC-FB3B2C133E1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5" name="Text Box 584">
          <a:extLst>
            <a:ext uri="{FF2B5EF4-FFF2-40B4-BE49-F238E27FC236}">
              <a16:creationId xmlns:a16="http://schemas.microsoft.com/office/drawing/2014/main" id="{875A827C-81C2-4FF5-9D17-955BBEECE08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6" name="Text Box 585">
          <a:extLst>
            <a:ext uri="{FF2B5EF4-FFF2-40B4-BE49-F238E27FC236}">
              <a16:creationId xmlns:a16="http://schemas.microsoft.com/office/drawing/2014/main" id="{27F2129C-84D3-446C-AB73-437B937DD24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7" name="Text Box 586">
          <a:extLst>
            <a:ext uri="{FF2B5EF4-FFF2-40B4-BE49-F238E27FC236}">
              <a16:creationId xmlns:a16="http://schemas.microsoft.com/office/drawing/2014/main" id="{7117B94C-FB41-4869-951C-BF51357ACB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8" name="Text Box 587">
          <a:extLst>
            <a:ext uri="{FF2B5EF4-FFF2-40B4-BE49-F238E27FC236}">
              <a16:creationId xmlns:a16="http://schemas.microsoft.com/office/drawing/2014/main" id="{88BCD27B-B0F6-400C-8C84-897BBBEEDB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9" name="Text Box 588">
          <a:extLst>
            <a:ext uri="{FF2B5EF4-FFF2-40B4-BE49-F238E27FC236}">
              <a16:creationId xmlns:a16="http://schemas.microsoft.com/office/drawing/2014/main" id="{6702BD9C-EEA8-43AA-B092-D513B5401E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0" name="Text Box 589">
          <a:extLst>
            <a:ext uri="{FF2B5EF4-FFF2-40B4-BE49-F238E27FC236}">
              <a16:creationId xmlns:a16="http://schemas.microsoft.com/office/drawing/2014/main" id="{919130BE-C97A-4BF0-B1CD-174CE686BD6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1" name="Text Box 590">
          <a:extLst>
            <a:ext uri="{FF2B5EF4-FFF2-40B4-BE49-F238E27FC236}">
              <a16:creationId xmlns:a16="http://schemas.microsoft.com/office/drawing/2014/main" id="{0BAC16B1-0838-44A7-A608-E518BD0BF8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2" name="Text Box 591">
          <a:extLst>
            <a:ext uri="{FF2B5EF4-FFF2-40B4-BE49-F238E27FC236}">
              <a16:creationId xmlns:a16="http://schemas.microsoft.com/office/drawing/2014/main" id="{C8AB7631-A269-408B-AEB0-8EA6AF9CE3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63" name="Text Box 592">
          <a:extLst>
            <a:ext uri="{FF2B5EF4-FFF2-40B4-BE49-F238E27FC236}">
              <a16:creationId xmlns:a16="http://schemas.microsoft.com/office/drawing/2014/main" id="{4039A0B6-84D2-494F-969C-2E6824E3C7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4" name="Text Box 593">
          <a:extLst>
            <a:ext uri="{FF2B5EF4-FFF2-40B4-BE49-F238E27FC236}">
              <a16:creationId xmlns:a16="http://schemas.microsoft.com/office/drawing/2014/main" id="{88A7521D-6479-4E31-9A57-FE279CC470A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5" name="Text Box 594">
          <a:extLst>
            <a:ext uri="{FF2B5EF4-FFF2-40B4-BE49-F238E27FC236}">
              <a16:creationId xmlns:a16="http://schemas.microsoft.com/office/drawing/2014/main" id="{FEBA7D0A-C156-497D-A07E-EABCFD7464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6" name="Text Box 595">
          <a:extLst>
            <a:ext uri="{FF2B5EF4-FFF2-40B4-BE49-F238E27FC236}">
              <a16:creationId xmlns:a16="http://schemas.microsoft.com/office/drawing/2014/main" id="{E7A5E012-B400-4F8B-B530-BF331652DC1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7" name="Text Box 596">
          <a:extLst>
            <a:ext uri="{FF2B5EF4-FFF2-40B4-BE49-F238E27FC236}">
              <a16:creationId xmlns:a16="http://schemas.microsoft.com/office/drawing/2014/main" id="{EC9B0A4F-5C15-42B9-A799-C4A7EB5ADD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8" name="Text Box 597">
          <a:extLst>
            <a:ext uri="{FF2B5EF4-FFF2-40B4-BE49-F238E27FC236}">
              <a16:creationId xmlns:a16="http://schemas.microsoft.com/office/drawing/2014/main" id="{A3B7A8C8-4ED1-4AC5-AA65-CD56A99FB9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9" name="Text Box 598">
          <a:extLst>
            <a:ext uri="{FF2B5EF4-FFF2-40B4-BE49-F238E27FC236}">
              <a16:creationId xmlns:a16="http://schemas.microsoft.com/office/drawing/2014/main" id="{9F6A9F38-7D71-4406-B858-1DC758E73C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0" name="Text Box 599">
          <a:extLst>
            <a:ext uri="{FF2B5EF4-FFF2-40B4-BE49-F238E27FC236}">
              <a16:creationId xmlns:a16="http://schemas.microsoft.com/office/drawing/2014/main" id="{929AEFC5-C4D9-4B41-B6BE-59E30483AE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1" name="Text Box 600">
          <a:extLst>
            <a:ext uri="{FF2B5EF4-FFF2-40B4-BE49-F238E27FC236}">
              <a16:creationId xmlns:a16="http://schemas.microsoft.com/office/drawing/2014/main" id="{45DFAC6D-6D4B-47EA-8A6B-84719CDC636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2" name="Text Box 601">
          <a:extLst>
            <a:ext uri="{FF2B5EF4-FFF2-40B4-BE49-F238E27FC236}">
              <a16:creationId xmlns:a16="http://schemas.microsoft.com/office/drawing/2014/main" id="{736A919B-21F4-4B58-9ABF-9B68EC1A051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3" name="Text Box 602">
          <a:extLst>
            <a:ext uri="{FF2B5EF4-FFF2-40B4-BE49-F238E27FC236}">
              <a16:creationId xmlns:a16="http://schemas.microsoft.com/office/drawing/2014/main" id="{2376A9F9-D433-4738-B9F5-FADF97959A6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4" name="Text Box 603">
          <a:extLst>
            <a:ext uri="{FF2B5EF4-FFF2-40B4-BE49-F238E27FC236}">
              <a16:creationId xmlns:a16="http://schemas.microsoft.com/office/drawing/2014/main" id="{0BE68AA5-E4D4-4F0B-AFEE-CFD743049F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5" name="Text Box 604">
          <a:extLst>
            <a:ext uri="{FF2B5EF4-FFF2-40B4-BE49-F238E27FC236}">
              <a16:creationId xmlns:a16="http://schemas.microsoft.com/office/drawing/2014/main" id="{653A0877-2181-4C85-8E74-3C912CAB7EC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6" name="Text Box 605">
          <a:extLst>
            <a:ext uri="{FF2B5EF4-FFF2-40B4-BE49-F238E27FC236}">
              <a16:creationId xmlns:a16="http://schemas.microsoft.com/office/drawing/2014/main" id="{2E318701-A7F4-4FD4-87F8-5DCA6EA3F1A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7" name="Text Box 606">
          <a:extLst>
            <a:ext uri="{FF2B5EF4-FFF2-40B4-BE49-F238E27FC236}">
              <a16:creationId xmlns:a16="http://schemas.microsoft.com/office/drawing/2014/main" id="{C1C27134-391E-4009-BA67-7A5BAEBF381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8" name="Text Box 607">
          <a:extLst>
            <a:ext uri="{FF2B5EF4-FFF2-40B4-BE49-F238E27FC236}">
              <a16:creationId xmlns:a16="http://schemas.microsoft.com/office/drawing/2014/main" id="{4F530704-947F-4D98-AB9B-1780A45489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9" name="Text Box 608">
          <a:extLst>
            <a:ext uri="{FF2B5EF4-FFF2-40B4-BE49-F238E27FC236}">
              <a16:creationId xmlns:a16="http://schemas.microsoft.com/office/drawing/2014/main" id="{BF712C68-3FC0-414E-A4DA-A9D822DEECD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0" name="Text Box 609">
          <a:extLst>
            <a:ext uri="{FF2B5EF4-FFF2-40B4-BE49-F238E27FC236}">
              <a16:creationId xmlns:a16="http://schemas.microsoft.com/office/drawing/2014/main" id="{C8BCE6B8-3187-4E39-823B-9A99EBDEA53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1" name="Text Box 610">
          <a:extLst>
            <a:ext uri="{FF2B5EF4-FFF2-40B4-BE49-F238E27FC236}">
              <a16:creationId xmlns:a16="http://schemas.microsoft.com/office/drawing/2014/main" id="{B5A6EB53-ADAD-4610-AF52-0F37EABA70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2" name="Text Box 611">
          <a:extLst>
            <a:ext uri="{FF2B5EF4-FFF2-40B4-BE49-F238E27FC236}">
              <a16:creationId xmlns:a16="http://schemas.microsoft.com/office/drawing/2014/main" id="{31B46F1F-256B-4C46-A0E3-F7D06461678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3" name="Text Box 612">
          <a:extLst>
            <a:ext uri="{FF2B5EF4-FFF2-40B4-BE49-F238E27FC236}">
              <a16:creationId xmlns:a16="http://schemas.microsoft.com/office/drawing/2014/main" id="{3EFAD16C-C7C3-4195-93C5-65B11A10E0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4" name="Text Box 613">
          <a:extLst>
            <a:ext uri="{FF2B5EF4-FFF2-40B4-BE49-F238E27FC236}">
              <a16:creationId xmlns:a16="http://schemas.microsoft.com/office/drawing/2014/main" id="{0C13B61E-E2D6-43A5-914E-5DDE2B5999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5" name="Text Box 614">
          <a:extLst>
            <a:ext uri="{FF2B5EF4-FFF2-40B4-BE49-F238E27FC236}">
              <a16:creationId xmlns:a16="http://schemas.microsoft.com/office/drawing/2014/main" id="{615D691C-177D-4318-AE8D-8AF543214B2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286" name="Text Box 615">
          <a:extLst>
            <a:ext uri="{FF2B5EF4-FFF2-40B4-BE49-F238E27FC236}">
              <a16:creationId xmlns:a16="http://schemas.microsoft.com/office/drawing/2014/main" id="{B63EB886-3C58-4BAC-A44A-8A0C109385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87" name="Text Box 485">
          <a:extLst>
            <a:ext uri="{FF2B5EF4-FFF2-40B4-BE49-F238E27FC236}">
              <a16:creationId xmlns:a16="http://schemas.microsoft.com/office/drawing/2014/main" id="{E6003007-BEE5-4848-A466-E8914BC6E80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88" name="Text Box 486">
          <a:extLst>
            <a:ext uri="{FF2B5EF4-FFF2-40B4-BE49-F238E27FC236}">
              <a16:creationId xmlns:a16="http://schemas.microsoft.com/office/drawing/2014/main" id="{C3958C95-D5A3-4771-B978-7A49D20DBE30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89" name="Text Box 487">
          <a:extLst>
            <a:ext uri="{FF2B5EF4-FFF2-40B4-BE49-F238E27FC236}">
              <a16:creationId xmlns:a16="http://schemas.microsoft.com/office/drawing/2014/main" id="{1C98A8B9-FFA1-41A8-A35E-EAFB994F05A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90" name="Text Box 488">
          <a:extLst>
            <a:ext uri="{FF2B5EF4-FFF2-40B4-BE49-F238E27FC236}">
              <a16:creationId xmlns:a16="http://schemas.microsoft.com/office/drawing/2014/main" id="{E4A0CD83-1469-41BB-B3F8-232C111AA52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1" name="Text Box 516">
          <a:extLst>
            <a:ext uri="{FF2B5EF4-FFF2-40B4-BE49-F238E27FC236}">
              <a16:creationId xmlns:a16="http://schemas.microsoft.com/office/drawing/2014/main" id="{F4D23B80-277A-4315-8F66-3B92B5B87B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2" name="Text Box 517">
          <a:extLst>
            <a:ext uri="{FF2B5EF4-FFF2-40B4-BE49-F238E27FC236}">
              <a16:creationId xmlns:a16="http://schemas.microsoft.com/office/drawing/2014/main" id="{28D1216F-088F-447B-B756-485CA10BF61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293" name="Text Box 518">
          <a:extLst>
            <a:ext uri="{FF2B5EF4-FFF2-40B4-BE49-F238E27FC236}">
              <a16:creationId xmlns:a16="http://schemas.microsoft.com/office/drawing/2014/main" id="{E3D1718D-1FC5-4362-9F99-2F251DCA27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4" name="Text Box 519">
          <a:extLst>
            <a:ext uri="{FF2B5EF4-FFF2-40B4-BE49-F238E27FC236}">
              <a16:creationId xmlns:a16="http://schemas.microsoft.com/office/drawing/2014/main" id="{3889036A-8D73-4CE4-990D-F10C04CD5B0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95" name="Text Box 520">
          <a:extLst>
            <a:ext uri="{FF2B5EF4-FFF2-40B4-BE49-F238E27FC236}">
              <a16:creationId xmlns:a16="http://schemas.microsoft.com/office/drawing/2014/main" id="{581A006D-4DE5-4BA8-BEE8-0889790C436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96" name="Text Box 521">
          <a:extLst>
            <a:ext uri="{FF2B5EF4-FFF2-40B4-BE49-F238E27FC236}">
              <a16:creationId xmlns:a16="http://schemas.microsoft.com/office/drawing/2014/main" id="{BA9BFD1B-9854-4018-A903-100B04951A6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297" name="Text Box 522">
          <a:extLst>
            <a:ext uri="{FF2B5EF4-FFF2-40B4-BE49-F238E27FC236}">
              <a16:creationId xmlns:a16="http://schemas.microsoft.com/office/drawing/2014/main" id="{D5C5FD7F-3437-4917-8C0A-8A5A1EEDDE4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8" name="Text Box 523">
          <a:extLst>
            <a:ext uri="{FF2B5EF4-FFF2-40B4-BE49-F238E27FC236}">
              <a16:creationId xmlns:a16="http://schemas.microsoft.com/office/drawing/2014/main" id="{27C3AA27-1114-4C3B-85D2-D68E64652A0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9" name="Text Box 524">
          <a:extLst>
            <a:ext uri="{FF2B5EF4-FFF2-40B4-BE49-F238E27FC236}">
              <a16:creationId xmlns:a16="http://schemas.microsoft.com/office/drawing/2014/main" id="{3664B8C6-D537-4AB1-90B8-40BFB826E4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0" name="Text Box 525">
          <a:extLst>
            <a:ext uri="{FF2B5EF4-FFF2-40B4-BE49-F238E27FC236}">
              <a16:creationId xmlns:a16="http://schemas.microsoft.com/office/drawing/2014/main" id="{150B17C9-7653-4B9E-BB26-DD882A2CE6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1" name="Text Box 526">
          <a:extLst>
            <a:ext uri="{FF2B5EF4-FFF2-40B4-BE49-F238E27FC236}">
              <a16:creationId xmlns:a16="http://schemas.microsoft.com/office/drawing/2014/main" id="{BC2A9FBB-C8C7-4161-9E9E-0C894655B4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2" name="Text Box 527">
          <a:extLst>
            <a:ext uri="{FF2B5EF4-FFF2-40B4-BE49-F238E27FC236}">
              <a16:creationId xmlns:a16="http://schemas.microsoft.com/office/drawing/2014/main" id="{AC470EA0-949E-4D17-A640-335B1ACFA73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03" name="Text Box 528">
          <a:extLst>
            <a:ext uri="{FF2B5EF4-FFF2-40B4-BE49-F238E27FC236}">
              <a16:creationId xmlns:a16="http://schemas.microsoft.com/office/drawing/2014/main" id="{D29C74A8-5218-4746-A791-D80F91A2C8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4" name="Text Box 529">
          <a:extLst>
            <a:ext uri="{FF2B5EF4-FFF2-40B4-BE49-F238E27FC236}">
              <a16:creationId xmlns:a16="http://schemas.microsoft.com/office/drawing/2014/main" id="{E5F777D2-8B52-46B4-9E97-0C8BDE0440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5" name="Text Box 530">
          <a:extLst>
            <a:ext uri="{FF2B5EF4-FFF2-40B4-BE49-F238E27FC236}">
              <a16:creationId xmlns:a16="http://schemas.microsoft.com/office/drawing/2014/main" id="{CD5E26A5-4CC6-4F00-873D-3CB2E26FFC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06" name="Text Box 531">
          <a:extLst>
            <a:ext uri="{FF2B5EF4-FFF2-40B4-BE49-F238E27FC236}">
              <a16:creationId xmlns:a16="http://schemas.microsoft.com/office/drawing/2014/main" id="{B0B82A65-7F54-4F6A-BB9F-C4954FCDFA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7" name="Text Box 532">
          <a:extLst>
            <a:ext uri="{FF2B5EF4-FFF2-40B4-BE49-F238E27FC236}">
              <a16:creationId xmlns:a16="http://schemas.microsoft.com/office/drawing/2014/main" id="{AC867CBC-1A1A-40C5-9C99-4E835EFBF5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8" name="Text Box 533">
          <a:extLst>
            <a:ext uri="{FF2B5EF4-FFF2-40B4-BE49-F238E27FC236}">
              <a16:creationId xmlns:a16="http://schemas.microsoft.com/office/drawing/2014/main" id="{F7F0ED95-C432-4364-8E20-FCE9C5C673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9" name="Text Box 534">
          <a:extLst>
            <a:ext uri="{FF2B5EF4-FFF2-40B4-BE49-F238E27FC236}">
              <a16:creationId xmlns:a16="http://schemas.microsoft.com/office/drawing/2014/main" id="{B98F8D12-EF45-42F6-90F9-D292F2E0B4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0" name="Text Box 535">
          <a:extLst>
            <a:ext uri="{FF2B5EF4-FFF2-40B4-BE49-F238E27FC236}">
              <a16:creationId xmlns:a16="http://schemas.microsoft.com/office/drawing/2014/main" id="{A08895D9-79AE-4CB1-BE34-6C63F9A0D7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1" name="Text Box 536">
          <a:extLst>
            <a:ext uri="{FF2B5EF4-FFF2-40B4-BE49-F238E27FC236}">
              <a16:creationId xmlns:a16="http://schemas.microsoft.com/office/drawing/2014/main" id="{E7BE54BE-8B98-4278-98B3-60226A3310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2" name="Text Box 537">
          <a:extLst>
            <a:ext uri="{FF2B5EF4-FFF2-40B4-BE49-F238E27FC236}">
              <a16:creationId xmlns:a16="http://schemas.microsoft.com/office/drawing/2014/main" id="{872735A0-9692-4D91-8851-58FA9ABC56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3" name="Text Box 538">
          <a:extLst>
            <a:ext uri="{FF2B5EF4-FFF2-40B4-BE49-F238E27FC236}">
              <a16:creationId xmlns:a16="http://schemas.microsoft.com/office/drawing/2014/main" id="{D5ACA5B4-F534-4563-B6FE-A44722C40DE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4" name="Text Box 539">
          <a:extLst>
            <a:ext uri="{FF2B5EF4-FFF2-40B4-BE49-F238E27FC236}">
              <a16:creationId xmlns:a16="http://schemas.microsoft.com/office/drawing/2014/main" id="{46A628C5-086A-4DA9-A585-787929AAC45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5" name="Text Box 540">
          <a:extLst>
            <a:ext uri="{FF2B5EF4-FFF2-40B4-BE49-F238E27FC236}">
              <a16:creationId xmlns:a16="http://schemas.microsoft.com/office/drawing/2014/main" id="{A587AC2B-D786-438F-BEE2-7B7B1B50CB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6" name="Text Box 541">
          <a:extLst>
            <a:ext uri="{FF2B5EF4-FFF2-40B4-BE49-F238E27FC236}">
              <a16:creationId xmlns:a16="http://schemas.microsoft.com/office/drawing/2014/main" id="{3DED22D8-0035-4342-A829-0AB765200E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7" name="Text Box 542">
          <a:extLst>
            <a:ext uri="{FF2B5EF4-FFF2-40B4-BE49-F238E27FC236}">
              <a16:creationId xmlns:a16="http://schemas.microsoft.com/office/drawing/2014/main" id="{7872C368-77A5-41DF-905C-E032D846D4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8" name="Text Box 543">
          <a:extLst>
            <a:ext uri="{FF2B5EF4-FFF2-40B4-BE49-F238E27FC236}">
              <a16:creationId xmlns:a16="http://schemas.microsoft.com/office/drawing/2014/main" id="{25F5070C-1EC9-4A9E-8606-CB812E0309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9" name="Text Box 544">
          <a:extLst>
            <a:ext uri="{FF2B5EF4-FFF2-40B4-BE49-F238E27FC236}">
              <a16:creationId xmlns:a16="http://schemas.microsoft.com/office/drawing/2014/main" id="{8BBA0992-A5AD-457B-B2DB-88C005FF5B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0" name="Text Box 545">
          <a:extLst>
            <a:ext uri="{FF2B5EF4-FFF2-40B4-BE49-F238E27FC236}">
              <a16:creationId xmlns:a16="http://schemas.microsoft.com/office/drawing/2014/main" id="{B7DDD165-9D5A-47C3-A39A-2778CEF8E56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1" name="Text Box 546">
          <a:extLst>
            <a:ext uri="{FF2B5EF4-FFF2-40B4-BE49-F238E27FC236}">
              <a16:creationId xmlns:a16="http://schemas.microsoft.com/office/drawing/2014/main" id="{BDA8641E-2C20-446C-AC22-6934AF67612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2" name="Text Box 547">
          <a:extLst>
            <a:ext uri="{FF2B5EF4-FFF2-40B4-BE49-F238E27FC236}">
              <a16:creationId xmlns:a16="http://schemas.microsoft.com/office/drawing/2014/main" id="{DA054097-875B-4B3D-A850-EAD6948583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3" name="Text Box 548">
          <a:extLst>
            <a:ext uri="{FF2B5EF4-FFF2-40B4-BE49-F238E27FC236}">
              <a16:creationId xmlns:a16="http://schemas.microsoft.com/office/drawing/2014/main" id="{F591F561-1CD7-4CD7-8EA0-F200F09F61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4" name="Text Box 549">
          <a:extLst>
            <a:ext uri="{FF2B5EF4-FFF2-40B4-BE49-F238E27FC236}">
              <a16:creationId xmlns:a16="http://schemas.microsoft.com/office/drawing/2014/main" id="{034469CC-EB37-421D-90E6-1B1C238DA66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5" name="Text Box 550">
          <a:extLst>
            <a:ext uri="{FF2B5EF4-FFF2-40B4-BE49-F238E27FC236}">
              <a16:creationId xmlns:a16="http://schemas.microsoft.com/office/drawing/2014/main" id="{860CABCC-BF18-4A71-A055-445C3F9A91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6" name="Text Box 551">
          <a:extLst>
            <a:ext uri="{FF2B5EF4-FFF2-40B4-BE49-F238E27FC236}">
              <a16:creationId xmlns:a16="http://schemas.microsoft.com/office/drawing/2014/main" id="{DE276516-7A6C-4789-A2ED-BF7CABBCDFA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7" name="Text Box 552">
          <a:extLst>
            <a:ext uri="{FF2B5EF4-FFF2-40B4-BE49-F238E27FC236}">
              <a16:creationId xmlns:a16="http://schemas.microsoft.com/office/drawing/2014/main" id="{FD76A541-F480-4331-A097-4495DF2F28C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8" name="Text Box 553">
          <a:extLst>
            <a:ext uri="{FF2B5EF4-FFF2-40B4-BE49-F238E27FC236}">
              <a16:creationId xmlns:a16="http://schemas.microsoft.com/office/drawing/2014/main" id="{8CF3BE3E-24E0-4CC9-9829-D33117CAF9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9" name="Text Box 554">
          <a:extLst>
            <a:ext uri="{FF2B5EF4-FFF2-40B4-BE49-F238E27FC236}">
              <a16:creationId xmlns:a16="http://schemas.microsoft.com/office/drawing/2014/main" id="{418698E4-0498-497F-9C38-BEFE2380F8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0" name="Text Box 555">
          <a:extLst>
            <a:ext uri="{FF2B5EF4-FFF2-40B4-BE49-F238E27FC236}">
              <a16:creationId xmlns:a16="http://schemas.microsoft.com/office/drawing/2014/main" id="{293287DD-E36C-496F-9095-14042B90EF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1" name="Text Box 556">
          <a:extLst>
            <a:ext uri="{FF2B5EF4-FFF2-40B4-BE49-F238E27FC236}">
              <a16:creationId xmlns:a16="http://schemas.microsoft.com/office/drawing/2014/main" id="{711DA283-905A-49EF-88BC-A2CFA8041ED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2" name="Text Box 557">
          <a:extLst>
            <a:ext uri="{FF2B5EF4-FFF2-40B4-BE49-F238E27FC236}">
              <a16:creationId xmlns:a16="http://schemas.microsoft.com/office/drawing/2014/main" id="{606F462D-47B1-4642-845E-FFB0393D329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3" name="Text Box 558">
          <a:extLst>
            <a:ext uri="{FF2B5EF4-FFF2-40B4-BE49-F238E27FC236}">
              <a16:creationId xmlns:a16="http://schemas.microsoft.com/office/drawing/2014/main" id="{5CD4DFF9-D060-4833-B357-7FA8F7FEBDE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4" name="Text Box 559">
          <a:extLst>
            <a:ext uri="{FF2B5EF4-FFF2-40B4-BE49-F238E27FC236}">
              <a16:creationId xmlns:a16="http://schemas.microsoft.com/office/drawing/2014/main" id="{226D20BB-26B8-4EB5-818A-BA5F5A62B2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5" name="Text Box 560">
          <a:extLst>
            <a:ext uri="{FF2B5EF4-FFF2-40B4-BE49-F238E27FC236}">
              <a16:creationId xmlns:a16="http://schemas.microsoft.com/office/drawing/2014/main" id="{8EC20389-7DCD-438B-AACD-5ABD865E2C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6" name="Text Box 561">
          <a:extLst>
            <a:ext uri="{FF2B5EF4-FFF2-40B4-BE49-F238E27FC236}">
              <a16:creationId xmlns:a16="http://schemas.microsoft.com/office/drawing/2014/main" id="{1A5DD6FF-B230-46CF-A5E3-5D5B0A46B08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7" name="Text Box 562">
          <a:extLst>
            <a:ext uri="{FF2B5EF4-FFF2-40B4-BE49-F238E27FC236}">
              <a16:creationId xmlns:a16="http://schemas.microsoft.com/office/drawing/2014/main" id="{409B3BFA-B180-4266-862F-6885E656A98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8" name="Text Box 563">
          <a:extLst>
            <a:ext uri="{FF2B5EF4-FFF2-40B4-BE49-F238E27FC236}">
              <a16:creationId xmlns:a16="http://schemas.microsoft.com/office/drawing/2014/main" id="{65C173A9-48D1-4AB0-B0AB-533A7981B2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9" name="Text Box 564">
          <a:extLst>
            <a:ext uri="{FF2B5EF4-FFF2-40B4-BE49-F238E27FC236}">
              <a16:creationId xmlns:a16="http://schemas.microsoft.com/office/drawing/2014/main" id="{83826B3C-44D7-482E-ADA8-8591568FBE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0" name="Text Box 565">
          <a:extLst>
            <a:ext uri="{FF2B5EF4-FFF2-40B4-BE49-F238E27FC236}">
              <a16:creationId xmlns:a16="http://schemas.microsoft.com/office/drawing/2014/main" id="{3CE9AB3D-4049-47DF-B8FF-88A3FDA48A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1" name="Text Box 566">
          <a:extLst>
            <a:ext uri="{FF2B5EF4-FFF2-40B4-BE49-F238E27FC236}">
              <a16:creationId xmlns:a16="http://schemas.microsoft.com/office/drawing/2014/main" id="{3DEE38DB-3B9D-461C-8A00-E4EFAB67D3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2" name="Text Box 567">
          <a:extLst>
            <a:ext uri="{FF2B5EF4-FFF2-40B4-BE49-F238E27FC236}">
              <a16:creationId xmlns:a16="http://schemas.microsoft.com/office/drawing/2014/main" id="{4C3665C7-F14F-4275-A0B4-278E062D57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343" name="Text Box 568">
          <a:extLst>
            <a:ext uri="{FF2B5EF4-FFF2-40B4-BE49-F238E27FC236}">
              <a16:creationId xmlns:a16="http://schemas.microsoft.com/office/drawing/2014/main" id="{B8C07AF7-0A7A-48F0-8CE6-299D5E394C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4" name="Text Box 569">
          <a:extLst>
            <a:ext uri="{FF2B5EF4-FFF2-40B4-BE49-F238E27FC236}">
              <a16:creationId xmlns:a16="http://schemas.microsoft.com/office/drawing/2014/main" id="{61BFD8A6-8670-484C-A2ED-C675BBCC7A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45" name="Text Box 570">
          <a:extLst>
            <a:ext uri="{FF2B5EF4-FFF2-40B4-BE49-F238E27FC236}">
              <a16:creationId xmlns:a16="http://schemas.microsoft.com/office/drawing/2014/main" id="{46A28DAD-919E-4179-8DCC-F04C5097387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46" name="Text Box 571">
          <a:extLst>
            <a:ext uri="{FF2B5EF4-FFF2-40B4-BE49-F238E27FC236}">
              <a16:creationId xmlns:a16="http://schemas.microsoft.com/office/drawing/2014/main" id="{028A1220-A28D-4D08-A8DB-CD2430E4499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7" name="Text Box 572">
          <a:extLst>
            <a:ext uri="{FF2B5EF4-FFF2-40B4-BE49-F238E27FC236}">
              <a16:creationId xmlns:a16="http://schemas.microsoft.com/office/drawing/2014/main" id="{0A76CC5C-CEB2-4B1C-9A37-2AAC2012B4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8" name="Text Box 573">
          <a:extLst>
            <a:ext uri="{FF2B5EF4-FFF2-40B4-BE49-F238E27FC236}">
              <a16:creationId xmlns:a16="http://schemas.microsoft.com/office/drawing/2014/main" id="{F8A93F8A-3613-4496-B5D5-230E78F807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9" name="Text Box 574">
          <a:extLst>
            <a:ext uri="{FF2B5EF4-FFF2-40B4-BE49-F238E27FC236}">
              <a16:creationId xmlns:a16="http://schemas.microsoft.com/office/drawing/2014/main" id="{A9FD7B00-5B17-4FD5-9D82-46742F87CF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0" name="Text Box 575">
          <a:extLst>
            <a:ext uri="{FF2B5EF4-FFF2-40B4-BE49-F238E27FC236}">
              <a16:creationId xmlns:a16="http://schemas.microsoft.com/office/drawing/2014/main" id="{556DD087-97BC-4E7E-9F49-F2C831A017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1" name="Text Box 576">
          <a:extLst>
            <a:ext uri="{FF2B5EF4-FFF2-40B4-BE49-F238E27FC236}">
              <a16:creationId xmlns:a16="http://schemas.microsoft.com/office/drawing/2014/main" id="{37456C7C-5844-4798-9389-9F9E0392118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52" name="Text Box 577">
          <a:extLst>
            <a:ext uri="{FF2B5EF4-FFF2-40B4-BE49-F238E27FC236}">
              <a16:creationId xmlns:a16="http://schemas.microsoft.com/office/drawing/2014/main" id="{63D9D721-4C19-4823-8784-ACBB5711CBD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3" name="Text Box 578">
          <a:extLst>
            <a:ext uri="{FF2B5EF4-FFF2-40B4-BE49-F238E27FC236}">
              <a16:creationId xmlns:a16="http://schemas.microsoft.com/office/drawing/2014/main" id="{01276A9F-0525-4031-B35F-28E0CFBB5A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4" name="Text Box 579">
          <a:extLst>
            <a:ext uri="{FF2B5EF4-FFF2-40B4-BE49-F238E27FC236}">
              <a16:creationId xmlns:a16="http://schemas.microsoft.com/office/drawing/2014/main" id="{678DC1AE-8E15-4B55-88F3-F56C39AE2D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55" name="Text Box 580">
          <a:extLst>
            <a:ext uri="{FF2B5EF4-FFF2-40B4-BE49-F238E27FC236}">
              <a16:creationId xmlns:a16="http://schemas.microsoft.com/office/drawing/2014/main" id="{4F70A45A-EE86-450B-A5D9-10C1CEF8B6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6" name="Text Box 581">
          <a:extLst>
            <a:ext uri="{FF2B5EF4-FFF2-40B4-BE49-F238E27FC236}">
              <a16:creationId xmlns:a16="http://schemas.microsoft.com/office/drawing/2014/main" id="{B8EA7337-F7C0-4506-9AAF-E696C44DD14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7" name="Text Box 582">
          <a:extLst>
            <a:ext uri="{FF2B5EF4-FFF2-40B4-BE49-F238E27FC236}">
              <a16:creationId xmlns:a16="http://schemas.microsoft.com/office/drawing/2014/main" id="{2E0F8EBF-F6E1-4CBE-9732-22BAE2CE6A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8" name="Text Box 583">
          <a:extLst>
            <a:ext uri="{FF2B5EF4-FFF2-40B4-BE49-F238E27FC236}">
              <a16:creationId xmlns:a16="http://schemas.microsoft.com/office/drawing/2014/main" id="{F7F3D589-9D08-495B-9B12-B54768CA50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59" name="Text Box 584">
          <a:extLst>
            <a:ext uri="{FF2B5EF4-FFF2-40B4-BE49-F238E27FC236}">
              <a16:creationId xmlns:a16="http://schemas.microsoft.com/office/drawing/2014/main" id="{536831E1-88C9-414D-818D-E98802E158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0" name="Text Box 585">
          <a:extLst>
            <a:ext uri="{FF2B5EF4-FFF2-40B4-BE49-F238E27FC236}">
              <a16:creationId xmlns:a16="http://schemas.microsoft.com/office/drawing/2014/main" id="{FAAD2B68-EE2A-40D6-A4A9-71793BF3ED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1" name="Text Box 586">
          <a:extLst>
            <a:ext uri="{FF2B5EF4-FFF2-40B4-BE49-F238E27FC236}">
              <a16:creationId xmlns:a16="http://schemas.microsoft.com/office/drawing/2014/main" id="{2467080B-913D-4596-9104-97A0EBB034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62" name="Text Box 587">
          <a:extLst>
            <a:ext uri="{FF2B5EF4-FFF2-40B4-BE49-F238E27FC236}">
              <a16:creationId xmlns:a16="http://schemas.microsoft.com/office/drawing/2014/main" id="{A338049C-5B6F-42D0-A082-A73649298E7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63" name="Text Box 588">
          <a:extLst>
            <a:ext uri="{FF2B5EF4-FFF2-40B4-BE49-F238E27FC236}">
              <a16:creationId xmlns:a16="http://schemas.microsoft.com/office/drawing/2014/main" id="{AFF1B2BF-CE10-43B2-A7D1-ED91F4D7C67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4" name="Text Box 589">
          <a:extLst>
            <a:ext uri="{FF2B5EF4-FFF2-40B4-BE49-F238E27FC236}">
              <a16:creationId xmlns:a16="http://schemas.microsoft.com/office/drawing/2014/main" id="{08F4DE26-DD17-40BB-9BE5-E4906D6B15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5" name="Text Box 590">
          <a:extLst>
            <a:ext uri="{FF2B5EF4-FFF2-40B4-BE49-F238E27FC236}">
              <a16:creationId xmlns:a16="http://schemas.microsoft.com/office/drawing/2014/main" id="{5ECAFC84-9C79-43AF-9634-AF548126FA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6" name="Text Box 591">
          <a:extLst>
            <a:ext uri="{FF2B5EF4-FFF2-40B4-BE49-F238E27FC236}">
              <a16:creationId xmlns:a16="http://schemas.microsoft.com/office/drawing/2014/main" id="{4730F416-4171-4F2E-A3BA-FAFF60E22E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67" name="Text Box 592">
          <a:extLst>
            <a:ext uri="{FF2B5EF4-FFF2-40B4-BE49-F238E27FC236}">
              <a16:creationId xmlns:a16="http://schemas.microsoft.com/office/drawing/2014/main" id="{28D5DCBA-0D43-453A-BCD9-958503F717D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8" name="Text Box 593">
          <a:extLst>
            <a:ext uri="{FF2B5EF4-FFF2-40B4-BE49-F238E27FC236}">
              <a16:creationId xmlns:a16="http://schemas.microsoft.com/office/drawing/2014/main" id="{1947924F-D128-4F71-9DC4-B84C514F3F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9" name="Text Box 594">
          <a:extLst>
            <a:ext uri="{FF2B5EF4-FFF2-40B4-BE49-F238E27FC236}">
              <a16:creationId xmlns:a16="http://schemas.microsoft.com/office/drawing/2014/main" id="{3DECA976-0265-4C6D-841E-7EB75FF0CF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0" name="Text Box 595">
          <a:extLst>
            <a:ext uri="{FF2B5EF4-FFF2-40B4-BE49-F238E27FC236}">
              <a16:creationId xmlns:a16="http://schemas.microsoft.com/office/drawing/2014/main" id="{420A1D61-878A-473B-92E8-D556A075E6C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1" name="Text Box 596">
          <a:extLst>
            <a:ext uri="{FF2B5EF4-FFF2-40B4-BE49-F238E27FC236}">
              <a16:creationId xmlns:a16="http://schemas.microsoft.com/office/drawing/2014/main" id="{5C530F82-FA4F-4000-A4D7-6B1A0A1AC8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2" name="Text Box 597">
          <a:extLst>
            <a:ext uri="{FF2B5EF4-FFF2-40B4-BE49-F238E27FC236}">
              <a16:creationId xmlns:a16="http://schemas.microsoft.com/office/drawing/2014/main" id="{41F6CD2D-D6DE-43AA-9D7C-405565EDB5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3" name="Text Box 598">
          <a:extLst>
            <a:ext uri="{FF2B5EF4-FFF2-40B4-BE49-F238E27FC236}">
              <a16:creationId xmlns:a16="http://schemas.microsoft.com/office/drawing/2014/main" id="{851EAE90-77FE-4D0D-AEAC-0A314A34F6A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4" name="Text Box 599">
          <a:extLst>
            <a:ext uri="{FF2B5EF4-FFF2-40B4-BE49-F238E27FC236}">
              <a16:creationId xmlns:a16="http://schemas.microsoft.com/office/drawing/2014/main" id="{DFD1E222-2FCF-4EAD-854B-47F2AF6DAD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5" name="Text Box 600">
          <a:extLst>
            <a:ext uri="{FF2B5EF4-FFF2-40B4-BE49-F238E27FC236}">
              <a16:creationId xmlns:a16="http://schemas.microsoft.com/office/drawing/2014/main" id="{EBDD94F6-07CF-4A26-86FE-4102DED816B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6" name="Text Box 601">
          <a:extLst>
            <a:ext uri="{FF2B5EF4-FFF2-40B4-BE49-F238E27FC236}">
              <a16:creationId xmlns:a16="http://schemas.microsoft.com/office/drawing/2014/main" id="{04417B39-4C7A-418E-9536-E2969E3311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7" name="Text Box 602">
          <a:extLst>
            <a:ext uri="{FF2B5EF4-FFF2-40B4-BE49-F238E27FC236}">
              <a16:creationId xmlns:a16="http://schemas.microsoft.com/office/drawing/2014/main" id="{838E286D-00C6-4930-B2E3-EC8F2C1953A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8" name="Text Box 603">
          <a:extLst>
            <a:ext uri="{FF2B5EF4-FFF2-40B4-BE49-F238E27FC236}">
              <a16:creationId xmlns:a16="http://schemas.microsoft.com/office/drawing/2014/main" id="{0D93EBA9-C5FC-41E9-86C1-9D8CB0D467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9" name="Text Box 604">
          <a:extLst>
            <a:ext uri="{FF2B5EF4-FFF2-40B4-BE49-F238E27FC236}">
              <a16:creationId xmlns:a16="http://schemas.microsoft.com/office/drawing/2014/main" id="{2A3ADFE1-CC4E-40FE-B9B0-872C8709716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0" name="Text Box 605">
          <a:extLst>
            <a:ext uri="{FF2B5EF4-FFF2-40B4-BE49-F238E27FC236}">
              <a16:creationId xmlns:a16="http://schemas.microsoft.com/office/drawing/2014/main" id="{9CA01568-EB93-4257-BDA7-4430D1DFAF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1" name="Text Box 606">
          <a:extLst>
            <a:ext uri="{FF2B5EF4-FFF2-40B4-BE49-F238E27FC236}">
              <a16:creationId xmlns:a16="http://schemas.microsoft.com/office/drawing/2014/main" id="{A13428D6-5F87-4EF3-885D-F22D7D592A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2" name="Text Box 607">
          <a:extLst>
            <a:ext uri="{FF2B5EF4-FFF2-40B4-BE49-F238E27FC236}">
              <a16:creationId xmlns:a16="http://schemas.microsoft.com/office/drawing/2014/main" id="{1D47A45B-E041-41C6-BAF4-5E391F7423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3" name="Text Box 608">
          <a:extLst>
            <a:ext uri="{FF2B5EF4-FFF2-40B4-BE49-F238E27FC236}">
              <a16:creationId xmlns:a16="http://schemas.microsoft.com/office/drawing/2014/main" id="{CCA19BBB-7D95-4D96-AF00-935E9F36FB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4" name="Text Box 609">
          <a:extLst>
            <a:ext uri="{FF2B5EF4-FFF2-40B4-BE49-F238E27FC236}">
              <a16:creationId xmlns:a16="http://schemas.microsoft.com/office/drawing/2014/main" id="{3CB69BCD-95FC-441E-937C-AC2A521266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5" name="Text Box 610">
          <a:extLst>
            <a:ext uri="{FF2B5EF4-FFF2-40B4-BE49-F238E27FC236}">
              <a16:creationId xmlns:a16="http://schemas.microsoft.com/office/drawing/2014/main" id="{98032616-FF54-4969-AA82-853447C01CA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6" name="Text Box 611">
          <a:extLst>
            <a:ext uri="{FF2B5EF4-FFF2-40B4-BE49-F238E27FC236}">
              <a16:creationId xmlns:a16="http://schemas.microsoft.com/office/drawing/2014/main" id="{7917589D-6531-4489-BDDA-5271A1B2F8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7" name="Text Box 612">
          <a:extLst>
            <a:ext uri="{FF2B5EF4-FFF2-40B4-BE49-F238E27FC236}">
              <a16:creationId xmlns:a16="http://schemas.microsoft.com/office/drawing/2014/main" id="{EE6F8924-49BC-44EF-A5E1-A3136CF7E72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8" name="Text Box 613">
          <a:extLst>
            <a:ext uri="{FF2B5EF4-FFF2-40B4-BE49-F238E27FC236}">
              <a16:creationId xmlns:a16="http://schemas.microsoft.com/office/drawing/2014/main" id="{5E3E2F40-BDCD-4615-B490-026212553A8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9" name="Text Box 614">
          <a:extLst>
            <a:ext uri="{FF2B5EF4-FFF2-40B4-BE49-F238E27FC236}">
              <a16:creationId xmlns:a16="http://schemas.microsoft.com/office/drawing/2014/main" id="{AE1599AA-471A-4895-993C-1F8609C132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0" name="Text Box 415">
          <a:extLst>
            <a:ext uri="{FF2B5EF4-FFF2-40B4-BE49-F238E27FC236}">
              <a16:creationId xmlns:a16="http://schemas.microsoft.com/office/drawing/2014/main" id="{63AA6228-96A4-450D-8104-9388870C179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1" name="Text Box 416">
          <a:extLst>
            <a:ext uri="{FF2B5EF4-FFF2-40B4-BE49-F238E27FC236}">
              <a16:creationId xmlns:a16="http://schemas.microsoft.com/office/drawing/2014/main" id="{E209DA34-5974-4041-8779-B851B499901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2" name="Text Box 417">
          <a:extLst>
            <a:ext uri="{FF2B5EF4-FFF2-40B4-BE49-F238E27FC236}">
              <a16:creationId xmlns:a16="http://schemas.microsoft.com/office/drawing/2014/main" id="{0FED0458-A8BD-42C6-B07D-53BFA0AB6D92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3" name="Text Box 418">
          <a:extLst>
            <a:ext uri="{FF2B5EF4-FFF2-40B4-BE49-F238E27FC236}">
              <a16:creationId xmlns:a16="http://schemas.microsoft.com/office/drawing/2014/main" id="{9B977AF2-F71B-4565-8F28-6EB4BDD391F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4" name="Text Box 419">
          <a:extLst>
            <a:ext uri="{FF2B5EF4-FFF2-40B4-BE49-F238E27FC236}">
              <a16:creationId xmlns:a16="http://schemas.microsoft.com/office/drawing/2014/main" id="{69D33553-96E7-4CDB-AD19-7E80E6002F0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5" name="Text Box 420">
          <a:extLst>
            <a:ext uri="{FF2B5EF4-FFF2-40B4-BE49-F238E27FC236}">
              <a16:creationId xmlns:a16="http://schemas.microsoft.com/office/drawing/2014/main" id="{213128D4-CAA4-4278-8DAD-1661FAA1AEB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6" name="Text Box 421">
          <a:extLst>
            <a:ext uri="{FF2B5EF4-FFF2-40B4-BE49-F238E27FC236}">
              <a16:creationId xmlns:a16="http://schemas.microsoft.com/office/drawing/2014/main" id="{F682F659-0883-4893-AB98-4DC8BD67FA2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7" name="Text Box 422">
          <a:extLst>
            <a:ext uri="{FF2B5EF4-FFF2-40B4-BE49-F238E27FC236}">
              <a16:creationId xmlns:a16="http://schemas.microsoft.com/office/drawing/2014/main" id="{5D0F948D-94F0-4086-BE01-09E5E402C23D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8" name="Text Box 423">
          <a:extLst>
            <a:ext uri="{FF2B5EF4-FFF2-40B4-BE49-F238E27FC236}">
              <a16:creationId xmlns:a16="http://schemas.microsoft.com/office/drawing/2014/main" id="{E258618B-782B-4517-BBEE-B7F1071715A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9" name="Text Box 424">
          <a:extLst>
            <a:ext uri="{FF2B5EF4-FFF2-40B4-BE49-F238E27FC236}">
              <a16:creationId xmlns:a16="http://schemas.microsoft.com/office/drawing/2014/main" id="{9830DC3D-FEC1-42F8-8434-E6241F1FEDC5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0" name="Text Box 425">
          <a:extLst>
            <a:ext uri="{FF2B5EF4-FFF2-40B4-BE49-F238E27FC236}">
              <a16:creationId xmlns:a16="http://schemas.microsoft.com/office/drawing/2014/main" id="{85163D0D-7A8E-4ED0-9196-3611E0E6CB92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1" name="Text Box 426">
          <a:extLst>
            <a:ext uri="{FF2B5EF4-FFF2-40B4-BE49-F238E27FC236}">
              <a16:creationId xmlns:a16="http://schemas.microsoft.com/office/drawing/2014/main" id="{A9308BF0-7950-4A33-A692-5E3AD735FE0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2" name="Text Box 427">
          <a:extLst>
            <a:ext uri="{FF2B5EF4-FFF2-40B4-BE49-F238E27FC236}">
              <a16:creationId xmlns:a16="http://schemas.microsoft.com/office/drawing/2014/main" id="{0D2CEBD7-6ACA-40B3-945B-D05EDA14F81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3" name="Text Box 428">
          <a:extLst>
            <a:ext uri="{FF2B5EF4-FFF2-40B4-BE49-F238E27FC236}">
              <a16:creationId xmlns:a16="http://schemas.microsoft.com/office/drawing/2014/main" id="{43D19481-0BDB-4AC9-B2DE-67EEBBC42CB9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4" name="Text Box 429">
          <a:extLst>
            <a:ext uri="{FF2B5EF4-FFF2-40B4-BE49-F238E27FC236}">
              <a16:creationId xmlns:a16="http://schemas.microsoft.com/office/drawing/2014/main" id="{06769229-4B03-4DD1-8B73-73E49FB8D7D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5" name="Text Box 430">
          <a:extLst>
            <a:ext uri="{FF2B5EF4-FFF2-40B4-BE49-F238E27FC236}">
              <a16:creationId xmlns:a16="http://schemas.microsoft.com/office/drawing/2014/main" id="{1809F0EB-E784-4A5C-8906-0202ACB8560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6" name="Text Box 431">
          <a:extLst>
            <a:ext uri="{FF2B5EF4-FFF2-40B4-BE49-F238E27FC236}">
              <a16:creationId xmlns:a16="http://schemas.microsoft.com/office/drawing/2014/main" id="{2C280293-9C2D-4BE1-A710-413AF4AA705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7" name="Text Box 432">
          <a:extLst>
            <a:ext uri="{FF2B5EF4-FFF2-40B4-BE49-F238E27FC236}">
              <a16:creationId xmlns:a16="http://schemas.microsoft.com/office/drawing/2014/main" id="{C804A922-F41A-4023-A277-E26E6CB66E0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8" name="Text Box 433">
          <a:extLst>
            <a:ext uri="{FF2B5EF4-FFF2-40B4-BE49-F238E27FC236}">
              <a16:creationId xmlns:a16="http://schemas.microsoft.com/office/drawing/2014/main" id="{1022618A-36D4-4E4C-BDD4-86DAF976C2E9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9" name="Text Box 434">
          <a:extLst>
            <a:ext uri="{FF2B5EF4-FFF2-40B4-BE49-F238E27FC236}">
              <a16:creationId xmlns:a16="http://schemas.microsoft.com/office/drawing/2014/main" id="{1617979D-7E01-40B4-9A1B-4CD45D964D54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0" name="Text Box 435">
          <a:extLst>
            <a:ext uri="{FF2B5EF4-FFF2-40B4-BE49-F238E27FC236}">
              <a16:creationId xmlns:a16="http://schemas.microsoft.com/office/drawing/2014/main" id="{2D1D4602-A642-420A-8D91-8BB22D2A910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1" name="Text Box 436">
          <a:extLst>
            <a:ext uri="{FF2B5EF4-FFF2-40B4-BE49-F238E27FC236}">
              <a16:creationId xmlns:a16="http://schemas.microsoft.com/office/drawing/2014/main" id="{2C085223-AB77-4D04-874A-E950F1EB30BF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2" name="Text Box 437">
          <a:extLst>
            <a:ext uri="{FF2B5EF4-FFF2-40B4-BE49-F238E27FC236}">
              <a16:creationId xmlns:a16="http://schemas.microsoft.com/office/drawing/2014/main" id="{DD4156B6-C84B-4DAF-BD2C-D5E3E1AA23F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3" name="Text Box 438">
          <a:extLst>
            <a:ext uri="{FF2B5EF4-FFF2-40B4-BE49-F238E27FC236}">
              <a16:creationId xmlns:a16="http://schemas.microsoft.com/office/drawing/2014/main" id="{4C680F4B-ED12-47F3-96D3-48562E98166A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4" name="Text Box 427">
          <a:extLst>
            <a:ext uri="{FF2B5EF4-FFF2-40B4-BE49-F238E27FC236}">
              <a16:creationId xmlns:a16="http://schemas.microsoft.com/office/drawing/2014/main" id="{1DFE6F61-01B9-494E-86E2-59D4AA5A470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5" name="Text Box 428">
          <a:extLst>
            <a:ext uri="{FF2B5EF4-FFF2-40B4-BE49-F238E27FC236}">
              <a16:creationId xmlns:a16="http://schemas.microsoft.com/office/drawing/2014/main" id="{FB2F5F8B-0165-4683-86A1-92EBBA69F09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6" name="Text Box 429">
          <a:extLst>
            <a:ext uri="{FF2B5EF4-FFF2-40B4-BE49-F238E27FC236}">
              <a16:creationId xmlns:a16="http://schemas.microsoft.com/office/drawing/2014/main" id="{A5186123-1D8B-4B87-994A-DFC690AEB8A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7" name="Text Box 430">
          <a:extLst>
            <a:ext uri="{FF2B5EF4-FFF2-40B4-BE49-F238E27FC236}">
              <a16:creationId xmlns:a16="http://schemas.microsoft.com/office/drawing/2014/main" id="{14D4E7B0-63DA-44BA-B0A8-C6E8C52A2C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8" name="Text Box 431">
          <a:extLst>
            <a:ext uri="{FF2B5EF4-FFF2-40B4-BE49-F238E27FC236}">
              <a16:creationId xmlns:a16="http://schemas.microsoft.com/office/drawing/2014/main" id="{7C4C0B26-49E8-43F9-B1E2-499E857515F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9" name="Text Box 432">
          <a:extLst>
            <a:ext uri="{FF2B5EF4-FFF2-40B4-BE49-F238E27FC236}">
              <a16:creationId xmlns:a16="http://schemas.microsoft.com/office/drawing/2014/main" id="{14915955-56D7-48B0-9D92-A8AB87E50BA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0" name="Text Box 433">
          <a:extLst>
            <a:ext uri="{FF2B5EF4-FFF2-40B4-BE49-F238E27FC236}">
              <a16:creationId xmlns:a16="http://schemas.microsoft.com/office/drawing/2014/main" id="{D29A6ABB-C58B-4A21-B10B-E89DBEAE62B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1" name="Text Box 434">
          <a:extLst>
            <a:ext uri="{FF2B5EF4-FFF2-40B4-BE49-F238E27FC236}">
              <a16:creationId xmlns:a16="http://schemas.microsoft.com/office/drawing/2014/main" id="{A95627C9-B416-442A-8159-4946EE2BF8AE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2" name="Text Box 435">
          <a:extLst>
            <a:ext uri="{FF2B5EF4-FFF2-40B4-BE49-F238E27FC236}">
              <a16:creationId xmlns:a16="http://schemas.microsoft.com/office/drawing/2014/main" id="{494DAF86-08BA-4A8C-BA39-39CDC6F8861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3" name="Text Box 436">
          <a:extLst>
            <a:ext uri="{FF2B5EF4-FFF2-40B4-BE49-F238E27FC236}">
              <a16:creationId xmlns:a16="http://schemas.microsoft.com/office/drawing/2014/main" id="{9EA03653-F006-4915-AA4F-26F8C453DA4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4" name="Text Box 437">
          <a:extLst>
            <a:ext uri="{FF2B5EF4-FFF2-40B4-BE49-F238E27FC236}">
              <a16:creationId xmlns:a16="http://schemas.microsoft.com/office/drawing/2014/main" id="{69DE961E-B132-4803-B9C0-EF0F8771A14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5" name="Text Box 438">
          <a:extLst>
            <a:ext uri="{FF2B5EF4-FFF2-40B4-BE49-F238E27FC236}">
              <a16:creationId xmlns:a16="http://schemas.microsoft.com/office/drawing/2014/main" id="{FD513D4E-A3DF-4017-9119-B3EC42FF4ED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6" name="Text Box 427">
          <a:extLst>
            <a:ext uri="{FF2B5EF4-FFF2-40B4-BE49-F238E27FC236}">
              <a16:creationId xmlns:a16="http://schemas.microsoft.com/office/drawing/2014/main" id="{2B73604E-C3E5-4F2E-85E2-1841F97FB70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7" name="Text Box 428">
          <a:extLst>
            <a:ext uri="{FF2B5EF4-FFF2-40B4-BE49-F238E27FC236}">
              <a16:creationId xmlns:a16="http://schemas.microsoft.com/office/drawing/2014/main" id="{7162989A-EF25-4516-983B-1BC5326A6B1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8" name="Text Box 429">
          <a:extLst>
            <a:ext uri="{FF2B5EF4-FFF2-40B4-BE49-F238E27FC236}">
              <a16:creationId xmlns:a16="http://schemas.microsoft.com/office/drawing/2014/main" id="{186839D3-AB8E-4CFB-A0EE-11BA4CB79D5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9" name="Text Box 430">
          <a:extLst>
            <a:ext uri="{FF2B5EF4-FFF2-40B4-BE49-F238E27FC236}">
              <a16:creationId xmlns:a16="http://schemas.microsoft.com/office/drawing/2014/main" id="{88F6688C-2151-46BC-B38E-930AC0F847B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0" name="Text Box 431">
          <a:extLst>
            <a:ext uri="{FF2B5EF4-FFF2-40B4-BE49-F238E27FC236}">
              <a16:creationId xmlns:a16="http://schemas.microsoft.com/office/drawing/2014/main" id="{EF42F996-2C27-47CA-871B-B80B82B4F7F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1" name="Text Box 432">
          <a:extLst>
            <a:ext uri="{FF2B5EF4-FFF2-40B4-BE49-F238E27FC236}">
              <a16:creationId xmlns:a16="http://schemas.microsoft.com/office/drawing/2014/main" id="{2CB15B2E-E94A-4047-A8F0-B06838C43A3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2" name="Text Box 433">
          <a:extLst>
            <a:ext uri="{FF2B5EF4-FFF2-40B4-BE49-F238E27FC236}">
              <a16:creationId xmlns:a16="http://schemas.microsoft.com/office/drawing/2014/main" id="{DC6A1C2E-E02D-4B83-BFE7-85E5CF2FBF3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3" name="Text Box 434">
          <a:extLst>
            <a:ext uri="{FF2B5EF4-FFF2-40B4-BE49-F238E27FC236}">
              <a16:creationId xmlns:a16="http://schemas.microsoft.com/office/drawing/2014/main" id="{6CFB36BE-8057-4D8B-B39A-1233EBB98F1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4" name="Text Box 435">
          <a:extLst>
            <a:ext uri="{FF2B5EF4-FFF2-40B4-BE49-F238E27FC236}">
              <a16:creationId xmlns:a16="http://schemas.microsoft.com/office/drawing/2014/main" id="{C7878C3B-13B3-4F02-A450-0EC8263BC7A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5" name="Text Box 436">
          <a:extLst>
            <a:ext uri="{FF2B5EF4-FFF2-40B4-BE49-F238E27FC236}">
              <a16:creationId xmlns:a16="http://schemas.microsoft.com/office/drawing/2014/main" id="{D4D07416-0E1A-4E41-A24C-5B55B4110DB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6" name="Text Box 437">
          <a:extLst>
            <a:ext uri="{FF2B5EF4-FFF2-40B4-BE49-F238E27FC236}">
              <a16:creationId xmlns:a16="http://schemas.microsoft.com/office/drawing/2014/main" id="{B2D58145-255E-4007-BCC5-E4E93BDAE11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7" name="Text Box 438">
          <a:extLst>
            <a:ext uri="{FF2B5EF4-FFF2-40B4-BE49-F238E27FC236}">
              <a16:creationId xmlns:a16="http://schemas.microsoft.com/office/drawing/2014/main" id="{BF7182D5-1292-4FE4-A36F-CF22C28EE8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38" name="Text Box 485">
          <a:extLst>
            <a:ext uri="{FF2B5EF4-FFF2-40B4-BE49-F238E27FC236}">
              <a16:creationId xmlns:a16="http://schemas.microsoft.com/office/drawing/2014/main" id="{22CEB5E4-21A4-41D9-A29F-EDEA34E0163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39" name="Text Box 486">
          <a:extLst>
            <a:ext uri="{FF2B5EF4-FFF2-40B4-BE49-F238E27FC236}">
              <a16:creationId xmlns:a16="http://schemas.microsoft.com/office/drawing/2014/main" id="{7E2A2B4A-8381-43EB-BC69-F5D29FDA4FA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0" name="Text Box 487">
          <a:extLst>
            <a:ext uri="{FF2B5EF4-FFF2-40B4-BE49-F238E27FC236}">
              <a16:creationId xmlns:a16="http://schemas.microsoft.com/office/drawing/2014/main" id="{ED4B6C01-BDFC-402E-BDED-14754D39197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1" name="Text Box 488">
          <a:extLst>
            <a:ext uri="{FF2B5EF4-FFF2-40B4-BE49-F238E27FC236}">
              <a16:creationId xmlns:a16="http://schemas.microsoft.com/office/drawing/2014/main" id="{BA3FF66A-32FF-4DEB-9F87-5235AF334BA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2" name="Text Box 427">
          <a:extLst>
            <a:ext uri="{FF2B5EF4-FFF2-40B4-BE49-F238E27FC236}">
              <a16:creationId xmlns:a16="http://schemas.microsoft.com/office/drawing/2014/main" id="{6938EBB7-676B-4BC2-8A18-C5B4EE917EB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3" name="Text Box 428">
          <a:extLst>
            <a:ext uri="{FF2B5EF4-FFF2-40B4-BE49-F238E27FC236}">
              <a16:creationId xmlns:a16="http://schemas.microsoft.com/office/drawing/2014/main" id="{C2817D7D-2870-4CC9-81FF-FBC5DDB0DAF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4" name="Text Box 429">
          <a:extLst>
            <a:ext uri="{FF2B5EF4-FFF2-40B4-BE49-F238E27FC236}">
              <a16:creationId xmlns:a16="http://schemas.microsoft.com/office/drawing/2014/main" id="{EB401582-F1AD-4B64-99EF-A0AA5B92855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5" name="Text Box 430">
          <a:extLst>
            <a:ext uri="{FF2B5EF4-FFF2-40B4-BE49-F238E27FC236}">
              <a16:creationId xmlns:a16="http://schemas.microsoft.com/office/drawing/2014/main" id="{57628424-1061-4170-B976-CAA1055F77F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6" name="Text Box 431">
          <a:extLst>
            <a:ext uri="{FF2B5EF4-FFF2-40B4-BE49-F238E27FC236}">
              <a16:creationId xmlns:a16="http://schemas.microsoft.com/office/drawing/2014/main" id="{0B56370E-0E20-473C-B220-1F9EDCA337A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7" name="Text Box 432">
          <a:extLst>
            <a:ext uri="{FF2B5EF4-FFF2-40B4-BE49-F238E27FC236}">
              <a16:creationId xmlns:a16="http://schemas.microsoft.com/office/drawing/2014/main" id="{AF7746A0-2D15-4D15-AF79-9A6056287BA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8" name="Text Box 433">
          <a:extLst>
            <a:ext uri="{FF2B5EF4-FFF2-40B4-BE49-F238E27FC236}">
              <a16:creationId xmlns:a16="http://schemas.microsoft.com/office/drawing/2014/main" id="{517A286D-F307-452D-A830-0993BE272EA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9" name="Text Box 434">
          <a:extLst>
            <a:ext uri="{FF2B5EF4-FFF2-40B4-BE49-F238E27FC236}">
              <a16:creationId xmlns:a16="http://schemas.microsoft.com/office/drawing/2014/main" id="{8BB38BA2-8A6B-43F9-AD90-C6577354FA0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0" name="Text Box 435">
          <a:extLst>
            <a:ext uri="{FF2B5EF4-FFF2-40B4-BE49-F238E27FC236}">
              <a16:creationId xmlns:a16="http://schemas.microsoft.com/office/drawing/2014/main" id="{594B75F3-F342-47D7-BF8A-E51647B8F83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1" name="Text Box 436">
          <a:extLst>
            <a:ext uri="{FF2B5EF4-FFF2-40B4-BE49-F238E27FC236}">
              <a16:creationId xmlns:a16="http://schemas.microsoft.com/office/drawing/2014/main" id="{2B677BB3-335A-4A86-A7D2-4B27328033B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2" name="Text Box 437">
          <a:extLst>
            <a:ext uri="{FF2B5EF4-FFF2-40B4-BE49-F238E27FC236}">
              <a16:creationId xmlns:a16="http://schemas.microsoft.com/office/drawing/2014/main" id="{0DB81DEA-CDB6-459A-99C9-CE995D20310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3" name="Text Box 438">
          <a:extLst>
            <a:ext uri="{FF2B5EF4-FFF2-40B4-BE49-F238E27FC236}">
              <a16:creationId xmlns:a16="http://schemas.microsoft.com/office/drawing/2014/main" id="{DD47A542-09F4-4525-AA08-AF595BB6289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54" name="Text Box 624">
          <a:extLst>
            <a:ext uri="{FF2B5EF4-FFF2-40B4-BE49-F238E27FC236}">
              <a16:creationId xmlns:a16="http://schemas.microsoft.com/office/drawing/2014/main" id="{0329CDAC-E4FB-43C4-A881-4DE756750D5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55" name="Text Box 625">
          <a:extLst>
            <a:ext uri="{FF2B5EF4-FFF2-40B4-BE49-F238E27FC236}">
              <a16:creationId xmlns:a16="http://schemas.microsoft.com/office/drawing/2014/main" id="{3D7945F6-76A5-4372-B8BD-CD5D0CFD9C1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456" name="Text Box 626">
          <a:extLst>
            <a:ext uri="{FF2B5EF4-FFF2-40B4-BE49-F238E27FC236}">
              <a16:creationId xmlns:a16="http://schemas.microsoft.com/office/drawing/2014/main" id="{DA9A6C2C-FD71-4C35-BA0A-FF016A4C13F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57" name="Text Box 627">
          <a:extLst>
            <a:ext uri="{FF2B5EF4-FFF2-40B4-BE49-F238E27FC236}">
              <a16:creationId xmlns:a16="http://schemas.microsoft.com/office/drawing/2014/main" id="{2F7B6BBD-363E-4482-85B4-21134187B5A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58" name="Text Box 628">
          <a:extLst>
            <a:ext uri="{FF2B5EF4-FFF2-40B4-BE49-F238E27FC236}">
              <a16:creationId xmlns:a16="http://schemas.microsoft.com/office/drawing/2014/main" id="{5D3334B0-540E-41D3-93F4-ECC58457941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59" name="Text Box 629">
          <a:extLst>
            <a:ext uri="{FF2B5EF4-FFF2-40B4-BE49-F238E27FC236}">
              <a16:creationId xmlns:a16="http://schemas.microsoft.com/office/drawing/2014/main" id="{BCD53D17-A213-427F-89AF-07FFD00A3D5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460" name="Text Box 630">
          <a:extLst>
            <a:ext uri="{FF2B5EF4-FFF2-40B4-BE49-F238E27FC236}">
              <a16:creationId xmlns:a16="http://schemas.microsoft.com/office/drawing/2014/main" id="{8AAC3344-B75B-4ED2-BAC6-6153C8CBE94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1" name="Text Box 631">
          <a:extLst>
            <a:ext uri="{FF2B5EF4-FFF2-40B4-BE49-F238E27FC236}">
              <a16:creationId xmlns:a16="http://schemas.microsoft.com/office/drawing/2014/main" id="{0D45469E-F497-4812-9690-D42454648F7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2" name="Text Box 632">
          <a:extLst>
            <a:ext uri="{FF2B5EF4-FFF2-40B4-BE49-F238E27FC236}">
              <a16:creationId xmlns:a16="http://schemas.microsoft.com/office/drawing/2014/main" id="{ED3A95F0-3F06-4072-9CDC-096CB9B76DF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3" name="Text Box 633">
          <a:extLst>
            <a:ext uri="{FF2B5EF4-FFF2-40B4-BE49-F238E27FC236}">
              <a16:creationId xmlns:a16="http://schemas.microsoft.com/office/drawing/2014/main" id="{5BDB7DE5-8588-4FD9-8419-7C3BA95FC30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4" name="Text Box 634">
          <a:extLst>
            <a:ext uri="{FF2B5EF4-FFF2-40B4-BE49-F238E27FC236}">
              <a16:creationId xmlns:a16="http://schemas.microsoft.com/office/drawing/2014/main" id="{CC45C7D2-923C-4ACF-AA08-0028A1A0444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5" name="Text Box 635">
          <a:extLst>
            <a:ext uri="{FF2B5EF4-FFF2-40B4-BE49-F238E27FC236}">
              <a16:creationId xmlns:a16="http://schemas.microsoft.com/office/drawing/2014/main" id="{53CA0D78-3DB2-480D-AA7F-8E86CD1E14D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66" name="Text Box 636">
          <a:extLst>
            <a:ext uri="{FF2B5EF4-FFF2-40B4-BE49-F238E27FC236}">
              <a16:creationId xmlns:a16="http://schemas.microsoft.com/office/drawing/2014/main" id="{206B8EFD-E0B9-4705-9B47-71662BF5C14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7" name="Text Box 637">
          <a:extLst>
            <a:ext uri="{FF2B5EF4-FFF2-40B4-BE49-F238E27FC236}">
              <a16:creationId xmlns:a16="http://schemas.microsoft.com/office/drawing/2014/main" id="{D63FAA43-7F4F-436A-92C5-6F90F660DBE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8" name="Text Box 638">
          <a:extLst>
            <a:ext uri="{FF2B5EF4-FFF2-40B4-BE49-F238E27FC236}">
              <a16:creationId xmlns:a16="http://schemas.microsoft.com/office/drawing/2014/main" id="{3F60AFD6-8626-4243-A960-8A813D1A383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69" name="Text Box 639">
          <a:extLst>
            <a:ext uri="{FF2B5EF4-FFF2-40B4-BE49-F238E27FC236}">
              <a16:creationId xmlns:a16="http://schemas.microsoft.com/office/drawing/2014/main" id="{F107C640-BAF5-4B61-9DE1-37E0188715E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0" name="Text Box 640">
          <a:extLst>
            <a:ext uri="{FF2B5EF4-FFF2-40B4-BE49-F238E27FC236}">
              <a16:creationId xmlns:a16="http://schemas.microsoft.com/office/drawing/2014/main" id="{EFD14F3C-CE01-4A62-9E13-B83CF7AFD76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1" name="Text Box 641">
          <a:extLst>
            <a:ext uri="{FF2B5EF4-FFF2-40B4-BE49-F238E27FC236}">
              <a16:creationId xmlns:a16="http://schemas.microsoft.com/office/drawing/2014/main" id="{40A0517B-0A1E-4CF9-9EAF-0F999E266DF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2" name="Text Box 642">
          <a:extLst>
            <a:ext uri="{FF2B5EF4-FFF2-40B4-BE49-F238E27FC236}">
              <a16:creationId xmlns:a16="http://schemas.microsoft.com/office/drawing/2014/main" id="{7729ECAE-4E38-4861-AB51-D4ADC869DA7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73" name="Text Box 643">
          <a:extLst>
            <a:ext uri="{FF2B5EF4-FFF2-40B4-BE49-F238E27FC236}">
              <a16:creationId xmlns:a16="http://schemas.microsoft.com/office/drawing/2014/main" id="{9ACAB3D1-1926-4F58-86A2-D3FC83F57FB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4" name="Text Box 644">
          <a:extLst>
            <a:ext uri="{FF2B5EF4-FFF2-40B4-BE49-F238E27FC236}">
              <a16:creationId xmlns:a16="http://schemas.microsoft.com/office/drawing/2014/main" id="{7D59D213-AD05-414E-9113-8A5820BA320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5" name="Text Box 645">
          <a:extLst>
            <a:ext uri="{FF2B5EF4-FFF2-40B4-BE49-F238E27FC236}">
              <a16:creationId xmlns:a16="http://schemas.microsoft.com/office/drawing/2014/main" id="{0377EA0F-2B57-40C8-9867-75E9F05911C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76" name="Text Box 646">
          <a:extLst>
            <a:ext uri="{FF2B5EF4-FFF2-40B4-BE49-F238E27FC236}">
              <a16:creationId xmlns:a16="http://schemas.microsoft.com/office/drawing/2014/main" id="{34C890D3-9943-4A83-8B3F-3745074B53B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77" name="Text Box 647">
          <a:extLst>
            <a:ext uri="{FF2B5EF4-FFF2-40B4-BE49-F238E27FC236}">
              <a16:creationId xmlns:a16="http://schemas.microsoft.com/office/drawing/2014/main" id="{9DB59A95-C307-4793-9D52-8CBAC32AECF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8" name="Text Box 648">
          <a:extLst>
            <a:ext uri="{FF2B5EF4-FFF2-40B4-BE49-F238E27FC236}">
              <a16:creationId xmlns:a16="http://schemas.microsoft.com/office/drawing/2014/main" id="{C674CE79-6AF3-4B3B-BDE5-7B8F06A45FC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9" name="Text Box 649">
          <a:extLst>
            <a:ext uri="{FF2B5EF4-FFF2-40B4-BE49-F238E27FC236}">
              <a16:creationId xmlns:a16="http://schemas.microsoft.com/office/drawing/2014/main" id="{328088CC-C7A3-4B8D-ABC2-4161FFDEEBB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0" name="Text Box 650">
          <a:extLst>
            <a:ext uri="{FF2B5EF4-FFF2-40B4-BE49-F238E27FC236}">
              <a16:creationId xmlns:a16="http://schemas.microsoft.com/office/drawing/2014/main" id="{96A7F8EE-9D5F-4F31-92D2-A64FCD75B09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81" name="Text Box 651">
          <a:extLst>
            <a:ext uri="{FF2B5EF4-FFF2-40B4-BE49-F238E27FC236}">
              <a16:creationId xmlns:a16="http://schemas.microsoft.com/office/drawing/2014/main" id="{996C523A-61CF-4AA9-A156-E7EA2A88610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2" name="Text Box 652">
          <a:extLst>
            <a:ext uri="{FF2B5EF4-FFF2-40B4-BE49-F238E27FC236}">
              <a16:creationId xmlns:a16="http://schemas.microsoft.com/office/drawing/2014/main" id="{D9742D80-D1A6-4474-923A-9142092DCEF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3" name="Text Box 653">
          <a:extLst>
            <a:ext uri="{FF2B5EF4-FFF2-40B4-BE49-F238E27FC236}">
              <a16:creationId xmlns:a16="http://schemas.microsoft.com/office/drawing/2014/main" id="{9F7BB525-D304-481F-B5D1-09DDE955C9D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4" name="Text Box 654">
          <a:extLst>
            <a:ext uri="{FF2B5EF4-FFF2-40B4-BE49-F238E27FC236}">
              <a16:creationId xmlns:a16="http://schemas.microsoft.com/office/drawing/2014/main" id="{80D1035D-FA9F-4930-965A-E2DBF9FE2FD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5" name="Text Box 655">
          <a:extLst>
            <a:ext uri="{FF2B5EF4-FFF2-40B4-BE49-F238E27FC236}">
              <a16:creationId xmlns:a16="http://schemas.microsoft.com/office/drawing/2014/main" id="{BC90761D-780E-45AF-9505-7F13FA8F1BF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6" name="Text Box 656">
          <a:extLst>
            <a:ext uri="{FF2B5EF4-FFF2-40B4-BE49-F238E27FC236}">
              <a16:creationId xmlns:a16="http://schemas.microsoft.com/office/drawing/2014/main" id="{B5A0F325-A8A6-4F95-AEB4-5919B77FB31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7" name="Text Box 657">
          <a:extLst>
            <a:ext uri="{FF2B5EF4-FFF2-40B4-BE49-F238E27FC236}">
              <a16:creationId xmlns:a16="http://schemas.microsoft.com/office/drawing/2014/main" id="{81B388A1-4F01-4FA3-BEC2-B704471B58E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8" name="Text Box 658">
          <a:extLst>
            <a:ext uri="{FF2B5EF4-FFF2-40B4-BE49-F238E27FC236}">
              <a16:creationId xmlns:a16="http://schemas.microsoft.com/office/drawing/2014/main" id="{37F67237-BE8D-457C-B6EC-B137A28EF0E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9" name="Text Box 659">
          <a:extLst>
            <a:ext uri="{FF2B5EF4-FFF2-40B4-BE49-F238E27FC236}">
              <a16:creationId xmlns:a16="http://schemas.microsoft.com/office/drawing/2014/main" id="{AB9770B9-2BC1-4699-860A-1C25B112F0D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0" name="Text Box 660">
          <a:extLst>
            <a:ext uri="{FF2B5EF4-FFF2-40B4-BE49-F238E27FC236}">
              <a16:creationId xmlns:a16="http://schemas.microsoft.com/office/drawing/2014/main" id="{8B902CE4-1690-4DC9-A56D-A4D3CE5879E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1" name="Text Box 661">
          <a:extLst>
            <a:ext uri="{FF2B5EF4-FFF2-40B4-BE49-F238E27FC236}">
              <a16:creationId xmlns:a16="http://schemas.microsoft.com/office/drawing/2014/main" id="{42B564F8-EF4F-414A-890C-C9D6789B02B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2" name="Text Box 662">
          <a:extLst>
            <a:ext uri="{FF2B5EF4-FFF2-40B4-BE49-F238E27FC236}">
              <a16:creationId xmlns:a16="http://schemas.microsoft.com/office/drawing/2014/main" id="{D5DB3537-136B-4542-AE79-9E494EE97C0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3" name="Text Box 663">
          <a:extLst>
            <a:ext uri="{FF2B5EF4-FFF2-40B4-BE49-F238E27FC236}">
              <a16:creationId xmlns:a16="http://schemas.microsoft.com/office/drawing/2014/main" id="{6B5B346C-AC48-48F0-A5CC-BB53607A7F4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4" name="Text Box 664">
          <a:extLst>
            <a:ext uri="{FF2B5EF4-FFF2-40B4-BE49-F238E27FC236}">
              <a16:creationId xmlns:a16="http://schemas.microsoft.com/office/drawing/2014/main" id="{337B2DF7-9187-4C36-88FF-EAC8CC46131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5" name="Text Box 665">
          <a:extLst>
            <a:ext uri="{FF2B5EF4-FFF2-40B4-BE49-F238E27FC236}">
              <a16:creationId xmlns:a16="http://schemas.microsoft.com/office/drawing/2014/main" id="{2C66694E-E1A0-45ED-B9FB-A323E0136C6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6" name="Text Box 666">
          <a:extLst>
            <a:ext uri="{FF2B5EF4-FFF2-40B4-BE49-F238E27FC236}">
              <a16:creationId xmlns:a16="http://schemas.microsoft.com/office/drawing/2014/main" id="{D6950195-B01D-43F3-BDAD-FB6F6FA085E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7" name="Text Box 667">
          <a:extLst>
            <a:ext uri="{FF2B5EF4-FFF2-40B4-BE49-F238E27FC236}">
              <a16:creationId xmlns:a16="http://schemas.microsoft.com/office/drawing/2014/main" id="{654F62C5-0C81-4D8C-9BEA-AB65D6B54F4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8" name="Text Box 668">
          <a:extLst>
            <a:ext uri="{FF2B5EF4-FFF2-40B4-BE49-F238E27FC236}">
              <a16:creationId xmlns:a16="http://schemas.microsoft.com/office/drawing/2014/main" id="{92C75907-C609-43EB-B0F0-36705910F45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9" name="Text Box 669">
          <a:extLst>
            <a:ext uri="{FF2B5EF4-FFF2-40B4-BE49-F238E27FC236}">
              <a16:creationId xmlns:a16="http://schemas.microsoft.com/office/drawing/2014/main" id="{174F863C-7FE9-42FC-AE0D-D5DEE594A7A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0" name="Text Box 670">
          <a:extLst>
            <a:ext uri="{FF2B5EF4-FFF2-40B4-BE49-F238E27FC236}">
              <a16:creationId xmlns:a16="http://schemas.microsoft.com/office/drawing/2014/main" id="{E7392419-6931-4339-9C3D-186FE3B3E92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1" name="Text Box 671">
          <a:extLst>
            <a:ext uri="{FF2B5EF4-FFF2-40B4-BE49-F238E27FC236}">
              <a16:creationId xmlns:a16="http://schemas.microsoft.com/office/drawing/2014/main" id="{3D6EF636-CF47-4F1E-816B-3B8EB0EE9B2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2" name="Text Box 672">
          <a:extLst>
            <a:ext uri="{FF2B5EF4-FFF2-40B4-BE49-F238E27FC236}">
              <a16:creationId xmlns:a16="http://schemas.microsoft.com/office/drawing/2014/main" id="{1E1BDE40-07F0-4089-81B1-FE9E44E9694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3" name="Text Box 673">
          <a:extLst>
            <a:ext uri="{FF2B5EF4-FFF2-40B4-BE49-F238E27FC236}">
              <a16:creationId xmlns:a16="http://schemas.microsoft.com/office/drawing/2014/main" id="{64A2D220-83E2-488B-9866-F6F599CC7F5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4" name="Text Box 674">
          <a:extLst>
            <a:ext uri="{FF2B5EF4-FFF2-40B4-BE49-F238E27FC236}">
              <a16:creationId xmlns:a16="http://schemas.microsoft.com/office/drawing/2014/main" id="{A12DD2F0-957D-4D13-A1DA-1CE95DAD627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5" name="Text Box 675">
          <a:extLst>
            <a:ext uri="{FF2B5EF4-FFF2-40B4-BE49-F238E27FC236}">
              <a16:creationId xmlns:a16="http://schemas.microsoft.com/office/drawing/2014/main" id="{BC33D6F4-C231-41A3-8A0E-ACB3906A2EF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506" name="Text Box 676">
          <a:extLst>
            <a:ext uri="{FF2B5EF4-FFF2-40B4-BE49-F238E27FC236}">
              <a16:creationId xmlns:a16="http://schemas.microsoft.com/office/drawing/2014/main" id="{56D06D2B-C8F6-4F28-BF32-FAAC4EDAB4F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7" name="Text Box 677">
          <a:extLst>
            <a:ext uri="{FF2B5EF4-FFF2-40B4-BE49-F238E27FC236}">
              <a16:creationId xmlns:a16="http://schemas.microsoft.com/office/drawing/2014/main" id="{F4DC4BAA-E252-496C-83B3-4914EF41C15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08" name="Text Box 678">
          <a:extLst>
            <a:ext uri="{FF2B5EF4-FFF2-40B4-BE49-F238E27FC236}">
              <a16:creationId xmlns:a16="http://schemas.microsoft.com/office/drawing/2014/main" id="{38C56959-F19A-49BA-8BD0-A421E18B2E7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09" name="Text Box 679">
          <a:extLst>
            <a:ext uri="{FF2B5EF4-FFF2-40B4-BE49-F238E27FC236}">
              <a16:creationId xmlns:a16="http://schemas.microsoft.com/office/drawing/2014/main" id="{5898E7E0-7BAB-4C91-AAC7-C9427E374C4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0" name="Text Box 680">
          <a:extLst>
            <a:ext uri="{FF2B5EF4-FFF2-40B4-BE49-F238E27FC236}">
              <a16:creationId xmlns:a16="http://schemas.microsoft.com/office/drawing/2014/main" id="{AB768B4A-F9B2-45D9-96F7-6B126DD41FF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1" name="Text Box 681">
          <a:extLst>
            <a:ext uri="{FF2B5EF4-FFF2-40B4-BE49-F238E27FC236}">
              <a16:creationId xmlns:a16="http://schemas.microsoft.com/office/drawing/2014/main" id="{F305FF4F-92A0-48C2-975F-DDE852B0C90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2" name="Text Box 682">
          <a:extLst>
            <a:ext uri="{FF2B5EF4-FFF2-40B4-BE49-F238E27FC236}">
              <a16:creationId xmlns:a16="http://schemas.microsoft.com/office/drawing/2014/main" id="{D61DBEC7-61C6-4E64-B693-33CAC585241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3" name="Text Box 683">
          <a:extLst>
            <a:ext uri="{FF2B5EF4-FFF2-40B4-BE49-F238E27FC236}">
              <a16:creationId xmlns:a16="http://schemas.microsoft.com/office/drawing/2014/main" id="{2300A587-2C41-4A87-ABA7-9C5E32C7195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4" name="Text Box 684">
          <a:extLst>
            <a:ext uri="{FF2B5EF4-FFF2-40B4-BE49-F238E27FC236}">
              <a16:creationId xmlns:a16="http://schemas.microsoft.com/office/drawing/2014/main" id="{49FD9028-1DC6-4737-8CF2-036A76CD48A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15" name="Text Box 685">
          <a:extLst>
            <a:ext uri="{FF2B5EF4-FFF2-40B4-BE49-F238E27FC236}">
              <a16:creationId xmlns:a16="http://schemas.microsoft.com/office/drawing/2014/main" id="{817787E6-2501-46C2-85C3-C28D3E09B9B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6" name="Text Box 686">
          <a:extLst>
            <a:ext uri="{FF2B5EF4-FFF2-40B4-BE49-F238E27FC236}">
              <a16:creationId xmlns:a16="http://schemas.microsoft.com/office/drawing/2014/main" id="{C929AC98-D6B0-4DBA-A5F9-79CB91D1ED9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7" name="Text Box 687">
          <a:extLst>
            <a:ext uri="{FF2B5EF4-FFF2-40B4-BE49-F238E27FC236}">
              <a16:creationId xmlns:a16="http://schemas.microsoft.com/office/drawing/2014/main" id="{30138D09-48CA-4DE8-B82F-AF3859E230E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18" name="Text Box 688">
          <a:extLst>
            <a:ext uri="{FF2B5EF4-FFF2-40B4-BE49-F238E27FC236}">
              <a16:creationId xmlns:a16="http://schemas.microsoft.com/office/drawing/2014/main" id="{0060A428-D63F-4E96-9B48-20BF5E4AC2B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9" name="Text Box 689">
          <a:extLst>
            <a:ext uri="{FF2B5EF4-FFF2-40B4-BE49-F238E27FC236}">
              <a16:creationId xmlns:a16="http://schemas.microsoft.com/office/drawing/2014/main" id="{15C68774-06BB-4FD7-A804-B43F8EB8CA2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0" name="Text Box 690">
          <a:extLst>
            <a:ext uri="{FF2B5EF4-FFF2-40B4-BE49-F238E27FC236}">
              <a16:creationId xmlns:a16="http://schemas.microsoft.com/office/drawing/2014/main" id="{467B8306-147B-467D-8B6B-BF0F1084458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1" name="Text Box 691">
          <a:extLst>
            <a:ext uri="{FF2B5EF4-FFF2-40B4-BE49-F238E27FC236}">
              <a16:creationId xmlns:a16="http://schemas.microsoft.com/office/drawing/2014/main" id="{225143EC-6780-452A-A12B-4775608AE5D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22" name="Text Box 692">
          <a:extLst>
            <a:ext uri="{FF2B5EF4-FFF2-40B4-BE49-F238E27FC236}">
              <a16:creationId xmlns:a16="http://schemas.microsoft.com/office/drawing/2014/main" id="{6E55B3E6-37AD-4E77-9134-5A5B4A39F8A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3" name="Text Box 693">
          <a:extLst>
            <a:ext uri="{FF2B5EF4-FFF2-40B4-BE49-F238E27FC236}">
              <a16:creationId xmlns:a16="http://schemas.microsoft.com/office/drawing/2014/main" id="{3EE02F69-8679-4A40-B8E7-367D13B13AB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4" name="Text Box 694">
          <a:extLst>
            <a:ext uri="{FF2B5EF4-FFF2-40B4-BE49-F238E27FC236}">
              <a16:creationId xmlns:a16="http://schemas.microsoft.com/office/drawing/2014/main" id="{68F28EC1-C8BE-44D9-800A-94B5E0C2CB3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25" name="Text Box 695">
          <a:extLst>
            <a:ext uri="{FF2B5EF4-FFF2-40B4-BE49-F238E27FC236}">
              <a16:creationId xmlns:a16="http://schemas.microsoft.com/office/drawing/2014/main" id="{F1A08B4F-84AF-4AD7-8859-AE0F746AF50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26" name="Text Box 696">
          <a:extLst>
            <a:ext uri="{FF2B5EF4-FFF2-40B4-BE49-F238E27FC236}">
              <a16:creationId xmlns:a16="http://schemas.microsoft.com/office/drawing/2014/main" id="{1D4A366D-0781-461B-BF36-26E26B8FC03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7" name="Text Box 697">
          <a:extLst>
            <a:ext uri="{FF2B5EF4-FFF2-40B4-BE49-F238E27FC236}">
              <a16:creationId xmlns:a16="http://schemas.microsoft.com/office/drawing/2014/main" id="{449D686E-C526-42D0-9AF6-702BBAE1FC3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8" name="Text Box 698">
          <a:extLst>
            <a:ext uri="{FF2B5EF4-FFF2-40B4-BE49-F238E27FC236}">
              <a16:creationId xmlns:a16="http://schemas.microsoft.com/office/drawing/2014/main" id="{A68658D8-69B4-4966-A17A-C3839E088AC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9" name="Text Box 699">
          <a:extLst>
            <a:ext uri="{FF2B5EF4-FFF2-40B4-BE49-F238E27FC236}">
              <a16:creationId xmlns:a16="http://schemas.microsoft.com/office/drawing/2014/main" id="{33D7F51B-7B25-4E58-B50F-FCCF6B59495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30" name="Text Box 700">
          <a:extLst>
            <a:ext uri="{FF2B5EF4-FFF2-40B4-BE49-F238E27FC236}">
              <a16:creationId xmlns:a16="http://schemas.microsoft.com/office/drawing/2014/main" id="{66417FFA-52FB-4AC2-831E-9E73366C745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1" name="Text Box 701">
          <a:extLst>
            <a:ext uri="{FF2B5EF4-FFF2-40B4-BE49-F238E27FC236}">
              <a16:creationId xmlns:a16="http://schemas.microsoft.com/office/drawing/2014/main" id="{07B5D4FB-D0B7-41AD-A065-61DA9706B0F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2" name="Text Box 702">
          <a:extLst>
            <a:ext uri="{FF2B5EF4-FFF2-40B4-BE49-F238E27FC236}">
              <a16:creationId xmlns:a16="http://schemas.microsoft.com/office/drawing/2014/main" id="{9190216E-5188-4116-AD2E-940DA1DA808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3" name="Text Box 703">
          <a:extLst>
            <a:ext uri="{FF2B5EF4-FFF2-40B4-BE49-F238E27FC236}">
              <a16:creationId xmlns:a16="http://schemas.microsoft.com/office/drawing/2014/main" id="{AEC7835C-D560-479B-83EF-2475ED8AAD1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4" name="Text Box 704">
          <a:extLst>
            <a:ext uri="{FF2B5EF4-FFF2-40B4-BE49-F238E27FC236}">
              <a16:creationId xmlns:a16="http://schemas.microsoft.com/office/drawing/2014/main" id="{47014395-7102-4CB5-9AAA-058F397B283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5" name="Text Box 705">
          <a:extLst>
            <a:ext uri="{FF2B5EF4-FFF2-40B4-BE49-F238E27FC236}">
              <a16:creationId xmlns:a16="http://schemas.microsoft.com/office/drawing/2014/main" id="{275D8FB8-B55B-4CFA-9558-3F96E1616B0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6" name="Text Box 706">
          <a:extLst>
            <a:ext uri="{FF2B5EF4-FFF2-40B4-BE49-F238E27FC236}">
              <a16:creationId xmlns:a16="http://schemas.microsoft.com/office/drawing/2014/main" id="{3A8F8405-F9E6-4FA5-90E9-5AE9F56D145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7" name="Text Box 707">
          <a:extLst>
            <a:ext uri="{FF2B5EF4-FFF2-40B4-BE49-F238E27FC236}">
              <a16:creationId xmlns:a16="http://schemas.microsoft.com/office/drawing/2014/main" id="{001FAEDA-C8B9-42F5-9180-3870DE6DD57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8" name="Text Box 708">
          <a:extLst>
            <a:ext uri="{FF2B5EF4-FFF2-40B4-BE49-F238E27FC236}">
              <a16:creationId xmlns:a16="http://schemas.microsoft.com/office/drawing/2014/main" id="{CE887324-FB79-475B-A180-C674293C9EE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9" name="Text Box 709">
          <a:extLst>
            <a:ext uri="{FF2B5EF4-FFF2-40B4-BE49-F238E27FC236}">
              <a16:creationId xmlns:a16="http://schemas.microsoft.com/office/drawing/2014/main" id="{40112202-0125-4466-A883-161146AF06C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0" name="Text Box 710">
          <a:extLst>
            <a:ext uri="{FF2B5EF4-FFF2-40B4-BE49-F238E27FC236}">
              <a16:creationId xmlns:a16="http://schemas.microsoft.com/office/drawing/2014/main" id="{AF458941-5AA7-46E5-8067-5DA713611C9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1" name="Text Box 711">
          <a:extLst>
            <a:ext uri="{FF2B5EF4-FFF2-40B4-BE49-F238E27FC236}">
              <a16:creationId xmlns:a16="http://schemas.microsoft.com/office/drawing/2014/main" id="{E8801346-116B-4421-99A0-7602356B055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2" name="Text Box 712">
          <a:extLst>
            <a:ext uri="{FF2B5EF4-FFF2-40B4-BE49-F238E27FC236}">
              <a16:creationId xmlns:a16="http://schemas.microsoft.com/office/drawing/2014/main" id="{1401F45A-D43F-4F19-881F-E4A773EEF0B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3" name="Text Box 713">
          <a:extLst>
            <a:ext uri="{FF2B5EF4-FFF2-40B4-BE49-F238E27FC236}">
              <a16:creationId xmlns:a16="http://schemas.microsoft.com/office/drawing/2014/main" id="{431E5968-5175-4400-88FB-292334BE1D7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4" name="Text Box 714">
          <a:extLst>
            <a:ext uri="{FF2B5EF4-FFF2-40B4-BE49-F238E27FC236}">
              <a16:creationId xmlns:a16="http://schemas.microsoft.com/office/drawing/2014/main" id="{2F03D676-F56C-4A67-83D8-4E998581C49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5" name="Text Box 715">
          <a:extLst>
            <a:ext uri="{FF2B5EF4-FFF2-40B4-BE49-F238E27FC236}">
              <a16:creationId xmlns:a16="http://schemas.microsoft.com/office/drawing/2014/main" id="{36149033-1014-47A0-9137-279BAC05DDE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6" name="Text Box 716">
          <a:extLst>
            <a:ext uri="{FF2B5EF4-FFF2-40B4-BE49-F238E27FC236}">
              <a16:creationId xmlns:a16="http://schemas.microsoft.com/office/drawing/2014/main" id="{98542A53-C110-4140-A639-73E1FD26E80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7" name="Text Box 717">
          <a:extLst>
            <a:ext uri="{FF2B5EF4-FFF2-40B4-BE49-F238E27FC236}">
              <a16:creationId xmlns:a16="http://schemas.microsoft.com/office/drawing/2014/main" id="{269207E9-A355-45E7-9F14-F3314A80747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8" name="Text Box 718">
          <a:extLst>
            <a:ext uri="{FF2B5EF4-FFF2-40B4-BE49-F238E27FC236}">
              <a16:creationId xmlns:a16="http://schemas.microsoft.com/office/drawing/2014/main" id="{0ED10362-1A5A-4B0B-B70D-E1319078C86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9" name="Text Box 719">
          <a:extLst>
            <a:ext uri="{FF2B5EF4-FFF2-40B4-BE49-F238E27FC236}">
              <a16:creationId xmlns:a16="http://schemas.microsoft.com/office/drawing/2014/main" id="{11249EF8-CC7F-4D39-91D3-0737C3F2658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50" name="Text Box 720">
          <a:extLst>
            <a:ext uri="{FF2B5EF4-FFF2-40B4-BE49-F238E27FC236}">
              <a16:creationId xmlns:a16="http://schemas.microsoft.com/office/drawing/2014/main" id="{1585D0A6-345F-4B37-94FB-E0339D05C6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51" name="Text Box 721">
          <a:extLst>
            <a:ext uri="{FF2B5EF4-FFF2-40B4-BE49-F238E27FC236}">
              <a16:creationId xmlns:a16="http://schemas.microsoft.com/office/drawing/2014/main" id="{9E70C5FB-FB87-4286-9253-EBFE875FB5A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52" name="Text Box 722">
          <a:extLst>
            <a:ext uri="{FF2B5EF4-FFF2-40B4-BE49-F238E27FC236}">
              <a16:creationId xmlns:a16="http://schemas.microsoft.com/office/drawing/2014/main" id="{3BE3A08A-E9EA-4C27-93DE-6D4E82974A2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553" name="Text Box 723">
          <a:extLst>
            <a:ext uri="{FF2B5EF4-FFF2-40B4-BE49-F238E27FC236}">
              <a16:creationId xmlns:a16="http://schemas.microsoft.com/office/drawing/2014/main" id="{7700110E-220C-4176-ABBB-22BB114F325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54" name="Text Box 516">
          <a:extLst>
            <a:ext uri="{FF2B5EF4-FFF2-40B4-BE49-F238E27FC236}">
              <a16:creationId xmlns:a16="http://schemas.microsoft.com/office/drawing/2014/main" id="{34F36916-BE42-473D-9E51-F65FBB109EA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55" name="Text Box 517">
          <a:extLst>
            <a:ext uri="{FF2B5EF4-FFF2-40B4-BE49-F238E27FC236}">
              <a16:creationId xmlns:a16="http://schemas.microsoft.com/office/drawing/2014/main" id="{1BA54DE5-93CD-46FF-BB0A-EA92F3B34DD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1556" name="Text Box 518">
          <a:extLst>
            <a:ext uri="{FF2B5EF4-FFF2-40B4-BE49-F238E27FC236}">
              <a16:creationId xmlns:a16="http://schemas.microsoft.com/office/drawing/2014/main" id="{4ECDE3A3-8931-4128-BF9A-434864EB73C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57" name="Text Box 519">
          <a:extLst>
            <a:ext uri="{FF2B5EF4-FFF2-40B4-BE49-F238E27FC236}">
              <a16:creationId xmlns:a16="http://schemas.microsoft.com/office/drawing/2014/main" id="{C1D08C16-8075-4D97-879F-A045BEDF036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58" name="Text Box 520">
          <a:extLst>
            <a:ext uri="{FF2B5EF4-FFF2-40B4-BE49-F238E27FC236}">
              <a16:creationId xmlns:a16="http://schemas.microsoft.com/office/drawing/2014/main" id="{C9295C37-23A6-4E3D-A9F4-0BA8A84310D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59" name="Text Box 521">
          <a:extLst>
            <a:ext uri="{FF2B5EF4-FFF2-40B4-BE49-F238E27FC236}">
              <a16:creationId xmlns:a16="http://schemas.microsoft.com/office/drawing/2014/main" id="{6C4F0D57-90E1-40C3-997C-FB7742F53F5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1560" name="Text Box 522">
          <a:extLst>
            <a:ext uri="{FF2B5EF4-FFF2-40B4-BE49-F238E27FC236}">
              <a16:creationId xmlns:a16="http://schemas.microsoft.com/office/drawing/2014/main" id="{E02A040E-1207-40A0-8CE1-1E6C39B3C92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1" name="Text Box 523">
          <a:extLst>
            <a:ext uri="{FF2B5EF4-FFF2-40B4-BE49-F238E27FC236}">
              <a16:creationId xmlns:a16="http://schemas.microsoft.com/office/drawing/2014/main" id="{A5D6D32E-EDDE-4684-9DA1-A1D5B0AFF2B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2" name="Text Box 524">
          <a:extLst>
            <a:ext uri="{FF2B5EF4-FFF2-40B4-BE49-F238E27FC236}">
              <a16:creationId xmlns:a16="http://schemas.microsoft.com/office/drawing/2014/main" id="{83B9F7A4-FFB2-42A2-8270-870D53DEEB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3" name="Text Box 525">
          <a:extLst>
            <a:ext uri="{FF2B5EF4-FFF2-40B4-BE49-F238E27FC236}">
              <a16:creationId xmlns:a16="http://schemas.microsoft.com/office/drawing/2014/main" id="{C50D7C0A-0087-4E2B-BB43-FF3005252DE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4" name="Text Box 526">
          <a:extLst>
            <a:ext uri="{FF2B5EF4-FFF2-40B4-BE49-F238E27FC236}">
              <a16:creationId xmlns:a16="http://schemas.microsoft.com/office/drawing/2014/main" id="{F1F446BC-6A5B-4C63-8977-10BB3BAB6A8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5" name="Text Box 527">
          <a:extLst>
            <a:ext uri="{FF2B5EF4-FFF2-40B4-BE49-F238E27FC236}">
              <a16:creationId xmlns:a16="http://schemas.microsoft.com/office/drawing/2014/main" id="{602CF740-F1A2-4688-B796-AC4F2CA92D7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66" name="Text Box 528">
          <a:extLst>
            <a:ext uri="{FF2B5EF4-FFF2-40B4-BE49-F238E27FC236}">
              <a16:creationId xmlns:a16="http://schemas.microsoft.com/office/drawing/2014/main" id="{495C9DAB-B55A-462C-B812-E5C1DC774DE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7" name="Text Box 529">
          <a:extLst>
            <a:ext uri="{FF2B5EF4-FFF2-40B4-BE49-F238E27FC236}">
              <a16:creationId xmlns:a16="http://schemas.microsoft.com/office/drawing/2014/main" id="{E0576AF0-7E0D-4AAA-ADE7-BDCE88A2141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8" name="Text Box 530">
          <a:extLst>
            <a:ext uri="{FF2B5EF4-FFF2-40B4-BE49-F238E27FC236}">
              <a16:creationId xmlns:a16="http://schemas.microsoft.com/office/drawing/2014/main" id="{510EA7F2-AD96-46B6-8018-0D468901A88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69" name="Text Box 531">
          <a:extLst>
            <a:ext uri="{FF2B5EF4-FFF2-40B4-BE49-F238E27FC236}">
              <a16:creationId xmlns:a16="http://schemas.microsoft.com/office/drawing/2014/main" id="{8D394A3A-79CA-47A2-B78D-6D370D6270B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0" name="Text Box 532">
          <a:extLst>
            <a:ext uri="{FF2B5EF4-FFF2-40B4-BE49-F238E27FC236}">
              <a16:creationId xmlns:a16="http://schemas.microsoft.com/office/drawing/2014/main" id="{CAB097D3-945D-4258-A6A5-205A132F3C5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1" name="Text Box 533">
          <a:extLst>
            <a:ext uri="{FF2B5EF4-FFF2-40B4-BE49-F238E27FC236}">
              <a16:creationId xmlns:a16="http://schemas.microsoft.com/office/drawing/2014/main" id="{3E32D555-05A8-48A7-99DF-8BA32589AF9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2" name="Text Box 534">
          <a:extLst>
            <a:ext uri="{FF2B5EF4-FFF2-40B4-BE49-F238E27FC236}">
              <a16:creationId xmlns:a16="http://schemas.microsoft.com/office/drawing/2014/main" id="{07778C14-CA18-4B2A-8844-E3B72651F17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73" name="Text Box 535">
          <a:extLst>
            <a:ext uri="{FF2B5EF4-FFF2-40B4-BE49-F238E27FC236}">
              <a16:creationId xmlns:a16="http://schemas.microsoft.com/office/drawing/2014/main" id="{67B86074-DCD5-4EFA-80FB-DC42EB65466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4" name="Text Box 536">
          <a:extLst>
            <a:ext uri="{FF2B5EF4-FFF2-40B4-BE49-F238E27FC236}">
              <a16:creationId xmlns:a16="http://schemas.microsoft.com/office/drawing/2014/main" id="{999784A1-7F07-4A10-AC8A-35EEEA10337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5" name="Text Box 537">
          <a:extLst>
            <a:ext uri="{FF2B5EF4-FFF2-40B4-BE49-F238E27FC236}">
              <a16:creationId xmlns:a16="http://schemas.microsoft.com/office/drawing/2014/main" id="{9F2C8CBB-38CE-4878-AE8F-A7950098D2F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76" name="Text Box 538">
          <a:extLst>
            <a:ext uri="{FF2B5EF4-FFF2-40B4-BE49-F238E27FC236}">
              <a16:creationId xmlns:a16="http://schemas.microsoft.com/office/drawing/2014/main" id="{E6C5D031-6A50-4C08-9BBC-D17BBB94B0D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77" name="Text Box 539">
          <a:extLst>
            <a:ext uri="{FF2B5EF4-FFF2-40B4-BE49-F238E27FC236}">
              <a16:creationId xmlns:a16="http://schemas.microsoft.com/office/drawing/2014/main" id="{7089E2C8-F2C1-4709-B405-BDEDACD3B0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8" name="Text Box 540">
          <a:extLst>
            <a:ext uri="{FF2B5EF4-FFF2-40B4-BE49-F238E27FC236}">
              <a16:creationId xmlns:a16="http://schemas.microsoft.com/office/drawing/2014/main" id="{CF57BAE5-90BE-4FC0-8C87-DCF7103BC8F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9" name="Text Box 541">
          <a:extLst>
            <a:ext uri="{FF2B5EF4-FFF2-40B4-BE49-F238E27FC236}">
              <a16:creationId xmlns:a16="http://schemas.microsoft.com/office/drawing/2014/main" id="{14F773A8-9FB8-467E-B464-1349FECE336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0" name="Text Box 542">
          <a:extLst>
            <a:ext uri="{FF2B5EF4-FFF2-40B4-BE49-F238E27FC236}">
              <a16:creationId xmlns:a16="http://schemas.microsoft.com/office/drawing/2014/main" id="{5E972811-E593-4DEA-B6B4-2D0215B3BDC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81" name="Text Box 543">
          <a:extLst>
            <a:ext uri="{FF2B5EF4-FFF2-40B4-BE49-F238E27FC236}">
              <a16:creationId xmlns:a16="http://schemas.microsoft.com/office/drawing/2014/main" id="{B32A62B2-41B2-41DB-941B-47FB1D9F0B7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2" name="Text Box 544">
          <a:extLst>
            <a:ext uri="{FF2B5EF4-FFF2-40B4-BE49-F238E27FC236}">
              <a16:creationId xmlns:a16="http://schemas.microsoft.com/office/drawing/2014/main" id="{D75C91A4-6889-4B49-981C-06B8010168B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3" name="Text Box 545">
          <a:extLst>
            <a:ext uri="{FF2B5EF4-FFF2-40B4-BE49-F238E27FC236}">
              <a16:creationId xmlns:a16="http://schemas.microsoft.com/office/drawing/2014/main" id="{331EDBF6-FC43-4DC1-83D2-89106E83F86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4" name="Text Box 546">
          <a:extLst>
            <a:ext uri="{FF2B5EF4-FFF2-40B4-BE49-F238E27FC236}">
              <a16:creationId xmlns:a16="http://schemas.microsoft.com/office/drawing/2014/main" id="{BD181B2D-4191-4724-94BD-17B56988CF6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5" name="Text Box 547">
          <a:extLst>
            <a:ext uri="{FF2B5EF4-FFF2-40B4-BE49-F238E27FC236}">
              <a16:creationId xmlns:a16="http://schemas.microsoft.com/office/drawing/2014/main" id="{7BC3971C-3277-4309-BD5D-96F794D65B5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6" name="Text Box 548">
          <a:extLst>
            <a:ext uri="{FF2B5EF4-FFF2-40B4-BE49-F238E27FC236}">
              <a16:creationId xmlns:a16="http://schemas.microsoft.com/office/drawing/2014/main" id="{B9A2CBCC-C043-4EB4-9C2A-1CC1C90CF72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7" name="Text Box 549">
          <a:extLst>
            <a:ext uri="{FF2B5EF4-FFF2-40B4-BE49-F238E27FC236}">
              <a16:creationId xmlns:a16="http://schemas.microsoft.com/office/drawing/2014/main" id="{F98924E8-17B3-4B85-A383-0FA20CC7754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8" name="Text Box 550">
          <a:extLst>
            <a:ext uri="{FF2B5EF4-FFF2-40B4-BE49-F238E27FC236}">
              <a16:creationId xmlns:a16="http://schemas.microsoft.com/office/drawing/2014/main" id="{AD121262-233D-4172-9690-9A1029CE940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9" name="Text Box 551">
          <a:extLst>
            <a:ext uri="{FF2B5EF4-FFF2-40B4-BE49-F238E27FC236}">
              <a16:creationId xmlns:a16="http://schemas.microsoft.com/office/drawing/2014/main" id="{CE2F3A3A-4B8C-4A7F-B9EB-4EDD47A2948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0" name="Text Box 552">
          <a:extLst>
            <a:ext uri="{FF2B5EF4-FFF2-40B4-BE49-F238E27FC236}">
              <a16:creationId xmlns:a16="http://schemas.microsoft.com/office/drawing/2014/main" id="{BE60EF01-8181-43A1-86EF-B202E474B5E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1" name="Text Box 553">
          <a:extLst>
            <a:ext uri="{FF2B5EF4-FFF2-40B4-BE49-F238E27FC236}">
              <a16:creationId xmlns:a16="http://schemas.microsoft.com/office/drawing/2014/main" id="{8055A86A-8A16-4DF6-902B-90A873AD090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2" name="Text Box 554">
          <a:extLst>
            <a:ext uri="{FF2B5EF4-FFF2-40B4-BE49-F238E27FC236}">
              <a16:creationId xmlns:a16="http://schemas.microsoft.com/office/drawing/2014/main" id="{9A77BB95-4FDC-4897-B117-56BA3F2BA2F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3" name="Text Box 555">
          <a:extLst>
            <a:ext uri="{FF2B5EF4-FFF2-40B4-BE49-F238E27FC236}">
              <a16:creationId xmlns:a16="http://schemas.microsoft.com/office/drawing/2014/main" id="{75565DDE-6EB5-4A09-BDD0-F60397C7FCF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4" name="Text Box 556">
          <a:extLst>
            <a:ext uri="{FF2B5EF4-FFF2-40B4-BE49-F238E27FC236}">
              <a16:creationId xmlns:a16="http://schemas.microsoft.com/office/drawing/2014/main" id="{3982C061-7AB8-4E30-9908-A815349CD35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5" name="Text Box 557">
          <a:extLst>
            <a:ext uri="{FF2B5EF4-FFF2-40B4-BE49-F238E27FC236}">
              <a16:creationId xmlns:a16="http://schemas.microsoft.com/office/drawing/2014/main" id="{44F31693-3BFA-427A-96B5-1F63D82D758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6" name="Text Box 558">
          <a:extLst>
            <a:ext uri="{FF2B5EF4-FFF2-40B4-BE49-F238E27FC236}">
              <a16:creationId xmlns:a16="http://schemas.microsoft.com/office/drawing/2014/main" id="{45661790-9BF1-496C-9682-F67BD90011D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7" name="Text Box 559">
          <a:extLst>
            <a:ext uri="{FF2B5EF4-FFF2-40B4-BE49-F238E27FC236}">
              <a16:creationId xmlns:a16="http://schemas.microsoft.com/office/drawing/2014/main" id="{2FE55FF9-4D9E-4AD0-999A-AD24596AE53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8" name="Text Box 560">
          <a:extLst>
            <a:ext uri="{FF2B5EF4-FFF2-40B4-BE49-F238E27FC236}">
              <a16:creationId xmlns:a16="http://schemas.microsoft.com/office/drawing/2014/main" id="{05F64832-D955-46FF-9987-F93D9F8792E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9" name="Text Box 561">
          <a:extLst>
            <a:ext uri="{FF2B5EF4-FFF2-40B4-BE49-F238E27FC236}">
              <a16:creationId xmlns:a16="http://schemas.microsoft.com/office/drawing/2014/main" id="{D1C7407C-56E4-422B-9AB9-3C28505AEE2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0" name="Text Box 562">
          <a:extLst>
            <a:ext uri="{FF2B5EF4-FFF2-40B4-BE49-F238E27FC236}">
              <a16:creationId xmlns:a16="http://schemas.microsoft.com/office/drawing/2014/main" id="{334CF7C7-AAC1-4DC3-A267-45DCEC54263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1" name="Text Box 563">
          <a:extLst>
            <a:ext uri="{FF2B5EF4-FFF2-40B4-BE49-F238E27FC236}">
              <a16:creationId xmlns:a16="http://schemas.microsoft.com/office/drawing/2014/main" id="{59DA2A04-A6F3-42F2-8CBB-1B624FFC278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2" name="Text Box 564">
          <a:extLst>
            <a:ext uri="{FF2B5EF4-FFF2-40B4-BE49-F238E27FC236}">
              <a16:creationId xmlns:a16="http://schemas.microsoft.com/office/drawing/2014/main" id="{B847FA32-02EA-49F2-A030-596029EC17A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3" name="Text Box 565">
          <a:extLst>
            <a:ext uri="{FF2B5EF4-FFF2-40B4-BE49-F238E27FC236}">
              <a16:creationId xmlns:a16="http://schemas.microsoft.com/office/drawing/2014/main" id="{20324AB1-54FD-4E09-BE5C-F8A44B4BAE6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4" name="Text Box 566">
          <a:extLst>
            <a:ext uri="{FF2B5EF4-FFF2-40B4-BE49-F238E27FC236}">
              <a16:creationId xmlns:a16="http://schemas.microsoft.com/office/drawing/2014/main" id="{CAD520F3-FF1A-469B-A29F-E8189B81DBD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5" name="Text Box 567">
          <a:extLst>
            <a:ext uri="{FF2B5EF4-FFF2-40B4-BE49-F238E27FC236}">
              <a16:creationId xmlns:a16="http://schemas.microsoft.com/office/drawing/2014/main" id="{ECAE35CD-EB96-4BB1-88C0-E2F08E8A78A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1606" name="Text Box 568">
          <a:extLst>
            <a:ext uri="{FF2B5EF4-FFF2-40B4-BE49-F238E27FC236}">
              <a16:creationId xmlns:a16="http://schemas.microsoft.com/office/drawing/2014/main" id="{5659D6B0-208D-4448-A209-E0E225330EA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7" name="Text Box 569">
          <a:extLst>
            <a:ext uri="{FF2B5EF4-FFF2-40B4-BE49-F238E27FC236}">
              <a16:creationId xmlns:a16="http://schemas.microsoft.com/office/drawing/2014/main" id="{E3D5D722-487E-46EE-B87A-4E16161B2B6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08" name="Text Box 570">
          <a:extLst>
            <a:ext uri="{FF2B5EF4-FFF2-40B4-BE49-F238E27FC236}">
              <a16:creationId xmlns:a16="http://schemas.microsoft.com/office/drawing/2014/main" id="{0DB6413B-1CE4-458E-8C6F-BE1CCEB79FA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09" name="Text Box 571">
          <a:extLst>
            <a:ext uri="{FF2B5EF4-FFF2-40B4-BE49-F238E27FC236}">
              <a16:creationId xmlns:a16="http://schemas.microsoft.com/office/drawing/2014/main" id="{E43BBCBD-B082-4C6A-B282-0EE0AE63CEB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0" name="Text Box 572">
          <a:extLst>
            <a:ext uri="{FF2B5EF4-FFF2-40B4-BE49-F238E27FC236}">
              <a16:creationId xmlns:a16="http://schemas.microsoft.com/office/drawing/2014/main" id="{D63328D0-CDB2-4B48-A9B7-F9A72EFD45F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1" name="Text Box 573">
          <a:extLst>
            <a:ext uri="{FF2B5EF4-FFF2-40B4-BE49-F238E27FC236}">
              <a16:creationId xmlns:a16="http://schemas.microsoft.com/office/drawing/2014/main" id="{FA1C4784-7DC3-4EEE-AF73-B4C21136AB0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2" name="Text Box 574">
          <a:extLst>
            <a:ext uri="{FF2B5EF4-FFF2-40B4-BE49-F238E27FC236}">
              <a16:creationId xmlns:a16="http://schemas.microsoft.com/office/drawing/2014/main" id="{3C39878F-2719-4387-A517-867A554B478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3" name="Text Box 575">
          <a:extLst>
            <a:ext uri="{FF2B5EF4-FFF2-40B4-BE49-F238E27FC236}">
              <a16:creationId xmlns:a16="http://schemas.microsoft.com/office/drawing/2014/main" id="{FBA6D2BB-6ED5-4B2F-B7A6-3BFCE5C6129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4" name="Text Box 576">
          <a:extLst>
            <a:ext uri="{FF2B5EF4-FFF2-40B4-BE49-F238E27FC236}">
              <a16:creationId xmlns:a16="http://schemas.microsoft.com/office/drawing/2014/main" id="{22953E7E-462C-4957-BBAA-A019DF3C92E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15" name="Text Box 577">
          <a:extLst>
            <a:ext uri="{FF2B5EF4-FFF2-40B4-BE49-F238E27FC236}">
              <a16:creationId xmlns:a16="http://schemas.microsoft.com/office/drawing/2014/main" id="{DB32BD6F-EF86-4ACE-A5F1-D39E0638C40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6" name="Text Box 578">
          <a:extLst>
            <a:ext uri="{FF2B5EF4-FFF2-40B4-BE49-F238E27FC236}">
              <a16:creationId xmlns:a16="http://schemas.microsoft.com/office/drawing/2014/main" id="{C619A915-F2C7-4C36-AA57-4E3F491B0E4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7" name="Text Box 579">
          <a:extLst>
            <a:ext uri="{FF2B5EF4-FFF2-40B4-BE49-F238E27FC236}">
              <a16:creationId xmlns:a16="http://schemas.microsoft.com/office/drawing/2014/main" id="{9B817AC7-DE95-47C8-A446-D5A004625A5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18" name="Text Box 580">
          <a:extLst>
            <a:ext uri="{FF2B5EF4-FFF2-40B4-BE49-F238E27FC236}">
              <a16:creationId xmlns:a16="http://schemas.microsoft.com/office/drawing/2014/main" id="{2D7018F2-20C9-47A9-9644-D581EECE660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9" name="Text Box 581">
          <a:extLst>
            <a:ext uri="{FF2B5EF4-FFF2-40B4-BE49-F238E27FC236}">
              <a16:creationId xmlns:a16="http://schemas.microsoft.com/office/drawing/2014/main" id="{22BD1007-CC25-437C-AA6E-71CD8A40802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0" name="Text Box 582">
          <a:extLst>
            <a:ext uri="{FF2B5EF4-FFF2-40B4-BE49-F238E27FC236}">
              <a16:creationId xmlns:a16="http://schemas.microsoft.com/office/drawing/2014/main" id="{5A1E8444-C304-4AD4-8285-128EED2E312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1" name="Text Box 583">
          <a:extLst>
            <a:ext uri="{FF2B5EF4-FFF2-40B4-BE49-F238E27FC236}">
              <a16:creationId xmlns:a16="http://schemas.microsoft.com/office/drawing/2014/main" id="{F1E9AB8E-030E-4222-AD10-8C51CDA7EDD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22" name="Text Box 584">
          <a:extLst>
            <a:ext uri="{FF2B5EF4-FFF2-40B4-BE49-F238E27FC236}">
              <a16:creationId xmlns:a16="http://schemas.microsoft.com/office/drawing/2014/main" id="{98938881-E03D-4770-9729-4F3CF8D928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3" name="Text Box 585">
          <a:extLst>
            <a:ext uri="{FF2B5EF4-FFF2-40B4-BE49-F238E27FC236}">
              <a16:creationId xmlns:a16="http://schemas.microsoft.com/office/drawing/2014/main" id="{CB0C4D87-390C-4115-9EE0-91CC5C6BB93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4" name="Text Box 586">
          <a:extLst>
            <a:ext uri="{FF2B5EF4-FFF2-40B4-BE49-F238E27FC236}">
              <a16:creationId xmlns:a16="http://schemas.microsoft.com/office/drawing/2014/main" id="{645EE3B7-F680-46D4-A76C-25D103989CB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25" name="Text Box 587">
          <a:extLst>
            <a:ext uri="{FF2B5EF4-FFF2-40B4-BE49-F238E27FC236}">
              <a16:creationId xmlns:a16="http://schemas.microsoft.com/office/drawing/2014/main" id="{00AD1FCF-0301-447B-B651-9FCFF244BB1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26" name="Text Box 588">
          <a:extLst>
            <a:ext uri="{FF2B5EF4-FFF2-40B4-BE49-F238E27FC236}">
              <a16:creationId xmlns:a16="http://schemas.microsoft.com/office/drawing/2014/main" id="{BA69086F-77C9-4A00-9641-320F3F7677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7" name="Text Box 589">
          <a:extLst>
            <a:ext uri="{FF2B5EF4-FFF2-40B4-BE49-F238E27FC236}">
              <a16:creationId xmlns:a16="http://schemas.microsoft.com/office/drawing/2014/main" id="{A9728391-B0EF-48A3-AF35-11E06622F2C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8" name="Text Box 590">
          <a:extLst>
            <a:ext uri="{FF2B5EF4-FFF2-40B4-BE49-F238E27FC236}">
              <a16:creationId xmlns:a16="http://schemas.microsoft.com/office/drawing/2014/main" id="{43528B6F-F806-4215-BBC9-96D51D63C73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9" name="Text Box 591">
          <a:extLst>
            <a:ext uri="{FF2B5EF4-FFF2-40B4-BE49-F238E27FC236}">
              <a16:creationId xmlns:a16="http://schemas.microsoft.com/office/drawing/2014/main" id="{0871F761-4BC6-4DC0-9FBA-85A3D0C2128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30" name="Text Box 592">
          <a:extLst>
            <a:ext uri="{FF2B5EF4-FFF2-40B4-BE49-F238E27FC236}">
              <a16:creationId xmlns:a16="http://schemas.microsoft.com/office/drawing/2014/main" id="{A21E2407-1BF1-4786-8ECF-128AA00B56E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1" name="Text Box 593">
          <a:extLst>
            <a:ext uri="{FF2B5EF4-FFF2-40B4-BE49-F238E27FC236}">
              <a16:creationId xmlns:a16="http://schemas.microsoft.com/office/drawing/2014/main" id="{17494937-9E9A-4ADB-B7D2-B22198FC456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2" name="Text Box 594">
          <a:extLst>
            <a:ext uri="{FF2B5EF4-FFF2-40B4-BE49-F238E27FC236}">
              <a16:creationId xmlns:a16="http://schemas.microsoft.com/office/drawing/2014/main" id="{55A97C70-0DD1-42E9-B014-F2BE27DFA6C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3" name="Text Box 595">
          <a:extLst>
            <a:ext uri="{FF2B5EF4-FFF2-40B4-BE49-F238E27FC236}">
              <a16:creationId xmlns:a16="http://schemas.microsoft.com/office/drawing/2014/main" id="{F39C7D81-A7A4-41C7-8645-8A505753FD4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4" name="Text Box 596">
          <a:extLst>
            <a:ext uri="{FF2B5EF4-FFF2-40B4-BE49-F238E27FC236}">
              <a16:creationId xmlns:a16="http://schemas.microsoft.com/office/drawing/2014/main" id="{043F0198-0916-40B0-9A23-D85D3B84CAC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5" name="Text Box 597">
          <a:extLst>
            <a:ext uri="{FF2B5EF4-FFF2-40B4-BE49-F238E27FC236}">
              <a16:creationId xmlns:a16="http://schemas.microsoft.com/office/drawing/2014/main" id="{831A42F7-48A0-45DE-A67C-0A465D731D5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6" name="Text Box 598">
          <a:extLst>
            <a:ext uri="{FF2B5EF4-FFF2-40B4-BE49-F238E27FC236}">
              <a16:creationId xmlns:a16="http://schemas.microsoft.com/office/drawing/2014/main" id="{DC4BC011-C03E-4A0D-821D-3D7AE2AF0C2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7" name="Text Box 599">
          <a:extLst>
            <a:ext uri="{FF2B5EF4-FFF2-40B4-BE49-F238E27FC236}">
              <a16:creationId xmlns:a16="http://schemas.microsoft.com/office/drawing/2014/main" id="{424A3D5E-FB52-41DD-825C-7D8F4AB7B0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8" name="Text Box 600">
          <a:extLst>
            <a:ext uri="{FF2B5EF4-FFF2-40B4-BE49-F238E27FC236}">
              <a16:creationId xmlns:a16="http://schemas.microsoft.com/office/drawing/2014/main" id="{493E05AA-7E5F-4F74-BF8D-26D108633AE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9" name="Text Box 601">
          <a:extLst>
            <a:ext uri="{FF2B5EF4-FFF2-40B4-BE49-F238E27FC236}">
              <a16:creationId xmlns:a16="http://schemas.microsoft.com/office/drawing/2014/main" id="{2DA64D2A-2084-4CA3-8689-E81114ED06F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0" name="Text Box 602">
          <a:extLst>
            <a:ext uri="{FF2B5EF4-FFF2-40B4-BE49-F238E27FC236}">
              <a16:creationId xmlns:a16="http://schemas.microsoft.com/office/drawing/2014/main" id="{EDF6DBDE-1FA4-452E-9EE6-2B35733F33B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1" name="Text Box 603">
          <a:extLst>
            <a:ext uri="{FF2B5EF4-FFF2-40B4-BE49-F238E27FC236}">
              <a16:creationId xmlns:a16="http://schemas.microsoft.com/office/drawing/2014/main" id="{D427A8A3-12A2-4C4B-A432-88C12E1E257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2" name="Text Box 604">
          <a:extLst>
            <a:ext uri="{FF2B5EF4-FFF2-40B4-BE49-F238E27FC236}">
              <a16:creationId xmlns:a16="http://schemas.microsoft.com/office/drawing/2014/main" id="{33279F80-AB53-49D3-8A58-21D587441E4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3" name="Text Box 605">
          <a:extLst>
            <a:ext uri="{FF2B5EF4-FFF2-40B4-BE49-F238E27FC236}">
              <a16:creationId xmlns:a16="http://schemas.microsoft.com/office/drawing/2014/main" id="{2493777F-1412-43B9-A347-52CAC154AFA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4" name="Text Box 606">
          <a:extLst>
            <a:ext uri="{FF2B5EF4-FFF2-40B4-BE49-F238E27FC236}">
              <a16:creationId xmlns:a16="http://schemas.microsoft.com/office/drawing/2014/main" id="{19AEB525-CFC2-4B39-9C61-26A02323B80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5" name="Text Box 607">
          <a:extLst>
            <a:ext uri="{FF2B5EF4-FFF2-40B4-BE49-F238E27FC236}">
              <a16:creationId xmlns:a16="http://schemas.microsoft.com/office/drawing/2014/main" id="{41152954-1FCD-4D80-8667-34C0551E00A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6" name="Text Box 608">
          <a:extLst>
            <a:ext uri="{FF2B5EF4-FFF2-40B4-BE49-F238E27FC236}">
              <a16:creationId xmlns:a16="http://schemas.microsoft.com/office/drawing/2014/main" id="{C6BE0C00-ECA5-4600-85D4-BD60B05B7C2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7" name="Text Box 609">
          <a:extLst>
            <a:ext uri="{FF2B5EF4-FFF2-40B4-BE49-F238E27FC236}">
              <a16:creationId xmlns:a16="http://schemas.microsoft.com/office/drawing/2014/main" id="{8EC83E19-91E3-4829-9208-B7919EE826E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8" name="Text Box 610">
          <a:extLst>
            <a:ext uri="{FF2B5EF4-FFF2-40B4-BE49-F238E27FC236}">
              <a16:creationId xmlns:a16="http://schemas.microsoft.com/office/drawing/2014/main" id="{C49C8B4C-9E94-40B5-82F6-6E2727F621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9" name="Text Box 611">
          <a:extLst>
            <a:ext uri="{FF2B5EF4-FFF2-40B4-BE49-F238E27FC236}">
              <a16:creationId xmlns:a16="http://schemas.microsoft.com/office/drawing/2014/main" id="{27C514D0-7B86-42F6-855B-3C9779F0E33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50" name="Text Box 612">
          <a:extLst>
            <a:ext uri="{FF2B5EF4-FFF2-40B4-BE49-F238E27FC236}">
              <a16:creationId xmlns:a16="http://schemas.microsoft.com/office/drawing/2014/main" id="{ADA8CE8B-19F9-4516-9A69-971989062B8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51" name="Text Box 613">
          <a:extLst>
            <a:ext uri="{FF2B5EF4-FFF2-40B4-BE49-F238E27FC236}">
              <a16:creationId xmlns:a16="http://schemas.microsoft.com/office/drawing/2014/main" id="{A2EE4793-8822-48DD-9ABD-03375DDC819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52" name="Text Box 614">
          <a:extLst>
            <a:ext uri="{FF2B5EF4-FFF2-40B4-BE49-F238E27FC236}">
              <a16:creationId xmlns:a16="http://schemas.microsoft.com/office/drawing/2014/main" id="{852C1B92-B31B-46EB-BB5F-856B35721E3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53" name="Text Box 516">
          <a:extLst>
            <a:ext uri="{FF2B5EF4-FFF2-40B4-BE49-F238E27FC236}">
              <a16:creationId xmlns:a16="http://schemas.microsoft.com/office/drawing/2014/main" id="{2C8255D9-9CF8-48B0-B70C-0E778772AB1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54" name="Text Box 517">
          <a:extLst>
            <a:ext uri="{FF2B5EF4-FFF2-40B4-BE49-F238E27FC236}">
              <a16:creationId xmlns:a16="http://schemas.microsoft.com/office/drawing/2014/main" id="{CEA7DEC7-CB15-4185-9E1A-5B37FC074F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655" name="Text Box 518">
          <a:extLst>
            <a:ext uri="{FF2B5EF4-FFF2-40B4-BE49-F238E27FC236}">
              <a16:creationId xmlns:a16="http://schemas.microsoft.com/office/drawing/2014/main" id="{AD23835A-7C90-42A3-BE11-9E533155B1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56" name="Text Box 519">
          <a:extLst>
            <a:ext uri="{FF2B5EF4-FFF2-40B4-BE49-F238E27FC236}">
              <a16:creationId xmlns:a16="http://schemas.microsoft.com/office/drawing/2014/main" id="{40C4C2D4-E0E2-4559-8C97-BC924721B6C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57" name="Text Box 520">
          <a:extLst>
            <a:ext uri="{FF2B5EF4-FFF2-40B4-BE49-F238E27FC236}">
              <a16:creationId xmlns:a16="http://schemas.microsoft.com/office/drawing/2014/main" id="{CCC7AEDC-D185-4822-9935-75FB137475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58" name="Text Box 521">
          <a:extLst>
            <a:ext uri="{FF2B5EF4-FFF2-40B4-BE49-F238E27FC236}">
              <a16:creationId xmlns:a16="http://schemas.microsoft.com/office/drawing/2014/main" id="{6F2275BC-995A-427C-AE39-14779D40E6A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659" name="Text Box 522">
          <a:extLst>
            <a:ext uri="{FF2B5EF4-FFF2-40B4-BE49-F238E27FC236}">
              <a16:creationId xmlns:a16="http://schemas.microsoft.com/office/drawing/2014/main" id="{A2CB3FF1-F57C-432F-B4CD-D27CC16A5E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0" name="Text Box 523">
          <a:extLst>
            <a:ext uri="{FF2B5EF4-FFF2-40B4-BE49-F238E27FC236}">
              <a16:creationId xmlns:a16="http://schemas.microsoft.com/office/drawing/2014/main" id="{FC6C1911-52C6-4768-905C-FEC0285A2F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1" name="Text Box 524">
          <a:extLst>
            <a:ext uri="{FF2B5EF4-FFF2-40B4-BE49-F238E27FC236}">
              <a16:creationId xmlns:a16="http://schemas.microsoft.com/office/drawing/2014/main" id="{E9E6218A-D141-4667-9D94-8514CCD66B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2" name="Text Box 525">
          <a:extLst>
            <a:ext uri="{FF2B5EF4-FFF2-40B4-BE49-F238E27FC236}">
              <a16:creationId xmlns:a16="http://schemas.microsoft.com/office/drawing/2014/main" id="{D79BDEB7-D045-484E-BB35-9785C57C15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3" name="Text Box 526">
          <a:extLst>
            <a:ext uri="{FF2B5EF4-FFF2-40B4-BE49-F238E27FC236}">
              <a16:creationId xmlns:a16="http://schemas.microsoft.com/office/drawing/2014/main" id="{BA7863C1-151F-4963-9943-2C73F709A21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4" name="Text Box 527">
          <a:extLst>
            <a:ext uri="{FF2B5EF4-FFF2-40B4-BE49-F238E27FC236}">
              <a16:creationId xmlns:a16="http://schemas.microsoft.com/office/drawing/2014/main" id="{E3CC5B66-43BE-4CAC-9655-9CEBCB451A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65" name="Text Box 528">
          <a:extLst>
            <a:ext uri="{FF2B5EF4-FFF2-40B4-BE49-F238E27FC236}">
              <a16:creationId xmlns:a16="http://schemas.microsoft.com/office/drawing/2014/main" id="{D73E5862-639A-4739-8B48-75E0A1F26FB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6" name="Text Box 529">
          <a:extLst>
            <a:ext uri="{FF2B5EF4-FFF2-40B4-BE49-F238E27FC236}">
              <a16:creationId xmlns:a16="http://schemas.microsoft.com/office/drawing/2014/main" id="{EC868E9F-9ECE-4B53-A0E1-BE236F43E7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7" name="Text Box 530">
          <a:extLst>
            <a:ext uri="{FF2B5EF4-FFF2-40B4-BE49-F238E27FC236}">
              <a16:creationId xmlns:a16="http://schemas.microsoft.com/office/drawing/2014/main" id="{67D7DAD0-1964-48E4-A9D8-3C945AB73B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68" name="Text Box 531">
          <a:extLst>
            <a:ext uri="{FF2B5EF4-FFF2-40B4-BE49-F238E27FC236}">
              <a16:creationId xmlns:a16="http://schemas.microsoft.com/office/drawing/2014/main" id="{CD4FDF63-AB90-4A45-ADBA-1365FBA3846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9" name="Text Box 532">
          <a:extLst>
            <a:ext uri="{FF2B5EF4-FFF2-40B4-BE49-F238E27FC236}">
              <a16:creationId xmlns:a16="http://schemas.microsoft.com/office/drawing/2014/main" id="{2F3300E1-8327-465B-8A03-72C31957BD3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0" name="Text Box 533">
          <a:extLst>
            <a:ext uri="{FF2B5EF4-FFF2-40B4-BE49-F238E27FC236}">
              <a16:creationId xmlns:a16="http://schemas.microsoft.com/office/drawing/2014/main" id="{C85DEA85-F298-4486-A1FD-1AF0512ACC1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1" name="Text Box 534">
          <a:extLst>
            <a:ext uri="{FF2B5EF4-FFF2-40B4-BE49-F238E27FC236}">
              <a16:creationId xmlns:a16="http://schemas.microsoft.com/office/drawing/2014/main" id="{5C413104-FA3F-494A-96E2-C1AFCA024A9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72" name="Text Box 535">
          <a:extLst>
            <a:ext uri="{FF2B5EF4-FFF2-40B4-BE49-F238E27FC236}">
              <a16:creationId xmlns:a16="http://schemas.microsoft.com/office/drawing/2014/main" id="{C7CFE227-7B36-4392-A806-4F3E5D599D1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3" name="Text Box 536">
          <a:extLst>
            <a:ext uri="{FF2B5EF4-FFF2-40B4-BE49-F238E27FC236}">
              <a16:creationId xmlns:a16="http://schemas.microsoft.com/office/drawing/2014/main" id="{678DBB8C-CB2F-4533-A53E-37AF42C8A6C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4" name="Text Box 537">
          <a:extLst>
            <a:ext uri="{FF2B5EF4-FFF2-40B4-BE49-F238E27FC236}">
              <a16:creationId xmlns:a16="http://schemas.microsoft.com/office/drawing/2014/main" id="{EBC3E814-DB46-4A0C-8976-E4D6EA62CB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75" name="Text Box 538">
          <a:extLst>
            <a:ext uri="{FF2B5EF4-FFF2-40B4-BE49-F238E27FC236}">
              <a16:creationId xmlns:a16="http://schemas.microsoft.com/office/drawing/2014/main" id="{D4B4EF2C-DBD8-47E1-B763-57B630EE416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76" name="Text Box 539">
          <a:extLst>
            <a:ext uri="{FF2B5EF4-FFF2-40B4-BE49-F238E27FC236}">
              <a16:creationId xmlns:a16="http://schemas.microsoft.com/office/drawing/2014/main" id="{0382CD55-9AC7-48B3-80EC-ABD7306D82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7" name="Text Box 540">
          <a:extLst>
            <a:ext uri="{FF2B5EF4-FFF2-40B4-BE49-F238E27FC236}">
              <a16:creationId xmlns:a16="http://schemas.microsoft.com/office/drawing/2014/main" id="{C5361F6B-507E-47F4-A32F-76792263DA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8" name="Text Box 541">
          <a:extLst>
            <a:ext uri="{FF2B5EF4-FFF2-40B4-BE49-F238E27FC236}">
              <a16:creationId xmlns:a16="http://schemas.microsoft.com/office/drawing/2014/main" id="{44FCC55D-78E6-4D20-8C8D-0951DAC085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9" name="Text Box 542">
          <a:extLst>
            <a:ext uri="{FF2B5EF4-FFF2-40B4-BE49-F238E27FC236}">
              <a16:creationId xmlns:a16="http://schemas.microsoft.com/office/drawing/2014/main" id="{FBD80FE0-5F76-4C83-B6BE-FB345C4AAE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80" name="Text Box 543">
          <a:extLst>
            <a:ext uri="{FF2B5EF4-FFF2-40B4-BE49-F238E27FC236}">
              <a16:creationId xmlns:a16="http://schemas.microsoft.com/office/drawing/2014/main" id="{3E30FE9B-2D4E-4EF2-83E4-BEFE1BDD959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1" name="Text Box 544">
          <a:extLst>
            <a:ext uri="{FF2B5EF4-FFF2-40B4-BE49-F238E27FC236}">
              <a16:creationId xmlns:a16="http://schemas.microsoft.com/office/drawing/2014/main" id="{A26EADD6-F3FA-4B22-B7BF-F2774537FC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2" name="Text Box 545">
          <a:extLst>
            <a:ext uri="{FF2B5EF4-FFF2-40B4-BE49-F238E27FC236}">
              <a16:creationId xmlns:a16="http://schemas.microsoft.com/office/drawing/2014/main" id="{FB9AF4B7-CB09-419D-AEB6-BBEE9BED0D8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3" name="Text Box 546">
          <a:extLst>
            <a:ext uri="{FF2B5EF4-FFF2-40B4-BE49-F238E27FC236}">
              <a16:creationId xmlns:a16="http://schemas.microsoft.com/office/drawing/2014/main" id="{6DC1FCD6-1A73-4C0F-B9F3-3995C761774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4" name="Text Box 547">
          <a:extLst>
            <a:ext uri="{FF2B5EF4-FFF2-40B4-BE49-F238E27FC236}">
              <a16:creationId xmlns:a16="http://schemas.microsoft.com/office/drawing/2014/main" id="{ACD2DA3B-4A6B-4D75-9CE7-39640DAF50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5" name="Text Box 548">
          <a:extLst>
            <a:ext uri="{FF2B5EF4-FFF2-40B4-BE49-F238E27FC236}">
              <a16:creationId xmlns:a16="http://schemas.microsoft.com/office/drawing/2014/main" id="{6F908EDC-5EC0-439C-B9D7-4F7D83DE6D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6" name="Text Box 549">
          <a:extLst>
            <a:ext uri="{FF2B5EF4-FFF2-40B4-BE49-F238E27FC236}">
              <a16:creationId xmlns:a16="http://schemas.microsoft.com/office/drawing/2014/main" id="{DA3DACCB-2306-45C0-B76B-28C024409D6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7" name="Text Box 550">
          <a:extLst>
            <a:ext uri="{FF2B5EF4-FFF2-40B4-BE49-F238E27FC236}">
              <a16:creationId xmlns:a16="http://schemas.microsoft.com/office/drawing/2014/main" id="{0D8A1BA8-5884-498B-AD2C-73E467D310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8" name="Text Box 551">
          <a:extLst>
            <a:ext uri="{FF2B5EF4-FFF2-40B4-BE49-F238E27FC236}">
              <a16:creationId xmlns:a16="http://schemas.microsoft.com/office/drawing/2014/main" id="{F8FD4DC2-EE03-486A-95F4-3740D0F5B54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9" name="Text Box 552">
          <a:extLst>
            <a:ext uri="{FF2B5EF4-FFF2-40B4-BE49-F238E27FC236}">
              <a16:creationId xmlns:a16="http://schemas.microsoft.com/office/drawing/2014/main" id="{9EC7E49D-19F3-4ED7-8CDC-0298300A5F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0" name="Text Box 553">
          <a:extLst>
            <a:ext uri="{FF2B5EF4-FFF2-40B4-BE49-F238E27FC236}">
              <a16:creationId xmlns:a16="http://schemas.microsoft.com/office/drawing/2014/main" id="{9EE19E95-7D75-40AA-95EA-0C137864B9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1" name="Text Box 554">
          <a:extLst>
            <a:ext uri="{FF2B5EF4-FFF2-40B4-BE49-F238E27FC236}">
              <a16:creationId xmlns:a16="http://schemas.microsoft.com/office/drawing/2014/main" id="{11471BF1-F40B-4303-84FF-4D8A3D22BE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2" name="Text Box 555">
          <a:extLst>
            <a:ext uri="{FF2B5EF4-FFF2-40B4-BE49-F238E27FC236}">
              <a16:creationId xmlns:a16="http://schemas.microsoft.com/office/drawing/2014/main" id="{CD79B3F5-E2DB-4E16-BA62-8CF0D943B0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3" name="Text Box 556">
          <a:extLst>
            <a:ext uri="{FF2B5EF4-FFF2-40B4-BE49-F238E27FC236}">
              <a16:creationId xmlns:a16="http://schemas.microsoft.com/office/drawing/2014/main" id="{F56B5731-262E-44A1-B968-D2D419BEE5A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4" name="Text Box 557">
          <a:extLst>
            <a:ext uri="{FF2B5EF4-FFF2-40B4-BE49-F238E27FC236}">
              <a16:creationId xmlns:a16="http://schemas.microsoft.com/office/drawing/2014/main" id="{E782F2E7-44C3-40F9-BED0-5B5C19C5AC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5" name="Text Box 558">
          <a:extLst>
            <a:ext uri="{FF2B5EF4-FFF2-40B4-BE49-F238E27FC236}">
              <a16:creationId xmlns:a16="http://schemas.microsoft.com/office/drawing/2014/main" id="{5A8DC7D3-E2DA-4D43-92E4-B024A16869C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6" name="Text Box 559">
          <a:extLst>
            <a:ext uri="{FF2B5EF4-FFF2-40B4-BE49-F238E27FC236}">
              <a16:creationId xmlns:a16="http://schemas.microsoft.com/office/drawing/2014/main" id="{01665A32-45E8-458E-BAB1-51D0765896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7" name="Text Box 560">
          <a:extLst>
            <a:ext uri="{FF2B5EF4-FFF2-40B4-BE49-F238E27FC236}">
              <a16:creationId xmlns:a16="http://schemas.microsoft.com/office/drawing/2014/main" id="{98FE9D6F-5471-430F-BAD6-7B1D9278B5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8" name="Text Box 561">
          <a:extLst>
            <a:ext uri="{FF2B5EF4-FFF2-40B4-BE49-F238E27FC236}">
              <a16:creationId xmlns:a16="http://schemas.microsoft.com/office/drawing/2014/main" id="{F5CEE96A-7A81-40C7-B593-108151B510E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9" name="Text Box 562">
          <a:extLst>
            <a:ext uri="{FF2B5EF4-FFF2-40B4-BE49-F238E27FC236}">
              <a16:creationId xmlns:a16="http://schemas.microsoft.com/office/drawing/2014/main" id="{B38116F1-ED33-4033-9DEC-4F9A8E8CA6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0" name="Text Box 563">
          <a:extLst>
            <a:ext uri="{FF2B5EF4-FFF2-40B4-BE49-F238E27FC236}">
              <a16:creationId xmlns:a16="http://schemas.microsoft.com/office/drawing/2014/main" id="{930BDF81-358D-4ADB-BFED-D8AAFBB5E1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1" name="Text Box 564">
          <a:extLst>
            <a:ext uri="{FF2B5EF4-FFF2-40B4-BE49-F238E27FC236}">
              <a16:creationId xmlns:a16="http://schemas.microsoft.com/office/drawing/2014/main" id="{1CA75937-A8D4-4759-955B-888CD6A3061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2" name="Text Box 565">
          <a:extLst>
            <a:ext uri="{FF2B5EF4-FFF2-40B4-BE49-F238E27FC236}">
              <a16:creationId xmlns:a16="http://schemas.microsoft.com/office/drawing/2014/main" id="{08684609-92C0-427C-913C-D5DE8CC281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3" name="Text Box 566">
          <a:extLst>
            <a:ext uri="{FF2B5EF4-FFF2-40B4-BE49-F238E27FC236}">
              <a16:creationId xmlns:a16="http://schemas.microsoft.com/office/drawing/2014/main" id="{50E3CAD0-1564-4C22-BE48-BB86B0179C2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4" name="Text Box 567">
          <a:extLst>
            <a:ext uri="{FF2B5EF4-FFF2-40B4-BE49-F238E27FC236}">
              <a16:creationId xmlns:a16="http://schemas.microsoft.com/office/drawing/2014/main" id="{5FD87A64-161F-42D5-B2C2-70478C91A9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05" name="Text Box 568">
          <a:extLst>
            <a:ext uri="{FF2B5EF4-FFF2-40B4-BE49-F238E27FC236}">
              <a16:creationId xmlns:a16="http://schemas.microsoft.com/office/drawing/2014/main" id="{03113BCA-C81F-4066-85C5-3BFDEFCC7A3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6" name="Text Box 569">
          <a:extLst>
            <a:ext uri="{FF2B5EF4-FFF2-40B4-BE49-F238E27FC236}">
              <a16:creationId xmlns:a16="http://schemas.microsoft.com/office/drawing/2014/main" id="{E37C632C-0F3B-4AD5-9059-0E08DC4767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07" name="Text Box 570">
          <a:extLst>
            <a:ext uri="{FF2B5EF4-FFF2-40B4-BE49-F238E27FC236}">
              <a16:creationId xmlns:a16="http://schemas.microsoft.com/office/drawing/2014/main" id="{5C8C1A78-0D36-4E91-B6FB-6153000CA53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08" name="Text Box 571">
          <a:extLst>
            <a:ext uri="{FF2B5EF4-FFF2-40B4-BE49-F238E27FC236}">
              <a16:creationId xmlns:a16="http://schemas.microsoft.com/office/drawing/2014/main" id="{5F19199F-F95C-4846-BEF8-65BC9780A16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9" name="Text Box 572">
          <a:extLst>
            <a:ext uri="{FF2B5EF4-FFF2-40B4-BE49-F238E27FC236}">
              <a16:creationId xmlns:a16="http://schemas.microsoft.com/office/drawing/2014/main" id="{5A99D1B4-5DA1-4D2D-885D-38B074238CA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0" name="Text Box 573">
          <a:extLst>
            <a:ext uri="{FF2B5EF4-FFF2-40B4-BE49-F238E27FC236}">
              <a16:creationId xmlns:a16="http://schemas.microsoft.com/office/drawing/2014/main" id="{9EB00A70-A63E-4D48-AAFE-8CF484A215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1" name="Text Box 574">
          <a:extLst>
            <a:ext uri="{FF2B5EF4-FFF2-40B4-BE49-F238E27FC236}">
              <a16:creationId xmlns:a16="http://schemas.microsoft.com/office/drawing/2014/main" id="{BF85317A-97B6-4C8E-932B-8BA528B3C1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2" name="Text Box 575">
          <a:extLst>
            <a:ext uri="{FF2B5EF4-FFF2-40B4-BE49-F238E27FC236}">
              <a16:creationId xmlns:a16="http://schemas.microsoft.com/office/drawing/2014/main" id="{FEAF8695-E791-4218-9232-32F8CAB78D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3" name="Text Box 576">
          <a:extLst>
            <a:ext uri="{FF2B5EF4-FFF2-40B4-BE49-F238E27FC236}">
              <a16:creationId xmlns:a16="http://schemas.microsoft.com/office/drawing/2014/main" id="{5FD8AD81-0839-4821-9319-DCE84F40B8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14" name="Text Box 577">
          <a:extLst>
            <a:ext uri="{FF2B5EF4-FFF2-40B4-BE49-F238E27FC236}">
              <a16:creationId xmlns:a16="http://schemas.microsoft.com/office/drawing/2014/main" id="{9FE48A78-C73E-4688-A10E-8172DE6AA6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5" name="Text Box 578">
          <a:extLst>
            <a:ext uri="{FF2B5EF4-FFF2-40B4-BE49-F238E27FC236}">
              <a16:creationId xmlns:a16="http://schemas.microsoft.com/office/drawing/2014/main" id="{9470053C-5D76-459B-9EE4-261CB56A5C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6" name="Text Box 579">
          <a:extLst>
            <a:ext uri="{FF2B5EF4-FFF2-40B4-BE49-F238E27FC236}">
              <a16:creationId xmlns:a16="http://schemas.microsoft.com/office/drawing/2014/main" id="{DBAC31D7-FCC1-4061-83F8-A839B82F89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17" name="Text Box 580">
          <a:extLst>
            <a:ext uri="{FF2B5EF4-FFF2-40B4-BE49-F238E27FC236}">
              <a16:creationId xmlns:a16="http://schemas.microsoft.com/office/drawing/2014/main" id="{4791828B-7BC5-4EA2-A8D2-33BDBA0E87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8" name="Text Box 581">
          <a:extLst>
            <a:ext uri="{FF2B5EF4-FFF2-40B4-BE49-F238E27FC236}">
              <a16:creationId xmlns:a16="http://schemas.microsoft.com/office/drawing/2014/main" id="{FB4F2E33-D3EF-41AE-AC15-BE7FD1564EC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9" name="Text Box 582">
          <a:extLst>
            <a:ext uri="{FF2B5EF4-FFF2-40B4-BE49-F238E27FC236}">
              <a16:creationId xmlns:a16="http://schemas.microsoft.com/office/drawing/2014/main" id="{A2E9AC74-6603-4D43-A4A4-C634B880ED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0" name="Text Box 583">
          <a:extLst>
            <a:ext uri="{FF2B5EF4-FFF2-40B4-BE49-F238E27FC236}">
              <a16:creationId xmlns:a16="http://schemas.microsoft.com/office/drawing/2014/main" id="{18DF9B90-B40E-439E-92B0-C21C546D0E4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1" name="Text Box 584">
          <a:extLst>
            <a:ext uri="{FF2B5EF4-FFF2-40B4-BE49-F238E27FC236}">
              <a16:creationId xmlns:a16="http://schemas.microsoft.com/office/drawing/2014/main" id="{336E727E-DDB5-48A6-8FD0-3A29D481054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2" name="Text Box 585">
          <a:extLst>
            <a:ext uri="{FF2B5EF4-FFF2-40B4-BE49-F238E27FC236}">
              <a16:creationId xmlns:a16="http://schemas.microsoft.com/office/drawing/2014/main" id="{B3FD2DCE-7336-41E3-B6AE-D6AD85B18BD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3" name="Text Box 586">
          <a:extLst>
            <a:ext uri="{FF2B5EF4-FFF2-40B4-BE49-F238E27FC236}">
              <a16:creationId xmlns:a16="http://schemas.microsoft.com/office/drawing/2014/main" id="{8D5BE463-FDA2-4C4D-BB50-8289ED57D6E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4" name="Text Box 587">
          <a:extLst>
            <a:ext uri="{FF2B5EF4-FFF2-40B4-BE49-F238E27FC236}">
              <a16:creationId xmlns:a16="http://schemas.microsoft.com/office/drawing/2014/main" id="{32F69F2A-3720-4B74-B1B4-B93CDB6AE83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5" name="Text Box 588">
          <a:extLst>
            <a:ext uri="{FF2B5EF4-FFF2-40B4-BE49-F238E27FC236}">
              <a16:creationId xmlns:a16="http://schemas.microsoft.com/office/drawing/2014/main" id="{B1EBFA29-77DA-43AB-B055-02743FE2BF4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6" name="Text Box 589">
          <a:extLst>
            <a:ext uri="{FF2B5EF4-FFF2-40B4-BE49-F238E27FC236}">
              <a16:creationId xmlns:a16="http://schemas.microsoft.com/office/drawing/2014/main" id="{C122C0C8-7A3E-4A9F-B7EB-D2414118E4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7" name="Text Box 590">
          <a:extLst>
            <a:ext uri="{FF2B5EF4-FFF2-40B4-BE49-F238E27FC236}">
              <a16:creationId xmlns:a16="http://schemas.microsoft.com/office/drawing/2014/main" id="{AD10B41A-8DC7-4D6D-A9D0-C33F75BD5D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8" name="Text Box 591">
          <a:extLst>
            <a:ext uri="{FF2B5EF4-FFF2-40B4-BE49-F238E27FC236}">
              <a16:creationId xmlns:a16="http://schemas.microsoft.com/office/drawing/2014/main" id="{20A977A8-573E-450D-8773-92052D1CF6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9" name="Text Box 592">
          <a:extLst>
            <a:ext uri="{FF2B5EF4-FFF2-40B4-BE49-F238E27FC236}">
              <a16:creationId xmlns:a16="http://schemas.microsoft.com/office/drawing/2014/main" id="{F767A1DE-C0F4-49C3-A170-CDD8A73D47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0" name="Text Box 593">
          <a:extLst>
            <a:ext uri="{FF2B5EF4-FFF2-40B4-BE49-F238E27FC236}">
              <a16:creationId xmlns:a16="http://schemas.microsoft.com/office/drawing/2014/main" id="{6EA3C892-DD55-4F38-819E-A4E40CFA75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1" name="Text Box 594">
          <a:extLst>
            <a:ext uri="{FF2B5EF4-FFF2-40B4-BE49-F238E27FC236}">
              <a16:creationId xmlns:a16="http://schemas.microsoft.com/office/drawing/2014/main" id="{4C27A398-21E8-42DF-92FC-F64C516EA10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2" name="Text Box 595">
          <a:extLst>
            <a:ext uri="{FF2B5EF4-FFF2-40B4-BE49-F238E27FC236}">
              <a16:creationId xmlns:a16="http://schemas.microsoft.com/office/drawing/2014/main" id="{7D49750A-248B-41F5-ACB6-F251866436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3" name="Text Box 596">
          <a:extLst>
            <a:ext uri="{FF2B5EF4-FFF2-40B4-BE49-F238E27FC236}">
              <a16:creationId xmlns:a16="http://schemas.microsoft.com/office/drawing/2014/main" id="{34EC9EE1-1462-4FE6-921A-F32DAD0403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4" name="Text Box 597">
          <a:extLst>
            <a:ext uri="{FF2B5EF4-FFF2-40B4-BE49-F238E27FC236}">
              <a16:creationId xmlns:a16="http://schemas.microsoft.com/office/drawing/2014/main" id="{7D80838D-3754-43C1-9F26-562919025C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5" name="Text Box 598">
          <a:extLst>
            <a:ext uri="{FF2B5EF4-FFF2-40B4-BE49-F238E27FC236}">
              <a16:creationId xmlns:a16="http://schemas.microsoft.com/office/drawing/2014/main" id="{E3A7A71F-6A0B-453C-98E5-B49CCE8A35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6" name="Text Box 599">
          <a:extLst>
            <a:ext uri="{FF2B5EF4-FFF2-40B4-BE49-F238E27FC236}">
              <a16:creationId xmlns:a16="http://schemas.microsoft.com/office/drawing/2014/main" id="{E3A138DA-8B25-4836-9CD2-570BD9C55CB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7" name="Text Box 600">
          <a:extLst>
            <a:ext uri="{FF2B5EF4-FFF2-40B4-BE49-F238E27FC236}">
              <a16:creationId xmlns:a16="http://schemas.microsoft.com/office/drawing/2014/main" id="{97986C41-C9C9-41CE-BE6E-96B3A5574F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8" name="Text Box 601">
          <a:extLst>
            <a:ext uri="{FF2B5EF4-FFF2-40B4-BE49-F238E27FC236}">
              <a16:creationId xmlns:a16="http://schemas.microsoft.com/office/drawing/2014/main" id="{C7D792F4-C9E1-4143-B55D-17FF3E69E1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9" name="Text Box 602">
          <a:extLst>
            <a:ext uri="{FF2B5EF4-FFF2-40B4-BE49-F238E27FC236}">
              <a16:creationId xmlns:a16="http://schemas.microsoft.com/office/drawing/2014/main" id="{C4C6E71D-3C8E-4A1D-B405-969009A472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0" name="Text Box 603">
          <a:extLst>
            <a:ext uri="{FF2B5EF4-FFF2-40B4-BE49-F238E27FC236}">
              <a16:creationId xmlns:a16="http://schemas.microsoft.com/office/drawing/2014/main" id="{B6E95FDD-5DF5-4C04-A9A8-89A7018423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1" name="Text Box 604">
          <a:extLst>
            <a:ext uri="{FF2B5EF4-FFF2-40B4-BE49-F238E27FC236}">
              <a16:creationId xmlns:a16="http://schemas.microsoft.com/office/drawing/2014/main" id="{0A1BBE85-AD3F-4001-B81E-B266B1732F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2" name="Text Box 605">
          <a:extLst>
            <a:ext uri="{FF2B5EF4-FFF2-40B4-BE49-F238E27FC236}">
              <a16:creationId xmlns:a16="http://schemas.microsoft.com/office/drawing/2014/main" id="{1535728A-1763-4211-96EA-42D1791DF7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3" name="Text Box 606">
          <a:extLst>
            <a:ext uri="{FF2B5EF4-FFF2-40B4-BE49-F238E27FC236}">
              <a16:creationId xmlns:a16="http://schemas.microsoft.com/office/drawing/2014/main" id="{B7C189EF-2281-4C74-8872-4CB8AC8816E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4" name="Text Box 607">
          <a:extLst>
            <a:ext uri="{FF2B5EF4-FFF2-40B4-BE49-F238E27FC236}">
              <a16:creationId xmlns:a16="http://schemas.microsoft.com/office/drawing/2014/main" id="{1C77620C-D895-4B4E-AF50-9894FCE2A2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5" name="Text Box 608">
          <a:extLst>
            <a:ext uri="{FF2B5EF4-FFF2-40B4-BE49-F238E27FC236}">
              <a16:creationId xmlns:a16="http://schemas.microsoft.com/office/drawing/2014/main" id="{76241E13-C2CC-4D8C-B54F-A76B3CFCB2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6" name="Text Box 609">
          <a:extLst>
            <a:ext uri="{FF2B5EF4-FFF2-40B4-BE49-F238E27FC236}">
              <a16:creationId xmlns:a16="http://schemas.microsoft.com/office/drawing/2014/main" id="{5EF6091A-C243-4AC6-98C3-48CB7B9805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7" name="Text Box 610">
          <a:extLst>
            <a:ext uri="{FF2B5EF4-FFF2-40B4-BE49-F238E27FC236}">
              <a16:creationId xmlns:a16="http://schemas.microsoft.com/office/drawing/2014/main" id="{369D75F9-38AB-4006-9A36-B8472BD0AF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8" name="Text Box 611">
          <a:extLst>
            <a:ext uri="{FF2B5EF4-FFF2-40B4-BE49-F238E27FC236}">
              <a16:creationId xmlns:a16="http://schemas.microsoft.com/office/drawing/2014/main" id="{9DD1E151-E86A-44AF-A11A-5A763CF62D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9" name="Text Box 612">
          <a:extLst>
            <a:ext uri="{FF2B5EF4-FFF2-40B4-BE49-F238E27FC236}">
              <a16:creationId xmlns:a16="http://schemas.microsoft.com/office/drawing/2014/main" id="{5DE99F2B-D59D-455D-B6DC-0C8B5876F61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0" name="Text Box 613">
          <a:extLst>
            <a:ext uri="{FF2B5EF4-FFF2-40B4-BE49-F238E27FC236}">
              <a16:creationId xmlns:a16="http://schemas.microsoft.com/office/drawing/2014/main" id="{EC03A31A-451D-4D48-9856-225812B3CA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1" name="Text Box 614">
          <a:extLst>
            <a:ext uri="{FF2B5EF4-FFF2-40B4-BE49-F238E27FC236}">
              <a16:creationId xmlns:a16="http://schemas.microsoft.com/office/drawing/2014/main" id="{81736AE2-9A92-4AC9-8AF3-F50CF09AA0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2" name="Text Box 615">
          <a:extLst>
            <a:ext uri="{FF2B5EF4-FFF2-40B4-BE49-F238E27FC236}">
              <a16:creationId xmlns:a16="http://schemas.microsoft.com/office/drawing/2014/main" id="{607B0E48-E0CA-4B39-9256-B3CAA42D178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3" name="Text Box 616">
          <a:extLst>
            <a:ext uri="{FF2B5EF4-FFF2-40B4-BE49-F238E27FC236}">
              <a16:creationId xmlns:a16="http://schemas.microsoft.com/office/drawing/2014/main" id="{4A02FBB5-D1FE-4544-898B-97A49C6A71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4" name="Text Box 617">
          <a:extLst>
            <a:ext uri="{FF2B5EF4-FFF2-40B4-BE49-F238E27FC236}">
              <a16:creationId xmlns:a16="http://schemas.microsoft.com/office/drawing/2014/main" id="{2F8FB6BE-3CFF-40CC-8049-7C66EAEC20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5" name="Text Box 516">
          <a:extLst>
            <a:ext uri="{FF2B5EF4-FFF2-40B4-BE49-F238E27FC236}">
              <a16:creationId xmlns:a16="http://schemas.microsoft.com/office/drawing/2014/main" id="{C84D08E4-4164-4D49-B949-E020E2B357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6" name="Text Box 517">
          <a:extLst>
            <a:ext uri="{FF2B5EF4-FFF2-40B4-BE49-F238E27FC236}">
              <a16:creationId xmlns:a16="http://schemas.microsoft.com/office/drawing/2014/main" id="{601B80AA-0F5F-46F5-924E-7E9EF24220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7" name="Text Box 518">
          <a:extLst>
            <a:ext uri="{FF2B5EF4-FFF2-40B4-BE49-F238E27FC236}">
              <a16:creationId xmlns:a16="http://schemas.microsoft.com/office/drawing/2014/main" id="{468D6235-153D-413C-85A9-BBCA0A2036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8" name="Text Box 519">
          <a:extLst>
            <a:ext uri="{FF2B5EF4-FFF2-40B4-BE49-F238E27FC236}">
              <a16:creationId xmlns:a16="http://schemas.microsoft.com/office/drawing/2014/main" id="{2EC3C15F-6CE5-4D01-BC39-2ACE3770DD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59" name="Text Box 520">
          <a:extLst>
            <a:ext uri="{FF2B5EF4-FFF2-40B4-BE49-F238E27FC236}">
              <a16:creationId xmlns:a16="http://schemas.microsoft.com/office/drawing/2014/main" id="{113D4E29-76D8-4CEB-AFE6-3BF0EFF89E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60" name="Text Box 521">
          <a:extLst>
            <a:ext uri="{FF2B5EF4-FFF2-40B4-BE49-F238E27FC236}">
              <a16:creationId xmlns:a16="http://schemas.microsoft.com/office/drawing/2014/main" id="{0B042D5F-B2F6-4F1A-A69B-042B5C0F85B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61" name="Text Box 522">
          <a:extLst>
            <a:ext uri="{FF2B5EF4-FFF2-40B4-BE49-F238E27FC236}">
              <a16:creationId xmlns:a16="http://schemas.microsoft.com/office/drawing/2014/main" id="{0C0727F8-288F-4A0C-B114-4A647AABED6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2" name="Text Box 523">
          <a:extLst>
            <a:ext uri="{FF2B5EF4-FFF2-40B4-BE49-F238E27FC236}">
              <a16:creationId xmlns:a16="http://schemas.microsoft.com/office/drawing/2014/main" id="{DE94E699-7195-4650-9EEE-A7E28ABD04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3" name="Text Box 524">
          <a:extLst>
            <a:ext uri="{FF2B5EF4-FFF2-40B4-BE49-F238E27FC236}">
              <a16:creationId xmlns:a16="http://schemas.microsoft.com/office/drawing/2014/main" id="{CE75505E-8F9D-4ADF-B05F-3DA253B47A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4" name="Text Box 525">
          <a:extLst>
            <a:ext uri="{FF2B5EF4-FFF2-40B4-BE49-F238E27FC236}">
              <a16:creationId xmlns:a16="http://schemas.microsoft.com/office/drawing/2014/main" id="{D92F6794-7481-4E9A-9272-E79B620035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5" name="Text Box 526">
          <a:extLst>
            <a:ext uri="{FF2B5EF4-FFF2-40B4-BE49-F238E27FC236}">
              <a16:creationId xmlns:a16="http://schemas.microsoft.com/office/drawing/2014/main" id="{E3C363ED-F9C1-4139-9C3C-9745BB0800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6" name="Text Box 527">
          <a:extLst>
            <a:ext uri="{FF2B5EF4-FFF2-40B4-BE49-F238E27FC236}">
              <a16:creationId xmlns:a16="http://schemas.microsoft.com/office/drawing/2014/main" id="{07CBF398-02FD-4E24-A9D2-8E03B70834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67" name="Text Box 528">
          <a:extLst>
            <a:ext uri="{FF2B5EF4-FFF2-40B4-BE49-F238E27FC236}">
              <a16:creationId xmlns:a16="http://schemas.microsoft.com/office/drawing/2014/main" id="{150012C6-42E4-4F55-AFB8-DBE30482528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8" name="Text Box 529">
          <a:extLst>
            <a:ext uri="{FF2B5EF4-FFF2-40B4-BE49-F238E27FC236}">
              <a16:creationId xmlns:a16="http://schemas.microsoft.com/office/drawing/2014/main" id="{F6596787-9DFD-4334-91A6-C6C0BFE9873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9" name="Text Box 530">
          <a:extLst>
            <a:ext uri="{FF2B5EF4-FFF2-40B4-BE49-F238E27FC236}">
              <a16:creationId xmlns:a16="http://schemas.microsoft.com/office/drawing/2014/main" id="{29107E4B-8A1E-40AA-AF49-8EA941600E2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0" name="Text Box 531">
          <a:extLst>
            <a:ext uri="{FF2B5EF4-FFF2-40B4-BE49-F238E27FC236}">
              <a16:creationId xmlns:a16="http://schemas.microsoft.com/office/drawing/2014/main" id="{F3BB9EEE-76E2-4A3B-B261-8FB780B1A16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1" name="Text Box 532">
          <a:extLst>
            <a:ext uri="{FF2B5EF4-FFF2-40B4-BE49-F238E27FC236}">
              <a16:creationId xmlns:a16="http://schemas.microsoft.com/office/drawing/2014/main" id="{04E4D187-988E-4746-B4CE-CFDDB0DC3D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2" name="Text Box 533">
          <a:extLst>
            <a:ext uri="{FF2B5EF4-FFF2-40B4-BE49-F238E27FC236}">
              <a16:creationId xmlns:a16="http://schemas.microsoft.com/office/drawing/2014/main" id="{201CD608-0D90-48D7-8033-BD255B19DB2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3" name="Text Box 534">
          <a:extLst>
            <a:ext uri="{FF2B5EF4-FFF2-40B4-BE49-F238E27FC236}">
              <a16:creationId xmlns:a16="http://schemas.microsoft.com/office/drawing/2014/main" id="{15054082-6C67-4E28-B604-AAFF39D0E1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4" name="Text Box 535">
          <a:extLst>
            <a:ext uri="{FF2B5EF4-FFF2-40B4-BE49-F238E27FC236}">
              <a16:creationId xmlns:a16="http://schemas.microsoft.com/office/drawing/2014/main" id="{D2420A00-987C-45B9-8702-D77C90BFE50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5" name="Text Box 536">
          <a:extLst>
            <a:ext uri="{FF2B5EF4-FFF2-40B4-BE49-F238E27FC236}">
              <a16:creationId xmlns:a16="http://schemas.microsoft.com/office/drawing/2014/main" id="{12F758D6-6062-44D3-A9C1-AE72EA4767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6" name="Text Box 537">
          <a:extLst>
            <a:ext uri="{FF2B5EF4-FFF2-40B4-BE49-F238E27FC236}">
              <a16:creationId xmlns:a16="http://schemas.microsoft.com/office/drawing/2014/main" id="{A82888C1-82BC-4F14-B4FF-CF1615F4D53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7" name="Text Box 538">
          <a:extLst>
            <a:ext uri="{FF2B5EF4-FFF2-40B4-BE49-F238E27FC236}">
              <a16:creationId xmlns:a16="http://schemas.microsoft.com/office/drawing/2014/main" id="{BA1F6B62-B773-40A4-AE61-C3D75F747A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8" name="Text Box 539">
          <a:extLst>
            <a:ext uri="{FF2B5EF4-FFF2-40B4-BE49-F238E27FC236}">
              <a16:creationId xmlns:a16="http://schemas.microsoft.com/office/drawing/2014/main" id="{8A6D0CE0-1C4C-47A2-A3E1-C7FF80E8180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9" name="Text Box 540">
          <a:extLst>
            <a:ext uri="{FF2B5EF4-FFF2-40B4-BE49-F238E27FC236}">
              <a16:creationId xmlns:a16="http://schemas.microsoft.com/office/drawing/2014/main" id="{26FA343A-7142-437B-B92C-F0EC8105FF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0" name="Text Box 541">
          <a:extLst>
            <a:ext uri="{FF2B5EF4-FFF2-40B4-BE49-F238E27FC236}">
              <a16:creationId xmlns:a16="http://schemas.microsoft.com/office/drawing/2014/main" id="{0FFC3C02-1ECF-401D-8CE7-191A0226D5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1" name="Text Box 542">
          <a:extLst>
            <a:ext uri="{FF2B5EF4-FFF2-40B4-BE49-F238E27FC236}">
              <a16:creationId xmlns:a16="http://schemas.microsoft.com/office/drawing/2014/main" id="{B5CED204-ACD4-4FF5-B211-E6D9FAD719A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82" name="Text Box 543">
          <a:extLst>
            <a:ext uri="{FF2B5EF4-FFF2-40B4-BE49-F238E27FC236}">
              <a16:creationId xmlns:a16="http://schemas.microsoft.com/office/drawing/2014/main" id="{77C785F9-EC26-42CF-9FEA-D202B8CB96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3" name="Text Box 544">
          <a:extLst>
            <a:ext uri="{FF2B5EF4-FFF2-40B4-BE49-F238E27FC236}">
              <a16:creationId xmlns:a16="http://schemas.microsoft.com/office/drawing/2014/main" id="{6122FFE9-825B-4A6C-8583-84C8A5D53B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4" name="Text Box 545">
          <a:extLst>
            <a:ext uri="{FF2B5EF4-FFF2-40B4-BE49-F238E27FC236}">
              <a16:creationId xmlns:a16="http://schemas.microsoft.com/office/drawing/2014/main" id="{6764DDA8-BEE3-4C94-B101-A00A4BBFB3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5" name="Text Box 546">
          <a:extLst>
            <a:ext uri="{FF2B5EF4-FFF2-40B4-BE49-F238E27FC236}">
              <a16:creationId xmlns:a16="http://schemas.microsoft.com/office/drawing/2014/main" id="{C09866DD-2B7E-4083-A0FF-2BC58B6634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6" name="Text Box 547">
          <a:extLst>
            <a:ext uri="{FF2B5EF4-FFF2-40B4-BE49-F238E27FC236}">
              <a16:creationId xmlns:a16="http://schemas.microsoft.com/office/drawing/2014/main" id="{E9188214-D93B-4B12-A06A-15D5780040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7" name="Text Box 548">
          <a:extLst>
            <a:ext uri="{FF2B5EF4-FFF2-40B4-BE49-F238E27FC236}">
              <a16:creationId xmlns:a16="http://schemas.microsoft.com/office/drawing/2014/main" id="{BF00D411-2AC5-41B9-AD3A-80F7DDC2E9E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8" name="Text Box 549">
          <a:extLst>
            <a:ext uri="{FF2B5EF4-FFF2-40B4-BE49-F238E27FC236}">
              <a16:creationId xmlns:a16="http://schemas.microsoft.com/office/drawing/2014/main" id="{D4BF0793-7FFF-4BCE-BE09-5B7C8AB5D4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9" name="Text Box 550">
          <a:extLst>
            <a:ext uri="{FF2B5EF4-FFF2-40B4-BE49-F238E27FC236}">
              <a16:creationId xmlns:a16="http://schemas.microsoft.com/office/drawing/2014/main" id="{440C849D-63A5-468A-96CF-AC62114624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0" name="Text Box 551">
          <a:extLst>
            <a:ext uri="{FF2B5EF4-FFF2-40B4-BE49-F238E27FC236}">
              <a16:creationId xmlns:a16="http://schemas.microsoft.com/office/drawing/2014/main" id="{869BAB96-969D-482B-9ADF-F74BB0E12E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1" name="Text Box 552">
          <a:extLst>
            <a:ext uri="{FF2B5EF4-FFF2-40B4-BE49-F238E27FC236}">
              <a16:creationId xmlns:a16="http://schemas.microsoft.com/office/drawing/2014/main" id="{F0E689A7-21E9-491B-A550-FD1C5920CD1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2" name="Text Box 553">
          <a:extLst>
            <a:ext uri="{FF2B5EF4-FFF2-40B4-BE49-F238E27FC236}">
              <a16:creationId xmlns:a16="http://schemas.microsoft.com/office/drawing/2014/main" id="{55573B1B-A09D-432D-9314-C9DBA38D331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3" name="Text Box 554">
          <a:extLst>
            <a:ext uri="{FF2B5EF4-FFF2-40B4-BE49-F238E27FC236}">
              <a16:creationId xmlns:a16="http://schemas.microsoft.com/office/drawing/2014/main" id="{3968D871-2D0F-4777-B818-1D73373A36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4" name="Text Box 555">
          <a:extLst>
            <a:ext uri="{FF2B5EF4-FFF2-40B4-BE49-F238E27FC236}">
              <a16:creationId xmlns:a16="http://schemas.microsoft.com/office/drawing/2014/main" id="{437C9E00-3377-4A50-9664-5D1D5CC2043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5" name="Text Box 556">
          <a:extLst>
            <a:ext uri="{FF2B5EF4-FFF2-40B4-BE49-F238E27FC236}">
              <a16:creationId xmlns:a16="http://schemas.microsoft.com/office/drawing/2014/main" id="{797D6D8D-F1B8-4F25-B650-30C7FED6E6F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6" name="Text Box 557">
          <a:extLst>
            <a:ext uri="{FF2B5EF4-FFF2-40B4-BE49-F238E27FC236}">
              <a16:creationId xmlns:a16="http://schemas.microsoft.com/office/drawing/2014/main" id="{0CAB9F5B-229F-4957-BA43-BF9C292CE0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7" name="Text Box 558">
          <a:extLst>
            <a:ext uri="{FF2B5EF4-FFF2-40B4-BE49-F238E27FC236}">
              <a16:creationId xmlns:a16="http://schemas.microsoft.com/office/drawing/2014/main" id="{25109088-181C-4588-8102-23E8A3B345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8" name="Text Box 559">
          <a:extLst>
            <a:ext uri="{FF2B5EF4-FFF2-40B4-BE49-F238E27FC236}">
              <a16:creationId xmlns:a16="http://schemas.microsoft.com/office/drawing/2014/main" id="{99CF83AC-7620-4BFA-AA38-D61F19F314F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9" name="Text Box 560">
          <a:extLst>
            <a:ext uri="{FF2B5EF4-FFF2-40B4-BE49-F238E27FC236}">
              <a16:creationId xmlns:a16="http://schemas.microsoft.com/office/drawing/2014/main" id="{65E665FF-D8DD-46E7-B569-46A25CC2D7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0" name="Text Box 561">
          <a:extLst>
            <a:ext uri="{FF2B5EF4-FFF2-40B4-BE49-F238E27FC236}">
              <a16:creationId xmlns:a16="http://schemas.microsoft.com/office/drawing/2014/main" id="{23FC266D-7933-4AA5-82F0-F666100996C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1" name="Text Box 562">
          <a:extLst>
            <a:ext uri="{FF2B5EF4-FFF2-40B4-BE49-F238E27FC236}">
              <a16:creationId xmlns:a16="http://schemas.microsoft.com/office/drawing/2014/main" id="{1E590A3D-9268-45FC-B664-F492965D011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2" name="Text Box 563">
          <a:extLst>
            <a:ext uri="{FF2B5EF4-FFF2-40B4-BE49-F238E27FC236}">
              <a16:creationId xmlns:a16="http://schemas.microsoft.com/office/drawing/2014/main" id="{8978D9E3-B3EA-4E97-91E1-1CAA4915F9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3" name="Text Box 564">
          <a:extLst>
            <a:ext uri="{FF2B5EF4-FFF2-40B4-BE49-F238E27FC236}">
              <a16:creationId xmlns:a16="http://schemas.microsoft.com/office/drawing/2014/main" id="{DB155511-B8E1-409B-AE99-682777DD192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4" name="Text Box 565">
          <a:extLst>
            <a:ext uri="{FF2B5EF4-FFF2-40B4-BE49-F238E27FC236}">
              <a16:creationId xmlns:a16="http://schemas.microsoft.com/office/drawing/2014/main" id="{A21B1624-6473-423B-9B90-86596467EC0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5" name="Text Box 566">
          <a:extLst>
            <a:ext uri="{FF2B5EF4-FFF2-40B4-BE49-F238E27FC236}">
              <a16:creationId xmlns:a16="http://schemas.microsoft.com/office/drawing/2014/main" id="{CCF5830A-DCF0-4B70-B959-7842F3AFA1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6" name="Text Box 567">
          <a:extLst>
            <a:ext uri="{FF2B5EF4-FFF2-40B4-BE49-F238E27FC236}">
              <a16:creationId xmlns:a16="http://schemas.microsoft.com/office/drawing/2014/main" id="{10FB45C2-E019-4A3D-97BF-5D7E83FE7FF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07" name="Text Box 568">
          <a:extLst>
            <a:ext uri="{FF2B5EF4-FFF2-40B4-BE49-F238E27FC236}">
              <a16:creationId xmlns:a16="http://schemas.microsoft.com/office/drawing/2014/main" id="{9C20BB15-6C7A-49A4-82D7-9799BC0C91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8" name="Text Box 569">
          <a:extLst>
            <a:ext uri="{FF2B5EF4-FFF2-40B4-BE49-F238E27FC236}">
              <a16:creationId xmlns:a16="http://schemas.microsoft.com/office/drawing/2014/main" id="{B136EBE4-09C5-4ABD-85F9-1DE9F10455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09" name="Text Box 570">
          <a:extLst>
            <a:ext uri="{FF2B5EF4-FFF2-40B4-BE49-F238E27FC236}">
              <a16:creationId xmlns:a16="http://schemas.microsoft.com/office/drawing/2014/main" id="{75B69AA6-E989-4C8B-A7F1-EFA31B500F0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10" name="Text Box 571">
          <a:extLst>
            <a:ext uri="{FF2B5EF4-FFF2-40B4-BE49-F238E27FC236}">
              <a16:creationId xmlns:a16="http://schemas.microsoft.com/office/drawing/2014/main" id="{8BF6EBF7-4553-4219-998A-A41B435E0C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1" name="Text Box 572">
          <a:extLst>
            <a:ext uri="{FF2B5EF4-FFF2-40B4-BE49-F238E27FC236}">
              <a16:creationId xmlns:a16="http://schemas.microsoft.com/office/drawing/2014/main" id="{CE77873B-7C5A-4D3E-9235-B35A5EA6D4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2" name="Text Box 573">
          <a:extLst>
            <a:ext uri="{FF2B5EF4-FFF2-40B4-BE49-F238E27FC236}">
              <a16:creationId xmlns:a16="http://schemas.microsoft.com/office/drawing/2014/main" id="{01AE64B0-B35C-4A28-ADC3-CA55805902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3" name="Text Box 574">
          <a:extLst>
            <a:ext uri="{FF2B5EF4-FFF2-40B4-BE49-F238E27FC236}">
              <a16:creationId xmlns:a16="http://schemas.microsoft.com/office/drawing/2014/main" id="{2B4E60A6-E1F0-4C15-BA55-5E2C961FE2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4" name="Text Box 575">
          <a:extLst>
            <a:ext uri="{FF2B5EF4-FFF2-40B4-BE49-F238E27FC236}">
              <a16:creationId xmlns:a16="http://schemas.microsoft.com/office/drawing/2014/main" id="{F30A28BF-2268-4271-B050-60E983224B0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5" name="Text Box 576">
          <a:extLst>
            <a:ext uri="{FF2B5EF4-FFF2-40B4-BE49-F238E27FC236}">
              <a16:creationId xmlns:a16="http://schemas.microsoft.com/office/drawing/2014/main" id="{A07D5191-595F-425C-BAAF-E863F4367C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16" name="Text Box 577">
          <a:extLst>
            <a:ext uri="{FF2B5EF4-FFF2-40B4-BE49-F238E27FC236}">
              <a16:creationId xmlns:a16="http://schemas.microsoft.com/office/drawing/2014/main" id="{41226875-593B-42A8-A5D2-B2E1C27D66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7" name="Text Box 578">
          <a:extLst>
            <a:ext uri="{FF2B5EF4-FFF2-40B4-BE49-F238E27FC236}">
              <a16:creationId xmlns:a16="http://schemas.microsoft.com/office/drawing/2014/main" id="{4B052F51-7C63-4BE7-97CA-0C2BD80770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8" name="Text Box 579">
          <a:extLst>
            <a:ext uri="{FF2B5EF4-FFF2-40B4-BE49-F238E27FC236}">
              <a16:creationId xmlns:a16="http://schemas.microsoft.com/office/drawing/2014/main" id="{74532D9B-2B70-40EC-935D-E118D0296D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19" name="Text Box 580">
          <a:extLst>
            <a:ext uri="{FF2B5EF4-FFF2-40B4-BE49-F238E27FC236}">
              <a16:creationId xmlns:a16="http://schemas.microsoft.com/office/drawing/2014/main" id="{F30168E1-348E-4D10-994E-44ACBD0382E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0" name="Text Box 581">
          <a:extLst>
            <a:ext uri="{FF2B5EF4-FFF2-40B4-BE49-F238E27FC236}">
              <a16:creationId xmlns:a16="http://schemas.microsoft.com/office/drawing/2014/main" id="{FC58EA68-C99B-4145-98CE-3A07455BB6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1" name="Text Box 582">
          <a:extLst>
            <a:ext uri="{FF2B5EF4-FFF2-40B4-BE49-F238E27FC236}">
              <a16:creationId xmlns:a16="http://schemas.microsoft.com/office/drawing/2014/main" id="{F15D6452-7642-4349-B60F-FF856F6423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2" name="Text Box 583">
          <a:extLst>
            <a:ext uri="{FF2B5EF4-FFF2-40B4-BE49-F238E27FC236}">
              <a16:creationId xmlns:a16="http://schemas.microsoft.com/office/drawing/2014/main" id="{85B0E4E5-152E-4680-807E-F3BD2DDC357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23" name="Text Box 584">
          <a:extLst>
            <a:ext uri="{FF2B5EF4-FFF2-40B4-BE49-F238E27FC236}">
              <a16:creationId xmlns:a16="http://schemas.microsoft.com/office/drawing/2014/main" id="{228BB07E-8D9E-4F8C-A1A5-D190C0EE613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4" name="Text Box 585">
          <a:extLst>
            <a:ext uri="{FF2B5EF4-FFF2-40B4-BE49-F238E27FC236}">
              <a16:creationId xmlns:a16="http://schemas.microsoft.com/office/drawing/2014/main" id="{0D6E7595-FE71-4D42-815D-8D83F5EB2A4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5" name="Text Box 586">
          <a:extLst>
            <a:ext uri="{FF2B5EF4-FFF2-40B4-BE49-F238E27FC236}">
              <a16:creationId xmlns:a16="http://schemas.microsoft.com/office/drawing/2014/main" id="{16B69CD5-EAF4-44D5-BFA8-BEBCEA6C02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26" name="Text Box 587">
          <a:extLst>
            <a:ext uri="{FF2B5EF4-FFF2-40B4-BE49-F238E27FC236}">
              <a16:creationId xmlns:a16="http://schemas.microsoft.com/office/drawing/2014/main" id="{0EEAA71A-91CC-4834-949C-9466B3FD74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27" name="Text Box 588">
          <a:extLst>
            <a:ext uri="{FF2B5EF4-FFF2-40B4-BE49-F238E27FC236}">
              <a16:creationId xmlns:a16="http://schemas.microsoft.com/office/drawing/2014/main" id="{1A038161-6CA0-48AC-9722-CF184FE89C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8" name="Text Box 589">
          <a:extLst>
            <a:ext uri="{FF2B5EF4-FFF2-40B4-BE49-F238E27FC236}">
              <a16:creationId xmlns:a16="http://schemas.microsoft.com/office/drawing/2014/main" id="{ED3DDF29-C97C-4858-A26C-D7F6100E173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9" name="Text Box 590">
          <a:extLst>
            <a:ext uri="{FF2B5EF4-FFF2-40B4-BE49-F238E27FC236}">
              <a16:creationId xmlns:a16="http://schemas.microsoft.com/office/drawing/2014/main" id="{14596ED9-024F-4FF2-A870-311D4BB3D2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0" name="Text Box 591">
          <a:extLst>
            <a:ext uri="{FF2B5EF4-FFF2-40B4-BE49-F238E27FC236}">
              <a16:creationId xmlns:a16="http://schemas.microsoft.com/office/drawing/2014/main" id="{8F4A7F2F-2F79-4A18-A1B1-08601C8F10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31" name="Text Box 592">
          <a:extLst>
            <a:ext uri="{FF2B5EF4-FFF2-40B4-BE49-F238E27FC236}">
              <a16:creationId xmlns:a16="http://schemas.microsoft.com/office/drawing/2014/main" id="{BEBF1F5F-2F68-4904-A1C0-883A29E281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2" name="Text Box 593">
          <a:extLst>
            <a:ext uri="{FF2B5EF4-FFF2-40B4-BE49-F238E27FC236}">
              <a16:creationId xmlns:a16="http://schemas.microsoft.com/office/drawing/2014/main" id="{37BED41B-47B6-4379-88CC-3D6B6F2B794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3" name="Text Box 594">
          <a:extLst>
            <a:ext uri="{FF2B5EF4-FFF2-40B4-BE49-F238E27FC236}">
              <a16:creationId xmlns:a16="http://schemas.microsoft.com/office/drawing/2014/main" id="{5911D2F3-B70A-49A6-9152-C73CF56189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4" name="Text Box 595">
          <a:extLst>
            <a:ext uri="{FF2B5EF4-FFF2-40B4-BE49-F238E27FC236}">
              <a16:creationId xmlns:a16="http://schemas.microsoft.com/office/drawing/2014/main" id="{642BA071-1D3F-4AC5-97B7-E8B749F661F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5" name="Text Box 596">
          <a:extLst>
            <a:ext uri="{FF2B5EF4-FFF2-40B4-BE49-F238E27FC236}">
              <a16:creationId xmlns:a16="http://schemas.microsoft.com/office/drawing/2014/main" id="{E829F88A-9328-4527-9E66-3BA7D12E60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6" name="Text Box 597">
          <a:extLst>
            <a:ext uri="{FF2B5EF4-FFF2-40B4-BE49-F238E27FC236}">
              <a16:creationId xmlns:a16="http://schemas.microsoft.com/office/drawing/2014/main" id="{2071D2FB-5762-4CE2-BBC0-D7910A88BA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7" name="Text Box 598">
          <a:extLst>
            <a:ext uri="{FF2B5EF4-FFF2-40B4-BE49-F238E27FC236}">
              <a16:creationId xmlns:a16="http://schemas.microsoft.com/office/drawing/2014/main" id="{0EE388D9-3B53-4493-BB9F-F33823F09F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8" name="Text Box 599">
          <a:extLst>
            <a:ext uri="{FF2B5EF4-FFF2-40B4-BE49-F238E27FC236}">
              <a16:creationId xmlns:a16="http://schemas.microsoft.com/office/drawing/2014/main" id="{C7125E49-9725-4EF6-AC29-519EE27E9E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9" name="Text Box 600">
          <a:extLst>
            <a:ext uri="{FF2B5EF4-FFF2-40B4-BE49-F238E27FC236}">
              <a16:creationId xmlns:a16="http://schemas.microsoft.com/office/drawing/2014/main" id="{51BF925A-1F1C-4578-9A4E-6CD6A21222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0" name="Text Box 601">
          <a:extLst>
            <a:ext uri="{FF2B5EF4-FFF2-40B4-BE49-F238E27FC236}">
              <a16:creationId xmlns:a16="http://schemas.microsoft.com/office/drawing/2014/main" id="{9B25FE2F-5C4D-4583-AE74-8F4EE35D80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1" name="Text Box 602">
          <a:extLst>
            <a:ext uri="{FF2B5EF4-FFF2-40B4-BE49-F238E27FC236}">
              <a16:creationId xmlns:a16="http://schemas.microsoft.com/office/drawing/2014/main" id="{555C9253-1FE0-4990-AAF9-C582403543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2" name="Text Box 603">
          <a:extLst>
            <a:ext uri="{FF2B5EF4-FFF2-40B4-BE49-F238E27FC236}">
              <a16:creationId xmlns:a16="http://schemas.microsoft.com/office/drawing/2014/main" id="{D1460CC2-ED2E-4340-8414-8072B0412E4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3" name="Text Box 604">
          <a:extLst>
            <a:ext uri="{FF2B5EF4-FFF2-40B4-BE49-F238E27FC236}">
              <a16:creationId xmlns:a16="http://schemas.microsoft.com/office/drawing/2014/main" id="{02D39A0E-28EE-4BF1-9862-B9510FC0A6E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4" name="Text Box 605">
          <a:extLst>
            <a:ext uri="{FF2B5EF4-FFF2-40B4-BE49-F238E27FC236}">
              <a16:creationId xmlns:a16="http://schemas.microsoft.com/office/drawing/2014/main" id="{0508F83A-3EFE-4952-8786-D1B72A9C440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5" name="Text Box 606">
          <a:extLst>
            <a:ext uri="{FF2B5EF4-FFF2-40B4-BE49-F238E27FC236}">
              <a16:creationId xmlns:a16="http://schemas.microsoft.com/office/drawing/2014/main" id="{F8C96944-EFB9-4ECA-8023-126CD6A49DB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6" name="Text Box 607">
          <a:extLst>
            <a:ext uri="{FF2B5EF4-FFF2-40B4-BE49-F238E27FC236}">
              <a16:creationId xmlns:a16="http://schemas.microsoft.com/office/drawing/2014/main" id="{8206D93E-5A51-489D-BC4B-8FFDE1E17F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7" name="Text Box 608">
          <a:extLst>
            <a:ext uri="{FF2B5EF4-FFF2-40B4-BE49-F238E27FC236}">
              <a16:creationId xmlns:a16="http://schemas.microsoft.com/office/drawing/2014/main" id="{269284A6-FEB5-4C48-BC80-98D88857C1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8" name="Text Box 609">
          <a:extLst>
            <a:ext uri="{FF2B5EF4-FFF2-40B4-BE49-F238E27FC236}">
              <a16:creationId xmlns:a16="http://schemas.microsoft.com/office/drawing/2014/main" id="{2D01919B-FEF5-45D1-BCF9-7B92D97B1A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9" name="Text Box 610">
          <a:extLst>
            <a:ext uri="{FF2B5EF4-FFF2-40B4-BE49-F238E27FC236}">
              <a16:creationId xmlns:a16="http://schemas.microsoft.com/office/drawing/2014/main" id="{BEB94011-6BBE-403C-A58F-B8DF6F0D00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0" name="Text Box 611">
          <a:extLst>
            <a:ext uri="{FF2B5EF4-FFF2-40B4-BE49-F238E27FC236}">
              <a16:creationId xmlns:a16="http://schemas.microsoft.com/office/drawing/2014/main" id="{67AE8D1E-139F-49A0-AAC4-1D61326867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1" name="Text Box 612">
          <a:extLst>
            <a:ext uri="{FF2B5EF4-FFF2-40B4-BE49-F238E27FC236}">
              <a16:creationId xmlns:a16="http://schemas.microsoft.com/office/drawing/2014/main" id="{005698F4-74CD-4406-BE74-610E0A06FE1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2" name="Text Box 613">
          <a:extLst>
            <a:ext uri="{FF2B5EF4-FFF2-40B4-BE49-F238E27FC236}">
              <a16:creationId xmlns:a16="http://schemas.microsoft.com/office/drawing/2014/main" id="{70A76357-E0EE-4DFC-A793-661E3AFD85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3" name="Text Box 614">
          <a:extLst>
            <a:ext uri="{FF2B5EF4-FFF2-40B4-BE49-F238E27FC236}">
              <a16:creationId xmlns:a16="http://schemas.microsoft.com/office/drawing/2014/main" id="{F0855F0A-31C6-4BE1-A2A0-D17F4CE1D2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54" name="Text Box 615">
          <a:extLst>
            <a:ext uri="{FF2B5EF4-FFF2-40B4-BE49-F238E27FC236}">
              <a16:creationId xmlns:a16="http://schemas.microsoft.com/office/drawing/2014/main" id="{E767CCD4-2F85-4C39-88B9-EA7FC2EDD6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55" name="Text Box 616">
          <a:extLst>
            <a:ext uri="{FF2B5EF4-FFF2-40B4-BE49-F238E27FC236}">
              <a16:creationId xmlns:a16="http://schemas.microsoft.com/office/drawing/2014/main" id="{0E2620E7-4FEF-4AB9-8B7F-9EC65A8ADF0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56" name="Text Box 617">
          <a:extLst>
            <a:ext uri="{FF2B5EF4-FFF2-40B4-BE49-F238E27FC236}">
              <a16:creationId xmlns:a16="http://schemas.microsoft.com/office/drawing/2014/main" id="{9B197BF9-752C-4CEC-B9B8-A5279408BA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57" name="Text Box 485">
          <a:extLst>
            <a:ext uri="{FF2B5EF4-FFF2-40B4-BE49-F238E27FC236}">
              <a16:creationId xmlns:a16="http://schemas.microsoft.com/office/drawing/2014/main" id="{B1A3128F-9028-4C2D-BCF1-A00922203728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58" name="Text Box 486">
          <a:extLst>
            <a:ext uri="{FF2B5EF4-FFF2-40B4-BE49-F238E27FC236}">
              <a16:creationId xmlns:a16="http://schemas.microsoft.com/office/drawing/2014/main" id="{600EE89E-E5E4-4016-9116-F87315109304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59" name="Text Box 487">
          <a:extLst>
            <a:ext uri="{FF2B5EF4-FFF2-40B4-BE49-F238E27FC236}">
              <a16:creationId xmlns:a16="http://schemas.microsoft.com/office/drawing/2014/main" id="{60FF3565-89DD-44A3-A491-D067D994C7D7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60" name="Text Box 488">
          <a:extLst>
            <a:ext uri="{FF2B5EF4-FFF2-40B4-BE49-F238E27FC236}">
              <a16:creationId xmlns:a16="http://schemas.microsoft.com/office/drawing/2014/main" id="{89A78EB3-1325-4217-991E-C19F4C181684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1" name="Text Box 415">
          <a:extLst>
            <a:ext uri="{FF2B5EF4-FFF2-40B4-BE49-F238E27FC236}">
              <a16:creationId xmlns:a16="http://schemas.microsoft.com/office/drawing/2014/main" id="{3B03A84D-EA78-4A2D-A01D-2CB3AB0FE8D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2" name="Text Box 416">
          <a:extLst>
            <a:ext uri="{FF2B5EF4-FFF2-40B4-BE49-F238E27FC236}">
              <a16:creationId xmlns:a16="http://schemas.microsoft.com/office/drawing/2014/main" id="{FCF210EE-1F7A-4EC1-A899-C97048F6ECE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3" name="Text Box 417">
          <a:extLst>
            <a:ext uri="{FF2B5EF4-FFF2-40B4-BE49-F238E27FC236}">
              <a16:creationId xmlns:a16="http://schemas.microsoft.com/office/drawing/2014/main" id="{C2464775-712F-4BED-8E94-16A23137AA7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4" name="Text Box 418">
          <a:extLst>
            <a:ext uri="{FF2B5EF4-FFF2-40B4-BE49-F238E27FC236}">
              <a16:creationId xmlns:a16="http://schemas.microsoft.com/office/drawing/2014/main" id="{28798890-FCC8-4938-B129-E646E2F49E3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5" name="Text Box 419">
          <a:extLst>
            <a:ext uri="{FF2B5EF4-FFF2-40B4-BE49-F238E27FC236}">
              <a16:creationId xmlns:a16="http://schemas.microsoft.com/office/drawing/2014/main" id="{559528E4-8F1B-4C39-B373-74CA0AFA850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6" name="Text Box 420">
          <a:extLst>
            <a:ext uri="{FF2B5EF4-FFF2-40B4-BE49-F238E27FC236}">
              <a16:creationId xmlns:a16="http://schemas.microsoft.com/office/drawing/2014/main" id="{932FC4CB-CBC6-41A3-BD94-7C24D9B15F3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7" name="Text Box 421">
          <a:extLst>
            <a:ext uri="{FF2B5EF4-FFF2-40B4-BE49-F238E27FC236}">
              <a16:creationId xmlns:a16="http://schemas.microsoft.com/office/drawing/2014/main" id="{50B70565-DE3F-4848-8C36-7BCBFF2AEAE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8" name="Text Box 422">
          <a:extLst>
            <a:ext uri="{FF2B5EF4-FFF2-40B4-BE49-F238E27FC236}">
              <a16:creationId xmlns:a16="http://schemas.microsoft.com/office/drawing/2014/main" id="{2BC0D722-98F7-46F1-9362-D0EB527B36D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9" name="Text Box 423">
          <a:extLst>
            <a:ext uri="{FF2B5EF4-FFF2-40B4-BE49-F238E27FC236}">
              <a16:creationId xmlns:a16="http://schemas.microsoft.com/office/drawing/2014/main" id="{5FE7A7E0-01AF-44A0-BECD-91D58C57E9D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0" name="Text Box 424">
          <a:extLst>
            <a:ext uri="{FF2B5EF4-FFF2-40B4-BE49-F238E27FC236}">
              <a16:creationId xmlns:a16="http://schemas.microsoft.com/office/drawing/2014/main" id="{F6E75AE7-FA40-41FB-9620-9027BA6A7E9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1" name="Text Box 425">
          <a:extLst>
            <a:ext uri="{FF2B5EF4-FFF2-40B4-BE49-F238E27FC236}">
              <a16:creationId xmlns:a16="http://schemas.microsoft.com/office/drawing/2014/main" id="{E7D5D9DF-0D8D-4DC7-A7BB-38D58CF1F51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2" name="Text Box 426">
          <a:extLst>
            <a:ext uri="{FF2B5EF4-FFF2-40B4-BE49-F238E27FC236}">
              <a16:creationId xmlns:a16="http://schemas.microsoft.com/office/drawing/2014/main" id="{BDD5FECA-FE67-4008-9527-71F13275560E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3" name="Text Box 427">
          <a:extLst>
            <a:ext uri="{FF2B5EF4-FFF2-40B4-BE49-F238E27FC236}">
              <a16:creationId xmlns:a16="http://schemas.microsoft.com/office/drawing/2014/main" id="{A42B9FBE-1035-4D4A-9B35-283767BA66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4" name="Text Box 428">
          <a:extLst>
            <a:ext uri="{FF2B5EF4-FFF2-40B4-BE49-F238E27FC236}">
              <a16:creationId xmlns:a16="http://schemas.microsoft.com/office/drawing/2014/main" id="{C1E066D7-EB02-4B63-B148-E967FC52AD4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5" name="Text Box 429">
          <a:extLst>
            <a:ext uri="{FF2B5EF4-FFF2-40B4-BE49-F238E27FC236}">
              <a16:creationId xmlns:a16="http://schemas.microsoft.com/office/drawing/2014/main" id="{B6CE73F6-76A1-41A0-99E9-3262356726C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6" name="Text Box 430">
          <a:extLst>
            <a:ext uri="{FF2B5EF4-FFF2-40B4-BE49-F238E27FC236}">
              <a16:creationId xmlns:a16="http://schemas.microsoft.com/office/drawing/2014/main" id="{21633F69-4D52-4C98-8198-0623E7F3CD9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7" name="Text Box 431">
          <a:extLst>
            <a:ext uri="{FF2B5EF4-FFF2-40B4-BE49-F238E27FC236}">
              <a16:creationId xmlns:a16="http://schemas.microsoft.com/office/drawing/2014/main" id="{1A646EC7-B2EA-4961-AC19-CA41292B1E8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8" name="Text Box 432">
          <a:extLst>
            <a:ext uri="{FF2B5EF4-FFF2-40B4-BE49-F238E27FC236}">
              <a16:creationId xmlns:a16="http://schemas.microsoft.com/office/drawing/2014/main" id="{3D10948A-D377-4CF9-9427-CE09BC91D5F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9" name="Text Box 433">
          <a:extLst>
            <a:ext uri="{FF2B5EF4-FFF2-40B4-BE49-F238E27FC236}">
              <a16:creationId xmlns:a16="http://schemas.microsoft.com/office/drawing/2014/main" id="{696C3E67-19EE-4334-8A2F-9EAA0C8FC64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0" name="Text Box 434">
          <a:extLst>
            <a:ext uri="{FF2B5EF4-FFF2-40B4-BE49-F238E27FC236}">
              <a16:creationId xmlns:a16="http://schemas.microsoft.com/office/drawing/2014/main" id="{294441E8-82F3-45D2-B5B1-0025A4DA5C7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1" name="Text Box 435">
          <a:extLst>
            <a:ext uri="{FF2B5EF4-FFF2-40B4-BE49-F238E27FC236}">
              <a16:creationId xmlns:a16="http://schemas.microsoft.com/office/drawing/2014/main" id="{E2B5C8D2-49D4-4897-9B69-C9289A16429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2" name="Text Box 436">
          <a:extLst>
            <a:ext uri="{FF2B5EF4-FFF2-40B4-BE49-F238E27FC236}">
              <a16:creationId xmlns:a16="http://schemas.microsoft.com/office/drawing/2014/main" id="{9DA33918-8793-4690-8932-D257579ED4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3" name="Text Box 437">
          <a:extLst>
            <a:ext uri="{FF2B5EF4-FFF2-40B4-BE49-F238E27FC236}">
              <a16:creationId xmlns:a16="http://schemas.microsoft.com/office/drawing/2014/main" id="{92AAAD6C-F8C6-4351-9E10-9EA0EB56559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4" name="Text Box 438">
          <a:extLst>
            <a:ext uri="{FF2B5EF4-FFF2-40B4-BE49-F238E27FC236}">
              <a16:creationId xmlns:a16="http://schemas.microsoft.com/office/drawing/2014/main" id="{47C18310-0360-433F-913D-38FCEB68D3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5" name="Text Box 485">
          <a:extLst>
            <a:ext uri="{FF2B5EF4-FFF2-40B4-BE49-F238E27FC236}">
              <a16:creationId xmlns:a16="http://schemas.microsoft.com/office/drawing/2014/main" id="{904EB92F-4107-42FD-A494-DC06F962E07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6" name="Text Box 486">
          <a:extLst>
            <a:ext uri="{FF2B5EF4-FFF2-40B4-BE49-F238E27FC236}">
              <a16:creationId xmlns:a16="http://schemas.microsoft.com/office/drawing/2014/main" id="{45061FD9-CCA6-483C-B936-DC070EBE151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7" name="Text Box 487">
          <a:extLst>
            <a:ext uri="{FF2B5EF4-FFF2-40B4-BE49-F238E27FC236}">
              <a16:creationId xmlns:a16="http://schemas.microsoft.com/office/drawing/2014/main" id="{EA7305AD-7D4D-47FF-A72D-C8349903A44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8" name="Text Box 488">
          <a:extLst>
            <a:ext uri="{FF2B5EF4-FFF2-40B4-BE49-F238E27FC236}">
              <a16:creationId xmlns:a16="http://schemas.microsoft.com/office/drawing/2014/main" id="{25E7B9A6-465D-4329-A1C3-AD2B0A05D7B4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9" name="Text Box 427">
          <a:extLst>
            <a:ext uri="{FF2B5EF4-FFF2-40B4-BE49-F238E27FC236}">
              <a16:creationId xmlns:a16="http://schemas.microsoft.com/office/drawing/2014/main" id="{2A29FF06-28D0-47C4-BECA-D0FF1B60775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0" name="Text Box 428">
          <a:extLst>
            <a:ext uri="{FF2B5EF4-FFF2-40B4-BE49-F238E27FC236}">
              <a16:creationId xmlns:a16="http://schemas.microsoft.com/office/drawing/2014/main" id="{BEB1E652-165E-45F7-92E0-55217DAA74FF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1" name="Text Box 429">
          <a:extLst>
            <a:ext uri="{FF2B5EF4-FFF2-40B4-BE49-F238E27FC236}">
              <a16:creationId xmlns:a16="http://schemas.microsoft.com/office/drawing/2014/main" id="{5702C969-4C36-4446-8B7F-53BF09011AF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2" name="Text Box 430">
          <a:extLst>
            <a:ext uri="{FF2B5EF4-FFF2-40B4-BE49-F238E27FC236}">
              <a16:creationId xmlns:a16="http://schemas.microsoft.com/office/drawing/2014/main" id="{7BC86B8C-1277-4C60-9C96-BD0B1573A5F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3" name="Text Box 431">
          <a:extLst>
            <a:ext uri="{FF2B5EF4-FFF2-40B4-BE49-F238E27FC236}">
              <a16:creationId xmlns:a16="http://schemas.microsoft.com/office/drawing/2014/main" id="{34A1BB58-6A5A-48E8-B0A2-39EACF84697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4" name="Text Box 432">
          <a:extLst>
            <a:ext uri="{FF2B5EF4-FFF2-40B4-BE49-F238E27FC236}">
              <a16:creationId xmlns:a16="http://schemas.microsoft.com/office/drawing/2014/main" id="{261CBA3F-A599-433A-BBA6-C4F739D2973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5" name="Text Box 433">
          <a:extLst>
            <a:ext uri="{FF2B5EF4-FFF2-40B4-BE49-F238E27FC236}">
              <a16:creationId xmlns:a16="http://schemas.microsoft.com/office/drawing/2014/main" id="{5884E1E7-D4AB-4ECF-B709-70D6BB5B892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6" name="Text Box 434">
          <a:extLst>
            <a:ext uri="{FF2B5EF4-FFF2-40B4-BE49-F238E27FC236}">
              <a16:creationId xmlns:a16="http://schemas.microsoft.com/office/drawing/2014/main" id="{16B65877-4CDD-45A3-86CC-A7372E0124B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7" name="Text Box 435">
          <a:extLst>
            <a:ext uri="{FF2B5EF4-FFF2-40B4-BE49-F238E27FC236}">
              <a16:creationId xmlns:a16="http://schemas.microsoft.com/office/drawing/2014/main" id="{C34EA3D4-0726-47F4-B0DA-F864F720A57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8" name="Text Box 436">
          <a:extLst>
            <a:ext uri="{FF2B5EF4-FFF2-40B4-BE49-F238E27FC236}">
              <a16:creationId xmlns:a16="http://schemas.microsoft.com/office/drawing/2014/main" id="{238FCC6C-AEF9-48E5-A4AF-9C8511212277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9" name="Text Box 437">
          <a:extLst>
            <a:ext uri="{FF2B5EF4-FFF2-40B4-BE49-F238E27FC236}">
              <a16:creationId xmlns:a16="http://schemas.microsoft.com/office/drawing/2014/main" id="{358699C5-12CD-4E2C-A04E-C11992FDA3FF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900" name="Text Box 438">
          <a:extLst>
            <a:ext uri="{FF2B5EF4-FFF2-40B4-BE49-F238E27FC236}">
              <a16:creationId xmlns:a16="http://schemas.microsoft.com/office/drawing/2014/main" id="{07D246DB-8D8B-4BC3-8532-678E8039F7F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1" name="Text Box 427">
          <a:extLst>
            <a:ext uri="{FF2B5EF4-FFF2-40B4-BE49-F238E27FC236}">
              <a16:creationId xmlns:a16="http://schemas.microsoft.com/office/drawing/2014/main" id="{197AF7D8-6F19-481D-B2CA-2F3070944B0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2" name="Text Box 428">
          <a:extLst>
            <a:ext uri="{FF2B5EF4-FFF2-40B4-BE49-F238E27FC236}">
              <a16:creationId xmlns:a16="http://schemas.microsoft.com/office/drawing/2014/main" id="{1EFD11F2-875C-4825-AA4A-DD8F2397DE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3" name="Text Box 429">
          <a:extLst>
            <a:ext uri="{FF2B5EF4-FFF2-40B4-BE49-F238E27FC236}">
              <a16:creationId xmlns:a16="http://schemas.microsoft.com/office/drawing/2014/main" id="{ACDC9813-40AC-4C00-8CB7-D5CC3DE8DAC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4" name="Text Box 430">
          <a:extLst>
            <a:ext uri="{FF2B5EF4-FFF2-40B4-BE49-F238E27FC236}">
              <a16:creationId xmlns:a16="http://schemas.microsoft.com/office/drawing/2014/main" id="{C754201E-8E58-409F-9626-94C1EB584CB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5" name="Text Box 431">
          <a:extLst>
            <a:ext uri="{FF2B5EF4-FFF2-40B4-BE49-F238E27FC236}">
              <a16:creationId xmlns:a16="http://schemas.microsoft.com/office/drawing/2014/main" id="{DD1D1B7D-AD85-4C43-9E0A-C41ECD9C690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6" name="Text Box 432">
          <a:extLst>
            <a:ext uri="{FF2B5EF4-FFF2-40B4-BE49-F238E27FC236}">
              <a16:creationId xmlns:a16="http://schemas.microsoft.com/office/drawing/2014/main" id="{DC11B2CE-0127-4C23-BC98-69DA9DE47FE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7" name="Text Box 433">
          <a:extLst>
            <a:ext uri="{FF2B5EF4-FFF2-40B4-BE49-F238E27FC236}">
              <a16:creationId xmlns:a16="http://schemas.microsoft.com/office/drawing/2014/main" id="{A59DADF7-B458-4E5E-9187-DBD6B993519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8" name="Text Box 434">
          <a:extLst>
            <a:ext uri="{FF2B5EF4-FFF2-40B4-BE49-F238E27FC236}">
              <a16:creationId xmlns:a16="http://schemas.microsoft.com/office/drawing/2014/main" id="{92CF1C9F-B3BC-47B2-A153-46D80C1C676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9" name="Text Box 435">
          <a:extLst>
            <a:ext uri="{FF2B5EF4-FFF2-40B4-BE49-F238E27FC236}">
              <a16:creationId xmlns:a16="http://schemas.microsoft.com/office/drawing/2014/main" id="{01B787DB-61C8-490A-80DA-043642ABA69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10" name="Text Box 436">
          <a:extLst>
            <a:ext uri="{FF2B5EF4-FFF2-40B4-BE49-F238E27FC236}">
              <a16:creationId xmlns:a16="http://schemas.microsoft.com/office/drawing/2014/main" id="{8D55A89C-D450-41F4-BD05-905D13155FD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11" name="Text Box 437">
          <a:extLst>
            <a:ext uri="{FF2B5EF4-FFF2-40B4-BE49-F238E27FC236}">
              <a16:creationId xmlns:a16="http://schemas.microsoft.com/office/drawing/2014/main" id="{2323F854-4517-464E-9B8F-C4EF3CA96AD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12" name="Text Box 438">
          <a:extLst>
            <a:ext uri="{FF2B5EF4-FFF2-40B4-BE49-F238E27FC236}">
              <a16:creationId xmlns:a16="http://schemas.microsoft.com/office/drawing/2014/main" id="{FBE78825-7E4D-4CAF-A6EC-F9DA8E2AFEF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13" name="Text Box 516">
          <a:extLst>
            <a:ext uri="{FF2B5EF4-FFF2-40B4-BE49-F238E27FC236}">
              <a16:creationId xmlns:a16="http://schemas.microsoft.com/office/drawing/2014/main" id="{609A6A5B-A492-451B-B7B1-9C77C8E69C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14" name="Text Box 517">
          <a:extLst>
            <a:ext uri="{FF2B5EF4-FFF2-40B4-BE49-F238E27FC236}">
              <a16:creationId xmlns:a16="http://schemas.microsoft.com/office/drawing/2014/main" id="{7141BDCB-C11C-4E12-B8C9-2A640F72B8A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915" name="Text Box 518">
          <a:extLst>
            <a:ext uri="{FF2B5EF4-FFF2-40B4-BE49-F238E27FC236}">
              <a16:creationId xmlns:a16="http://schemas.microsoft.com/office/drawing/2014/main" id="{776B4EC8-D5A9-46C3-B9F5-A70CCBFAF3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16" name="Text Box 519">
          <a:extLst>
            <a:ext uri="{FF2B5EF4-FFF2-40B4-BE49-F238E27FC236}">
              <a16:creationId xmlns:a16="http://schemas.microsoft.com/office/drawing/2014/main" id="{AFD1FC02-6246-4B31-8C0E-ABE288A718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17" name="Text Box 520">
          <a:extLst>
            <a:ext uri="{FF2B5EF4-FFF2-40B4-BE49-F238E27FC236}">
              <a16:creationId xmlns:a16="http://schemas.microsoft.com/office/drawing/2014/main" id="{7DB8F1BC-C5B2-47B1-96D6-D6F8F7F6E1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18" name="Text Box 521">
          <a:extLst>
            <a:ext uri="{FF2B5EF4-FFF2-40B4-BE49-F238E27FC236}">
              <a16:creationId xmlns:a16="http://schemas.microsoft.com/office/drawing/2014/main" id="{57286542-BA4F-4100-95D0-59C9FC41DF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919" name="Text Box 522">
          <a:extLst>
            <a:ext uri="{FF2B5EF4-FFF2-40B4-BE49-F238E27FC236}">
              <a16:creationId xmlns:a16="http://schemas.microsoft.com/office/drawing/2014/main" id="{0DF5E146-27FB-45AA-B49D-2715CB3803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0" name="Text Box 523">
          <a:extLst>
            <a:ext uri="{FF2B5EF4-FFF2-40B4-BE49-F238E27FC236}">
              <a16:creationId xmlns:a16="http://schemas.microsoft.com/office/drawing/2014/main" id="{50A67557-A74C-4A36-B7CC-47B9C44261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1" name="Text Box 524">
          <a:extLst>
            <a:ext uri="{FF2B5EF4-FFF2-40B4-BE49-F238E27FC236}">
              <a16:creationId xmlns:a16="http://schemas.microsoft.com/office/drawing/2014/main" id="{B75CFD5C-47EC-41AB-B17E-FBF3AE5BE93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2" name="Text Box 525">
          <a:extLst>
            <a:ext uri="{FF2B5EF4-FFF2-40B4-BE49-F238E27FC236}">
              <a16:creationId xmlns:a16="http://schemas.microsoft.com/office/drawing/2014/main" id="{20EDDF46-2C55-4B01-ADE3-8286FFCEF1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3" name="Text Box 526">
          <a:extLst>
            <a:ext uri="{FF2B5EF4-FFF2-40B4-BE49-F238E27FC236}">
              <a16:creationId xmlns:a16="http://schemas.microsoft.com/office/drawing/2014/main" id="{1976E6A6-1AC0-4193-9500-B96DAF7766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4" name="Text Box 527">
          <a:extLst>
            <a:ext uri="{FF2B5EF4-FFF2-40B4-BE49-F238E27FC236}">
              <a16:creationId xmlns:a16="http://schemas.microsoft.com/office/drawing/2014/main" id="{FF3DCA8C-AC90-48CB-8E5C-AAE969291B1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25" name="Text Box 528">
          <a:extLst>
            <a:ext uri="{FF2B5EF4-FFF2-40B4-BE49-F238E27FC236}">
              <a16:creationId xmlns:a16="http://schemas.microsoft.com/office/drawing/2014/main" id="{55938BF3-CBC8-44F2-9634-ADD25C02B2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6" name="Text Box 529">
          <a:extLst>
            <a:ext uri="{FF2B5EF4-FFF2-40B4-BE49-F238E27FC236}">
              <a16:creationId xmlns:a16="http://schemas.microsoft.com/office/drawing/2014/main" id="{3B28C271-6F00-413B-AA86-8AB5AE6C87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7" name="Text Box 530">
          <a:extLst>
            <a:ext uri="{FF2B5EF4-FFF2-40B4-BE49-F238E27FC236}">
              <a16:creationId xmlns:a16="http://schemas.microsoft.com/office/drawing/2014/main" id="{71DE8FC5-CA5F-4035-B312-20F38BA8E86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28" name="Text Box 531">
          <a:extLst>
            <a:ext uri="{FF2B5EF4-FFF2-40B4-BE49-F238E27FC236}">
              <a16:creationId xmlns:a16="http://schemas.microsoft.com/office/drawing/2014/main" id="{4E380FE3-1B29-4797-97E8-F89E45C38D8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9" name="Text Box 532">
          <a:extLst>
            <a:ext uri="{FF2B5EF4-FFF2-40B4-BE49-F238E27FC236}">
              <a16:creationId xmlns:a16="http://schemas.microsoft.com/office/drawing/2014/main" id="{64748335-71F2-4DF4-8663-89E8371FFB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0" name="Text Box 533">
          <a:extLst>
            <a:ext uri="{FF2B5EF4-FFF2-40B4-BE49-F238E27FC236}">
              <a16:creationId xmlns:a16="http://schemas.microsoft.com/office/drawing/2014/main" id="{9174BB4F-1B4C-4A3F-B4A3-57F5F221F9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1" name="Text Box 534">
          <a:extLst>
            <a:ext uri="{FF2B5EF4-FFF2-40B4-BE49-F238E27FC236}">
              <a16:creationId xmlns:a16="http://schemas.microsoft.com/office/drawing/2014/main" id="{F828A391-A6A5-478A-B44C-35B4C108E5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32" name="Text Box 535">
          <a:extLst>
            <a:ext uri="{FF2B5EF4-FFF2-40B4-BE49-F238E27FC236}">
              <a16:creationId xmlns:a16="http://schemas.microsoft.com/office/drawing/2014/main" id="{52F9454D-063D-4517-9597-280AAAF8044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3" name="Text Box 536">
          <a:extLst>
            <a:ext uri="{FF2B5EF4-FFF2-40B4-BE49-F238E27FC236}">
              <a16:creationId xmlns:a16="http://schemas.microsoft.com/office/drawing/2014/main" id="{2C2D60F3-2DF4-42D4-9AD2-5940B109AE2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4" name="Text Box 537">
          <a:extLst>
            <a:ext uri="{FF2B5EF4-FFF2-40B4-BE49-F238E27FC236}">
              <a16:creationId xmlns:a16="http://schemas.microsoft.com/office/drawing/2014/main" id="{A75E0BBC-0B5F-4AFD-8082-0B16DB64370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35" name="Text Box 538">
          <a:extLst>
            <a:ext uri="{FF2B5EF4-FFF2-40B4-BE49-F238E27FC236}">
              <a16:creationId xmlns:a16="http://schemas.microsoft.com/office/drawing/2014/main" id="{9289C27F-E59D-4489-9C34-4B8388037E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36" name="Text Box 539">
          <a:extLst>
            <a:ext uri="{FF2B5EF4-FFF2-40B4-BE49-F238E27FC236}">
              <a16:creationId xmlns:a16="http://schemas.microsoft.com/office/drawing/2014/main" id="{AE47CDF5-A9B0-40D2-94EC-429F534387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7" name="Text Box 540">
          <a:extLst>
            <a:ext uri="{FF2B5EF4-FFF2-40B4-BE49-F238E27FC236}">
              <a16:creationId xmlns:a16="http://schemas.microsoft.com/office/drawing/2014/main" id="{905982F1-58C4-47BF-A5FF-6EEF3F30D97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8" name="Text Box 541">
          <a:extLst>
            <a:ext uri="{FF2B5EF4-FFF2-40B4-BE49-F238E27FC236}">
              <a16:creationId xmlns:a16="http://schemas.microsoft.com/office/drawing/2014/main" id="{63BDBD47-5A71-47F3-BA47-AF239F5A9D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9" name="Text Box 542">
          <a:extLst>
            <a:ext uri="{FF2B5EF4-FFF2-40B4-BE49-F238E27FC236}">
              <a16:creationId xmlns:a16="http://schemas.microsoft.com/office/drawing/2014/main" id="{F5B9361F-BF65-4222-93BC-47EB970C1F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40" name="Text Box 543">
          <a:extLst>
            <a:ext uri="{FF2B5EF4-FFF2-40B4-BE49-F238E27FC236}">
              <a16:creationId xmlns:a16="http://schemas.microsoft.com/office/drawing/2014/main" id="{CF0FA7F7-9462-4F1C-B25B-F1DD852F2F9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1" name="Text Box 544">
          <a:extLst>
            <a:ext uri="{FF2B5EF4-FFF2-40B4-BE49-F238E27FC236}">
              <a16:creationId xmlns:a16="http://schemas.microsoft.com/office/drawing/2014/main" id="{D1795855-1856-4611-9156-38535EC77D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2" name="Text Box 545">
          <a:extLst>
            <a:ext uri="{FF2B5EF4-FFF2-40B4-BE49-F238E27FC236}">
              <a16:creationId xmlns:a16="http://schemas.microsoft.com/office/drawing/2014/main" id="{5B7016B6-34FA-492A-AD36-6FED87A2EDE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3" name="Text Box 546">
          <a:extLst>
            <a:ext uri="{FF2B5EF4-FFF2-40B4-BE49-F238E27FC236}">
              <a16:creationId xmlns:a16="http://schemas.microsoft.com/office/drawing/2014/main" id="{CEF4548C-237A-4501-8755-B787C049734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4" name="Text Box 547">
          <a:extLst>
            <a:ext uri="{FF2B5EF4-FFF2-40B4-BE49-F238E27FC236}">
              <a16:creationId xmlns:a16="http://schemas.microsoft.com/office/drawing/2014/main" id="{9EC29DC7-C919-4C62-AC2A-B2F5CFC67B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5" name="Text Box 548">
          <a:extLst>
            <a:ext uri="{FF2B5EF4-FFF2-40B4-BE49-F238E27FC236}">
              <a16:creationId xmlns:a16="http://schemas.microsoft.com/office/drawing/2014/main" id="{FFADAFCE-85D8-4969-AE0B-EEA8DF621E8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6" name="Text Box 549">
          <a:extLst>
            <a:ext uri="{FF2B5EF4-FFF2-40B4-BE49-F238E27FC236}">
              <a16:creationId xmlns:a16="http://schemas.microsoft.com/office/drawing/2014/main" id="{08853EEE-11BA-49B2-905E-E0C1AC1B2C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7" name="Text Box 550">
          <a:extLst>
            <a:ext uri="{FF2B5EF4-FFF2-40B4-BE49-F238E27FC236}">
              <a16:creationId xmlns:a16="http://schemas.microsoft.com/office/drawing/2014/main" id="{AF565A24-9195-430B-A535-0A68C3ADFF8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8" name="Text Box 551">
          <a:extLst>
            <a:ext uri="{FF2B5EF4-FFF2-40B4-BE49-F238E27FC236}">
              <a16:creationId xmlns:a16="http://schemas.microsoft.com/office/drawing/2014/main" id="{925CC74A-63E7-44D9-884B-EEA6FC192EB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9" name="Text Box 552">
          <a:extLst>
            <a:ext uri="{FF2B5EF4-FFF2-40B4-BE49-F238E27FC236}">
              <a16:creationId xmlns:a16="http://schemas.microsoft.com/office/drawing/2014/main" id="{5751ABA3-C67B-4758-B2D2-5BEEDF44B2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0" name="Text Box 553">
          <a:extLst>
            <a:ext uri="{FF2B5EF4-FFF2-40B4-BE49-F238E27FC236}">
              <a16:creationId xmlns:a16="http://schemas.microsoft.com/office/drawing/2014/main" id="{C12752B9-2463-455A-8611-067795D1101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1" name="Text Box 554">
          <a:extLst>
            <a:ext uri="{FF2B5EF4-FFF2-40B4-BE49-F238E27FC236}">
              <a16:creationId xmlns:a16="http://schemas.microsoft.com/office/drawing/2014/main" id="{BC815F53-2D00-4543-A956-DA3C09DF24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2" name="Text Box 555">
          <a:extLst>
            <a:ext uri="{FF2B5EF4-FFF2-40B4-BE49-F238E27FC236}">
              <a16:creationId xmlns:a16="http://schemas.microsoft.com/office/drawing/2014/main" id="{FEB994DE-F5DC-41CC-BEF5-908A604F4D8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3" name="Text Box 556">
          <a:extLst>
            <a:ext uri="{FF2B5EF4-FFF2-40B4-BE49-F238E27FC236}">
              <a16:creationId xmlns:a16="http://schemas.microsoft.com/office/drawing/2014/main" id="{1CEBE0EB-4064-4735-9875-1CE027F1859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4" name="Text Box 557">
          <a:extLst>
            <a:ext uri="{FF2B5EF4-FFF2-40B4-BE49-F238E27FC236}">
              <a16:creationId xmlns:a16="http://schemas.microsoft.com/office/drawing/2014/main" id="{54817D9C-C370-4A85-BFA3-05EC4297EF8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5" name="Text Box 558">
          <a:extLst>
            <a:ext uri="{FF2B5EF4-FFF2-40B4-BE49-F238E27FC236}">
              <a16:creationId xmlns:a16="http://schemas.microsoft.com/office/drawing/2014/main" id="{59B94D53-A935-4360-A7FB-70E434968F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6" name="Text Box 559">
          <a:extLst>
            <a:ext uri="{FF2B5EF4-FFF2-40B4-BE49-F238E27FC236}">
              <a16:creationId xmlns:a16="http://schemas.microsoft.com/office/drawing/2014/main" id="{5592BA2E-8361-49D8-B6E2-6F613B1273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7" name="Text Box 560">
          <a:extLst>
            <a:ext uri="{FF2B5EF4-FFF2-40B4-BE49-F238E27FC236}">
              <a16:creationId xmlns:a16="http://schemas.microsoft.com/office/drawing/2014/main" id="{CF15B705-73F2-4E0C-85D1-E37A399EEDA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8" name="Text Box 561">
          <a:extLst>
            <a:ext uri="{FF2B5EF4-FFF2-40B4-BE49-F238E27FC236}">
              <a16:creationId xmlns:a16="http://schemas.microsoft.com/office/drawing/2014/main" id="{25D8B0A5-C929-4AD0-BCCD-6F262EEA893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9" name="Text Box 562">
          <a:extLst>
            <a:ext uri="{FF2B5EF4-FFF2-40B4-BE49-F238E27FC236}">
              <a16:creationId xmlns:a16="http://schemas.microsoft.com/office/drawing/2014/main" id="{2AA0EE0D-E4A8-402E-A79D-58D9DF9C98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0" name="Text Box 563">
          <a:extLst>
            <a:ext uri="{FF2B5EF4-FFF2-40B4-BE49-F238E27FC236}">
              <a16:creationId xmlns:a16="http://schemas.microsoft.com/office/drawing/2014/main" id="{DC1C06A3-BE5C-4524-9B23-AC96CF7A95A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1" name="Text Box 564">
          <a:extLst>
            <a:ext uri="{FF2B5EF4-FFF2-40B4-BE49-F238E27FC236}">
              <a16:creationId xmlns:a16="http://schemas.microsoft.com/office/drawing/2014/main" id="{3CC3EAE5-75CF-46A6-B1EC-00D25E55FA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2" name="Text Box 565">
          <a:extLst>
            <a:ext uri="{FF2B5EF4-FFF2-40B4-BE49-F238E27FC236}">
              <a16:creationId xmlns:a16="http://schemas.microsoft.com/office/drawing/2014/main" id="{E66EF3AD-F0A6-42AD-858B-6B93B158445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3" name="Text Box 566">
          <a:extLst>
            <a:ext uri="{FF2B5EF4-FFF2-40B4-BE49-F238E27FC236}">
              <a16:creationId xmlns:a16="http://schemas.microsoft.com/office/drawing/2014/main" id="{481EA4F2-AB51-4F2E-B051-0305AC21690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4" name="Text Box 567">
          <a:extLst>
            <a:ext uri="{FF2B5EF4-FFF2-40B4-BE49-F238E27FC236}">
              <a16:creationId xmlns:a16="http://schemas.microsoft.com/office/drawing/2014/main" id="{5A913092-1E6A-48C9-A56D-CA6B4295665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965" name="Text Box 568">
          <a:extLst>
            <a:ext uri="{FF2B5EF4-FFF2-40B4-BE49-F238E27FC236}">
              <a16:creationId xmlns:a16="http://schemas.microsoft.com/office/drawing/2014/main" id="{807B2664-E8EF-489B-855D-A34D906F01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6" name="Text Box 569">
          <a:extLst>
            <a:ext uri="{FF2B5EF4-FFF2-40B4-BE49-F238E27FC236}">
              <a16:creationId xmlns:a16="http://schemas.microsoft.com/office/drawing/2014/main" id="{DD3F8780-79D4-4543-8192-CDE714B997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67" name="Text Box 570">
          <a:extLst>
            <a:ext uri="{FF2B5EF4-FFF2-40B4-BE49-F238E27FC236}">
              <a16:creationId xmlns:a16="http://schemas.microsoft.com/office/drawing/2014/main" id="{B2EB8823-6C6E-456A-B1F5-C1F4219E66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68" name="Text Box 571">
          <a:extLst>
            <a:ext uri="{FF2B5EF4-FFF2-40B4-BE49-F238E27FC236}">
              <a16:creationId xmlns:a16="http://schemas.microsoft.com/office/drawing/2014/main" id="{E2732CE5-7178-45CA-AE49-BB8AD27586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9" name="Text Box 572">
          <a:extLst>
            <a:ext uri="{FF2B5EF4-FFF2-40B4-BE49-F238E27FC236}">
              <a16:creationId xmlns:a16="http://schemas.microsoft.com/office/drawing/2014/main" id="{31DFB27E-1216-48EA-AF63-AA7FD4835B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0" name="Text Box 573">
          <a:extLst>
            <a:ext uri="{FF2B5EF4-FFF2-40B4-BE49-F238E27FC236}">
              <a16:creationId xmlns:a16="http://schemas.microsoft.com/office/drawing/2014/main" id="{A98703AB-726F-476E-B30E-4A5CBB36F1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1" name="Text Box 574">
          <a:extLst>
            <a:ext uri="{FF2B5EF4-FFF2-40B4-BE49-F238E27FC236}">
              <a16:creationId xmlns:a16="http://schemas.microsoft.com/office/drawing/2014/main" id="{99D1984B-2204-402E-B1AB-606E1B6092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2" name="Text Box 575">
          <a:extLst>
            <a:ext uri="{FF2B5EF4-FFF2-40B4-BE49-F238E27FC236}">
              <a16:creationId xmlns:a16="http://schemas.microsoft.com/office/drawing/2014/main" id="{B1FC0995-7938-4895-A0B4-5CB348F091E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3" name="Text Box 576">
          <a:extLst>
            <a:ext uri="{FF2B5EF4-FFF2-40B4-BE49-F238E27FC236}">
              <a16:creationId xmlns:a16="http://schemas.microsoft.com/office/drawing/2014/main" id="{01D729E0-A09B-4134-9903-F69A29FA136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74" name="Text Box 577">
          <a:extLst>
            <a:ext uri="{FF2B5EF4-FFF2-40B4-BE49-F238E27FC236}">
              <a16:creationId xmlns:a16="http://schemas.microsoft.com/office/drawing/2014/main" id="{B4DDDB8C-D517-43B2-924B-2073B9EB5F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5" name="Text Box 578">
          <a:extLst>
            <a:ext uri="{FF2B5EF4-FFF2-40B4-BE49-F238E27FC236}">
              <a16:creationId xmlns:a16="http://schemas.microsoft.com/office/drawing/2014/main" id="{CB7E85F8-CCBE-447D-B385-A060D78368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6" name="Text Box 579">
          <a:extLst>
            <a:ext uri="{FF2B5EF4-FFF2-40B4-BE49-F238E27FC236}">
              <a16:creationId xmlns:a16="http://schemas.microsoft.com/office/drawing/2014/main" id="{FF73EC70-58D9-437A-BAB0-D46D70BC84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77" name="Text Box 580">
          <a:extLst>
            <a:ext uri="{FF2B5EF4-FFF2-40B4-BE49-F238E27FC236}">
              <a16:creationId xmlns:a16="http://schemas.microsoft.com/office/drawing/2014/main" id="{9EA569C8-D833-4C21-BE30-781A99AE78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8" name="Text Box 581">
          <a:extLst>
            <a:ext uri="{FF2B5EF4-FFF2-40B4-BE49-F238E27FC236}">
              <a16:creationId xmlns:a16="http://schemas.microsoft.com/office/drawing/2014/main" id="{29092B94-B936-4DA5-943E-C77E3EC137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9" name="Text Box 582">
          <a:extLst>
            <a:ext uri="{FF2B5EF4-FFF2-40B4-BE49-F238E27FC236}">
              <a16:creationId xmlns:a16="http://schemas.microsoft.com/office/drawing/2014/main" id="{28E7BC71-13AC-4818-8535-BD714522980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0" name="Text Box 583">
          <a:extLst>
            <a:ext uri="{FF2B5EF4-FFF2-40B4-BE49-F238E27FC236}">
              <a16:creationId xmlns:a16="http://schemas.microsoft.com/office/drawing/2014/main" id="{FD5145F8-7E37-4B82-9FDA-01441FD72F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1" name="Text Box 584">
          <a:extLst>
            <a:ext uri="{FF2B5EF4-FFF2-40B4-BE49-F238E27FC236}">
              <a16:creationId xmlns:a16="http://schemas.microsoft.com/office/drawing/2014/main" id="{5BB6CB1A-67CB-4016-BA15-80F35E342AD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2" name="Text Box 585">
          <a:extLst>
            <a:ext uri="{FF2B5EF4-FFF2-40B4-BE49-F238E27FC236}">
              <a16:creationId xmlns:a16="http://schemas.microsoft.com/office/drawing/2014/main" id="{147E0708-42F1-40E0-9E82-1D71FB5E8CF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3" name="Text Box 586">
          <a:extLst>
            <a:ext uri="{FF2B5EF4-FFF2-40B4-BE49-F238E27FC236}">
              <a16:creationId xmlns:a16="http://schemas.microsoft.com/office/drawing/2014/main" id="{E75A767F-C3C8-4815-907A-A8C46D1357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4" name="Text Box 587">
          <a:extLst>
            <a:ext uri="{FF2B5EF4-FFF2-40B4-BE49-F238E27FC236}">
              <a16:creationId xmlns:a16="http://schemas.microsoft.com/office/drawing/2014/main" id="{09B3853F-9744-46A4-9E6E-8F8CD3AD38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5" name="Text Box 588">
          <a:extLst>
            <a:ext uri="{FF2B5EF4-FFF2-40B4-BE49-F238E27FC236}">
              <a16:creationId xmlns:a16="http://schemas.microsoft.com/office/drawing/2014/main" id="{2A43D41F-63BC-4463-A95C-9F64E73C0AA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6" name="Text Box 589">
          <a:extLst>
            <a:ext uri="{FF2B5EF4-FFF2-40B4-BE49-F238E27FC236}">
              <a16:creationId xmlns:a16="http://schemas.microsoft.com/office/drawing/2014/main" id="{BC9BF81C-FA2C-4D53-9E53-B5BF2BB816E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7" name="Text Box 590">
          <a:extLst>
            <a:ext uri="{FF2B5EF4-FFF2-40B4-BE49-F238E27FC236}">
              <a16:creationId xmlns:a16="http://schemas.microsoft.com/office/drawing/2014/main" id="{B501431F-95E4-4E1A-A3BB-C11242F205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8" name="Text Box 591">
          <a:extLst>
            <a:ext uri="{FF2B5EF4-FFF2-40B4-BE49-F238E27FC236}">
              <a16:creationId xmlns:a16="http://schemas.microsoft.com/office/drawing/2014/main" id="{2A96E23E-FADD-4CD7-A22E-E8AC204483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9" name="Text Box 592">
          <a:extLst>
            <a:ext uri="{FF2B5EF4-FFF2-40B4-BE49-F238E27FC236}">
              <a16:creationId xmlns:a16="http://schemas.microsoft.com/office/drawing/2014/main" id="{126B1364-6B39-46BC-AD8F-0105D83A43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0" name="Text Box 593">
          <a:extLst>
            <a:ext uri="{FF2B5EF4-FFF2-40B4-BE49-F238E27FC236}">
              <a16:creationId xmlns:a16="http://schemas.microsoft.com/office/drawing/2014/main" id="{4DDB72E5-34B8-4804-BF3F-4C86092D63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1" name="Text Box 594">
          <a:extLst>
            <a:ext uri="{FF2B5EF4-FFF2-40B4-BE49-F238E27FC236}">
              <a16:creationId xmlns:a16="http://schemas.microsoft.com/office/drawing/2014/main" id="{E7434320-9B89-491A-83C6-50DADE7B83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2" name="Text Box 595">
          <a:extLst>
            <a:ext uri="{FF2B5EF4-FFF2-40B4-BE49-F238E27FC236}">
              <a16:creationId xmlns:a16="http://schemas.microsoft.com/office/drawing/2014/main" id="{9A9B87FE-FAE1-47E5-8C2B-AD69E9D3360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3" name="Text Box 596">
          <a:extLst>
            <a:ext uri="{FF2B5EF4-FFF2-40B4-BE49-F238E27FC236}">
              <a16:creationId xmlns:a16="http://schemas.microsoft.com/office/drawing/2014/main" id="{F0D60E9C-0D13-4282-8D39-7C182FA3A62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4" name="Text Box 597">
          <a:extLst>
            <a:ext uri="{FF2B5EF4-FFF2-40B4-BE49-F238E27FC236}">
              <a16:creationId xmlns:a16="http://schemas.microsoft.com/office/drawing/2014/main" id="{E4E92878-E511-4B19-9EFA-6AD621D8BE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5" name="Text Box 598">
          <a:extLst>
            <a:ext uri="{FF2B5EF4-FFF2-40B4-BE49-F238E27FC236}">
              <a16:creationId xmlns:a16="http://schemas.microsoft.com/office/drawing/2014/main" id="{70B5D9BC-45A1-45C0-9BE5-0F467BA9C5D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6" name="Text Box 599">
          <a:extLst>
            <a:ext uri="{FF2B5EF4-FFF2-40B4-BE49-F238E27FC236}">
              <a16:creationId xmlns:a16="http://schemas.microsoft.com/office/drawing/2014/main" id="{EDF94A0F-5845-4D48-88C7-042C2FE10C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7" name="Text Box 600">
          <a:extLst>
            <a:ext uri="{FF2B5EF4-FFF2-40B4-BE49-F238E27FC236}">
              <a16:creationId xmlns:a16="http://schemas.microsoft.com/office/drawing/2014/main" id="{5D7C3485-0FA7-4B6C-AC22-4DD80FF021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8" name="Text Box 601">
          <a:extLst>
            <a:ext uri="{FF2B5EF4-FFF2-40B4-BE49-F238E27FC236}">
              <a16:creationId xmlns:a16="http://schemas.microsoft.com/office/drawing/2014/main" id="{46B6321B-F8D1-406C-890C-1ECC9A539E3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9" name="Text Box 602">
          <a:extLst>
            <a:ext uri="{FF2B5EF4-FFF2-40B4-BE49-F238E27FC236}">
              <a16:creationId xmlns:a16="http://schemas.microsoft.com/office/drawing/2014/main" id="{28979DB0-3DC5-43E0-AE60-127D769D646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0" name="Text Box 603">
          <a:extLst>
            <a:ext uri="{FF2B5EF4-FFF2-40B4-BE49-F238E27FC236}">
              <a16:creationId xmlns:a16="http://schemas.microsoft.com/office/drawing/2014/main" id="{C223C4E8-A05B-4C63-91F4-E64B5AF4F3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1" name="Text Box 604">
          <a:extLst>
            <a:ext uri="{FF2B5EF4-FFF2-40B4-BE49-F238E27FC236}">
              <a16:creationId xmlns:a16="http://schemas.microsoft.com/office/drawing/2014/main" id="{0DE88E54-2FEC-4F3D-9FA6-98D6E7DF9F3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2" name="Text Box 605">
          <a:extLst>
            <a:ext uri="{FF2B5EF4-FFF2-40B4-BE49-F238E27FC236}">
              <a16:creationId xmlns:a16="http://schemas.microsoft.com/office/drawing/2014/main" id="{DFF0509B-7522-4DD6-9E38-664B1DC400E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3" name="Text Box 606">
          <a:extLst>
            <a:ext uri="{FF2B5EF4-FFF2-40B4-BE49-F238E27FC236}">
              <a16:creationId xmlns:a16="http://schemas.microsoft.com/office/drawing/2014/main" id="{01D174EB-20F6-4B11-AF89-3F631B4AEF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4" name="Text Box 607">
          <a:extLst>
            <a:ext uri="{FF2B5EF4-FFF2-40B4-BE49-F238E27FC236}">
              <a16:creationId xmlns:a16="http://schemas.microsoft.com/office/drawing/2014/main" id="{10D2F67E-3B3B-417F-A95E-2410EA9DCAE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5" name="Text Box 608">
          <a:extLst>
            <a:ext uri="{FF2B5EF4-FFF2-40B4-BE49-F238E27FC236}">
              <a16:creationId xmlns:a16="http://schemas.microsoft.com/office/drawing/2014/main" id="{F8A6A8EC-8FC2-40EB-A3E4-9C474366C0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6" name="Text Box 609">
          <a:extLst>
            <a:ext uri="{FF2B5EF4-FFF2-40B4-BE49-F238E27FC236}">
              <a16:creationId xmlns:a16="http://schemas.microsoft.com/office/drawing/2014/main" id="{115BCCC8-A291-46FB-A981-52A74C282A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7" name="Text Box 610">
          <a:extLst>
            <a:ext uri="{FF2B5EF4-FFF2-40B4-BE49-F238E27FC236}">
              <a16:creationId xmlns:a16="http://schemas.microsoft.com/office/drawing/2014/main" id="{C36A9E71-8D87-46E5-A4ED-66D4EC74B5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8" name="Text Box 611">
          <a:extLst>
            <a:ext uri="{FF2B5EF4-FFF2-40B4-BE49-F238E27FC236}">
              <a16:creationId xmlns:a16="http://schemas.microsoft.com/office/drawing/2014/main" id="{F5833677-CF48-46DD-A48D-1D717A1090D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9" name="Text Box 612">
          <a:extLst>
            <a:ext uri="{FF2B5EF4-FFF2-40B4-BE49-F238E27FC236}">
              <a16:creationId xmlns:a16="http://schemas.microsoft.com/office/drawing/2014/main" id="{B74BE0C0-B7F2-4662-9595-51E991CAEEA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0" name="Text Box 613">
          <a:extLst>
            <a:ext uri="{FF2B5EF4-FFF2-40B4-BE49-F238E27FC236}">
              <a16:creationId xmlns:a16="http://schemas.microsoft.com/office/drawing/2014/main" id="{67F7E0FB-2C2C-4B13-A7B0-BDA747E9B2C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1" name="Text Box 614">
          <a:extLst>
            <a:ext uri="{FF2B5EF4-FFF2-40B4-BE49-F238E27FC236}">
              <a16:creationId xmlns:a16="http://schemas.microsoft.com/office/drawing/2014/main" id="{38E4680D-536F-4230-890E-FAA436AB0D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2012" name="Text Box 615">
          <a:extLst>
            <a:ext uri="{FF2B5EF4-FFF2-40B4-BE49-F238E27FC236}">
              <a16:creationId xmlns:a16="http://schemas.microsoft.com/office/drawing/2014/main" id="{1471E8E0-74C0-4DE8-81C2-1FE1AFE400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3" name="Text Box 485">
          <a:extLst>
            <a:ext uri="{FF2B5EF4-FFF2-40B4-BE49-F238E27FC236}">
              <a16:creationId xmlns:a16="http://schemas.microsoft.com/office/drawing/2014/main" id="{63325B6A-075D-4DE4-9B2A-B63532690D8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4" name="Text Box 486">
          <a:extLst>
            <a:ext uri="{FF2B5EF4-FFF2-40B4-BE49-F238E27FC236}">
              <a16:creationId xmlns:a16="http://schemas.microsoft.com/office/drawing/2014/main" id="{B15EC15C-83B2-49A8-BF5C-C0980DD7B84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5" name="Text Box 487">
          <a:extLst>
            <a:ext uri="{FF2B5EF4-FFF2-40B4-BE49-F238E27FC236}">
              <a16:creationId xmlns:a16="http://schemas.microsoft.com/office/drawing/2014/main" id="{012CD477-2084-4228-BCF9-27C1AAEA5B4A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6" name="Text Box 488">
          <a:extLst>
            <a:ext uri="{FF2B5EF4-FFF2-40B4-BE49-F238E27FC236}">
              <a16:creationId xmlns:a16="http://schemas.microsoft.com/office/drawing/2014/main" id="{CF6F8CFD-765E-43E7-9362-24C4F164129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7" name="Text Box 516">
          <a:extLst>
            <a:ext uri="{FF2B5EF4-FFF2-40B4-BE49-F238E27FC236}">
              <a16:creationId xmlns:a16="http://schemas.microsoft.com/office/drawing/2014/main" id="{9806E766-59D6-428F-9BE7-464BECC8505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8" name="Text Box 517">
          <a:extLst>
            <a:ext uri="{FF2B5EF4-FFF2-40B4-BE49-F238E27FC236}">
              <a16:creationId xmlns:a16="http://schemas.microsoft.com/office/drawing/2014/main" id="{507BE4C4-76CF-4746-90C8-C7788F1259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2019" name="Text Box 518">
          <a:extLst>
            <a:ext uri="{FF2B5EF4-FFF2-40B4-BE49-F238E27FC236}">
              <a16:creationId xmlns:a16="http://schemas.microsoft.com/office/drawing/2014/main" id="{84C06462-3024-4B48-8BB6-4FDED1B03D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0" name="Text Box 519">
          <a:extLst>
            <a:ext uri="{FF2B5EF4-FFF2-40B4-BE49-F238E27FC236}">
              <a16:creationId xmlns:a16="http://schemas.microsoft.com/office/drawing/2014/main" id="{BE389C1F-4C7D-4D44-8E96-2DA872D798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21" name="Text Box 520">
          <a:extLst>
            <a:ext uri="{FF2B5EF4-FFF2-40B4-BE49-F238E27FC236}">
              <a16:creationId xmlns:a16="http://schemas.microsoft.com/office/drawing/2014/main" id="{E2102E74-458C-40A6-ADC7-D4931D996F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22" name="Text Box 521">
          <a:extLst>
            <a:ext uri="{FF2B5EF4-FFF2-40B4-BE49-F238E27FC236}">
              <a16:creationId xmlns:a16="http://schemas.microsoft.com/office/drawing/2014/main" id="{C6B97DF4-D466-4253-8CBA-89B53B713B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2023" name="Text Box 522">
          <a:extLst>
            <a:ext uri="{FF2B5EF4-FFF2-40B4-BE49-F238E27FC236}">
              <a16:creationId xmlns:a16="http://schemas.microsoft.com/office/drawing/2014/main" id="{33F2F447-9994-4942-8E59-8076CF22EEA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4" name="Text Box 523">
          <a:extLst>
            <a:ext uri="{FF2B5EF4-FFF2-40B4-BE49-F238E27FC236}">
              <a16:creationId xmlns:a16="http://schemas.microsoft.com/office/drawing/2014/main" id="{862342D6-C351-4C2B-96AE-AAD8CCDAA70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5" name="Text Box 524">
          <a:extLst>
            <a:ext uri="{FF2B5EF4-FFF2-40B4-BE49-F238E27FC236}">
              <a16:creationId xmlns:a16="http://schemas.microsoft.com/office/drawing/2014/main" id="{180C0769-4ED5-4CB7-A52C-C6D8D3D195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6" name="Text Box 525">
          <a:extLst>
            <a:ext uri="{FF2B5EF4-FFF2-40B4-BE49-F238E27FC236}">
              <a16:creationId xmlns:a16="http://schemas.microsoft.com/office/drawing/2014/main" id="{36396013-C181-4B79-B625-E79D6986F4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7" name="Text Box 526">
          <a:extLst>
            <a:ext uri="{FF2B5EF4-FFF2-40B4-BE49-F238E27FC236}">
              <a16:creationId xmlns:a16="http://schemas.microsoft.com/office/drawing/2014/main" id="{5AE591E1-A86F-42B1-995A-DDAA92F731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8" name="Text Box 527">
          <a:extLst>
            <a:ext uri="{FF2B5EF4-FFF2-40B4-BE49-F238E27FC236}">
              <a16:creationId xmlns:a16="http://schemas.microsoft.com/office/drawing/2014/main" id="{EA5CD788-B365-4F3B-8634-7C67D27A40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29" name="Text Box 528">
          <a:extLst>
            <a:ext uri="{FF2B5EF4-FFF2-40B4-BE49-F238E27FC236}">
              <a16:creationId xmlns:a16="http://schemas.microsoft.com/office/drawing/2014/main" id="{352CA5DD-8839-4625-8807-B0C2567BEC3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0" name="Text Box 529">
          <a:extLst>
            <a:ext uri="{FF2B5EF4-FFF2-40B4-BE49-F238E27FC236}">
              <a16:creationId xmlns:a16="http://schemas.microsoft.com/office/drawing/2014/main" id="{6C3D3754-9D8B-4001-AD94-12E505CA1D0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1" name="Text Box 530">
          <a:extLst>
            <a:ext uri="{FF2B5EF4-FFF2-40B4-BE49-F238E27FC236}">
              <a16:creationId xmlns:a16="http://schemas.microsoft.com/office/drawing/2014/main" id="{296D37F1-A714-4652-A4F1-BD6763352AE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32" name="Text Box 531">
          <a:extLst>
            <a:ext uri="{FF2B5EF4-FFF2-40B4-BE49-F238E27FC236}">
              <a16:creationId xmlns:a16="http://schemas.microsoft.com/office/drawing/2014/main" id="{E939682D-27F3-402A-A787-4811FBA6913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3" name="Text Box 532">
          <a:extLst>
            <a:ext uri="{FF2B5EF4-FFF2-40B4-BE49-F238E27FC236}">
              <a16:creationId xmlns:a16="http://schemas.microsoft.com/office/drawing/2014/main" id="{67B7D903-C23C-4304-A23F-E225317CA8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4" name="Text Box 533">
          <a:extLst>
            <a:ext uri="{FF2B5EF4-FFF2-40B4-BE49-F238E27FC236}">
              <a16:creationId xmlns:a16="http://schemas.microsoft.com/office/drawing/2014/main" id="{99A91A99-4630-49C7-81C0-53ED7F1B9C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5" name="Text Box 534">
          <a:extLst>
            <a:ext uri="{FF2B5EF4-FFF2-40B4-BE49-F238E27FC236}">
              <a16:creationId xmlns:a16="http://schemas.microsoft.com/office/drawing/2014/main" id="{F974BD97-2BA0-4A97-B841-3B2C799896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36" name="Text Box 535">
          <a:extLst>
            <a:ext uri="{FF2B5EF4-FFF2-40B4-BE49-F238E27FC236}">
              <a16:creationId xmlns:a16="http://schemas.microsoft.com/office/drawing/2014/main" id="{25C7EFA0-04C6-4609-A7EA-DF2CEF0F2C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7" name="Text Box 536">
          <a:extLst>
            <a:ext uri="{FF2B5EF4-FFF2-40B4-BE49-F238E27FC236}">
              <a16:creationId xmlns:a16="http://schemas.microsoft.com/office/drawing/2014/main" id="{FC83F5EF-CBD6-4953-B17F-885BBCA514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8" name="Text Box 537">
          <a:extLst>
            <a:ext uri="{FF2B5EF4-FFF2-40B4-BE49-F238E27FC236}">
              <a16:creationId xmlns:a16="http://schemas.microsoft.com/office/drawing/2014/main" id="{FF251FA4-0C83-449B-8957-3BAAC3C730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39" name="Text Box 538">
          <a:extLst>
            <a:ext uri="{FF2B5EF4-FFF2-40B4-BE49-F238E27FC236}">
              <a16:creationId xmlns:a16="http://schemas.microsoft.com/office/drawing/2014/main" id="{8840C2F1-E865-4E87-8086-6CB3C05C04D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40" name="Text Box 539">
          <a:extLst>
            <a:ext uri="{FF2B5EF4-FFF2-40B4-BE49-F238E27FC236}">
              <a16:creationId xmlns:a16="http://schemas.microsoft.com/office/drawing/2014/main" id="{9F380ED8-2BDD-46DC-BEF1-8429C91AD2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1" name="Text Box 540">
          <a:extLst>
            <a:ext uri="{FF2B5EF4-FFF2-40B4-BE49-F238E27FC236}">
              <a16:creationId xmlns:a16="http://schemas.microsoft.com/office/drawing/2014/main" id="{E9E8A636-9F36-46DE-BCED-641A5540961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2" name="Text Box 541">
          <a:extLst>
            <a:ext uri="{FF2B5EF4-FFF2-40B4-BE49-F238E27FC236}">
              <a16:creationId xmlns:a16="http://schemas.microsoft.com/office/drawing/2014/main" id="{172BBF5C-DD66-4392-A5C4-435D8E5E5E0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3" name="Text Box 542">
          <a:extLst>
            <a:ext uri="{FF2B5EF4-FFF2-40B4-BE49-F238E27FC236}">
              <a16:creationId xmlns:a16="http://schemas.microsoft.com/office/drawing/2014/main" id="{28F98F38-E2BE-4ECB-9FE0-E00A3D0EDA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44" name="Text Box 543">
          <a:extLst>
            <a:ext uri="{FF2B5EF4-FFF2-40B4-BE49-F238E27FC236}">
              <a16:creationId xmlns:a16="http://schemas.microsoft.com/office/drawing/2014/main" id="{C580EEB7-A4C6-437E-AD12-6298D11F95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5" name="Text Box 544">
          <a:extLst>
            <a:ext uri="{FF2B5EF4-FFF2-40B4-BE49-F238E27FC236}">
              <a16:creationId xmlns:a16="http://schemas.microsoft.com/office/drawing/2014/main" id="{33A82D17-4A09-420F-8CF2-E319C62D45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6" name="Text Box 545">
          <a:extLst>
            <a:ext uri="{FF2B5EF4-FFF2-40B4-BE49-F238E27FC236}">
              <a16:creationId xmlns:a16="http://schemas.microsoft.com/office/drawing/2014/main" id="{FF974ECC-D795-4460-8111-D6B5C469E5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7" name="Text Box 546">
          <a:extLst>
            <a:ext uri="{FF2B5EF4-FFF2-40B4-BE49-F238E27FC236}">
              <a16:creationId xmlns:a16="http://schemas.microsoft.com/office/drawing/2014/main" id="{BB472130-120F-4AE8-A60F-87ED055903A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8" name="Text Box 547">
          <a:extLst>
            <a:ext uri="{FF2B5EF4-FFF2-40B4-BE49-F238E27FC236}">
              <a16:creationId xmlns:a16="http://schemas.microsoft.com/office/drawing/2014/main" id="{6BE1BB2B-F372-4B95-B539-85F2D01D9E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9" name="Text Box 548">
          <a:extLst>
            <a:ext uri="{FF2B5EF4-FFF2-40B4-BE49-F238E27FC236}">
              <a16:creationId xmlns:a16="http://schemas.microsoft.com/office/drawing/2014/main" id="{5AED8517-C2BC-4827-89E7-60EC3B1AA6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0" name="Text Box 549">
          <a:extLst>
            <a:ext uri="{FF2B5EF4-FFF2-40B4-BE49-F238E27FC236}">
              <a16:creationId xmlns:a16="http://schemas.microsoft.com/office/drawing/2014/main" id="{51DF7F96-4076-4388-9D21-B87F4DC3915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1" name="Text Box 550">
          <a:extLst>
            <a:ext uri="{FF2B5EF4-FFF2-40B4-BE49-F238E27FC236}">
              <a16:creationId xmlns:a16="http://schemas.microsoft.com/office/drawing/2014/main" id="{F96CD7FF-708E-4F3E-B5CB-27596BA273D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2" name="Text Box 551">
          <a:extLst>
            <a:ext uri="{FF2B5EF4-FFF2-40B4-BE49-F238E27FC236}">
              <a16:creationId xmlns:a16="http://schemas.microsoft.com/office/drawing/2014/main" id="{05AE65F5-5554-4A4D-91E4-E3D1A1B853D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3" name="Text Box 552">
          <a:extLst>
            <a:ext uri="{FF2B5EF4-FFF2-40B4-BE49-F238E27FC236}">
              <a16:creationId xmlns:a16="http://schemas.microsoft.com/office/drawing/2014/main" id="{9F51F2A5-20A5-4C7D-AC44-95211152BF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4" name="Text Box 553">
          <a:extLst>
            <a:ext uri="{FF2B5EF4-FFF2-40B4-BE49-F238E27FC236}">
              <a16:creationId xmlns:a16="http://schemas.microsoft.com/office/drawing/2014/main" id="{625AB5B1-4DBC-4A01-B181-4C239FF43F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5" name="Text Box 554">
          <a:extLst>
            <a:ext uri="{FF2B5EF4-FFF2-40B4-BE49-F238E27FC236}">
              <a16:creationId xmlns:a16="http://schemas.microsoft.com/office/drawing/2014/main" id="{6C124F93-36C6-4243-A07B-53EAE163254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6" name="Text Box 555">
          <a:extLst>
            <a:ext uri="{FF2B5EF4-FFF2-40B4-BE49-F238E27FC236}">
              <a16:creationId xmlns:a16="http://schemas.microsoft.com/office/drawing/2014/main" id="{CD5342EB-047F-4A49-BE50-75B74C9353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7" name="Text Box 556">
          <a:extLst>
            <a:ext uri="{FF2B5EF4-FFF2-40B4-BE49-F238E27FC236}">
              <a16:creationId xmlns:a16="http://schemas.microsoft.com/office/drawing/2014/main" id="{C4D47AC4-B4EC-499B-B64E-01EBE9895F9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8" name="Text Box 557">
          <a:extLst>
            <a:ext uri="{FF2B5EF4-FFF2-40B4-BE49-F238E27FC236}">
              <a16:creationId xmlns:a16="http://schemas.microsoft.com/office/drawing/2014/main" id="{90434361-F8BB-4DB7-B868-BAF8AF6A13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9" name="Text Box 558">
          <a:extLst>
            <a:ext uri="{FF2B5EF4-FFF2-40B4-BE49-F238E27FC236}">
              <a16:creationId xmlns:a16="http://schemas.microsoft.com/office/drawing/2014/main" id="{CA56B653-C8D1-4944-8AF7-6C8EF3DB1F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0" name="Text Box 559">
          <a:extLst>
            <a:ext uri="{FF2B5EF4-FFF2-40B4-BE49-F238E27FC236}">
              <a16:creationId xmlns:a16="http://schemas.microsoft.com/office/drawing/2014/main" id="{E6087F99-C4CA-4C9B-AECC-291DBB69AB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1" name="Text Box 560">
          <a:extLst>
            <a:ext uri="{FF2B5EF4-FFF2-40B4-BE49-F238E27FC236}">
              <a16:creationId xmlns:a16="http://schemas.microsoft.com/office/drawing/2014/main" id="{B5CF7E12-8A0F-4B89-B17D-FB2F84169C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2" name="Text Box 561">
          <a:extLst>
            <a:ext uri="{FF2B5EF4-FFF2-40B4-BE49-F238E27FC236}">
              <a16:creationId xmlns:a16="http://schemas.microsoft.com/office/drawing/2014/main" id="{35BDD12F-4F3F-4107-9065-D41248507A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3" name="Text Box 562">
          <a:extLst>
            <a:ext uri="{FF2B5EF4-FFF2-40B4-BE49-F238E27FC236}">
              <a16:creationId xmlns:a16="http://schemas.microsoft.com/office/drawing/2014/main" id="{4C7122CB-E0D8-4C2A-87DF-9BC6992DEE9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4" name="Text Box 563">
          <a:extLst>
            <a:ext uri="{FF2B5EF4-FFF2-40B4-BE49-F238E27FC236}">
              <a16:creationId xmlns:a16="http://schemas.microsoft.com/office/drawing/2014/main" id="{BDCD945B-5BF4-4D7C-B107-B5565DDA12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5" name="Text Box 564">
          <a:extLst>
            <a:ext uri="{FF2B5EF4-FFF2-40B4-BE49-F238E27FC236}">
              <a16:creationId xmlns:a16="http://schemas.microsoft.com/office/drawing/2014/main" id="{F1DA13C5-C12B-49E2-AF38-D2D47F0321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6" name="Text Box 565">
          <a:extLst>
            <a:ext uri="{FF2B5EF4-FFF2-40B4-BE49-F238E27FC236}">
              <a16:creationId xmlns:a16="http://schemas.microsoft.com/office/drawing/2014/main" id="{04524387-1FE1-4EED-810D-9704AFCBB1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7" name="Text Box 566">
          <a:extLst>
            <a:ext uri="{FF2B5EF4-FFF2-40B4-BE49-F238E27FC236}">
              <a16:creationId xmlns:a16="http://schemas.microsoft.com/office/drawing/2014/main" id="{671455FF-A7A9-42F4-98D1-CA48D5E27E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8" name="Text Box 567">
          <a:extLst>
            <a:ext uri="{FF2B5EF4-FFF2-40B4-BE49-F238E27FC236}">
              <a16:creationId xmlns:a16="http://schemas.microsoft.com/office/drawing/2014/main" id="{ADC837AF-0FF7-48D4-B928-1F8634237C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2069" name="Text Box 568">
          <a:extLst>
            <a:ext uri="{FF2B5EF4-FFF2-40B4-BE49-F238E27FC236}">
              <a16:creationId xmlns:a16="http://schemas.microsoft.com/office/drawing/2014/main" id="{09A51863-42E3-46DD-AD61-5732BCA8F0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0" name="Text Box 569">
          <a:extLst>
            <a:ext uri="{FF2B5EF4-FFF2-40B4-BE49-F238E27FC236}">
              <a16:creationId xmlns:a16="http://schemas.microsoft.com/office/drawing/2014/main" id="{79F62BD1-F5CD-4A43-B4A4-25A353629F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71" name="Text Box 570">
          <a:extLst>
            <a:ext uri="{FF2B5EF4-FFF2-40B4-BE49-F238E27FC236}">
              <a16:creationId xmlns:a16="http://schemas.microsoft.com/office/drawing/2014/main" id="{E3C38DDE-CA17-4262-90E6-B83CD29CC8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72" name="Text Box 571">
          <a:extLst>
            <a:ext uri="{FF2B5EF4-FFF2-40B4-BE49-F238E27FC236}">
              <a16:creationId xmlns:a16="http://schemas.microsoft.com/office/drawing/2014/main" id="{C287611E-83F3-40D4-8AED-CD232A11EB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3" name="Text Box 572">
          <a:extLst>
            <a:ext uri="{FF2B5EF4-FFF2-40B4-BE49-F238E27FC236}">
              <a16:creationId xmlns:a16="http://schemas.microsoft.com/office/drawing/2014/main" id="{873A0CBE-8515-4B27-8C57-FD444E29BA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4" name="Text Box 573">
          <a:extLst>
            <a:ext uri="{FF2B5EF4-FFF2-40B4-BE49-F238E27FC236}">
              <a16:creationId xmlns:a16="http://schemas.microsoft.com/office/drawing/2014/main" id="{78269F31-4F85-43E1-A4D8-BF9D7B7D493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5" name="Text Box 574">
          <a:extLst>
            <a:ext uri="{FF2B5EF4-FFF2-40B4-BE49-F238E27FC236}">
              <a16:creationId xmlns:a16="http://schemas.microsoft.com/office/drawing/2014/main" id="{CF33905F-577D-4EBA-8E92-B106C254E6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6" name="Text Box 575">
          <a:extLst>
            <a:ext uri="{FF2B5EF4-FFF2-40B4-BE49-F238E27FC236}">
              <a16:creationId xmlns:a16="http://schemas.microsoft.com/office/drawing/2014/main" id="{B2AF7E2B-010F-4B2C-8F91-7691DD5005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7" name="Text Box 576">
          <a:extLst>
            <a:ext uri="{FF2B5EF4-FFF2-40B4-BE49-F238E27FC236}">
              <a16:creationId xmlns:a16="http://schemas.microsoft.com/office/drawing/2014/main" id="{21E27E84-B8D8-4474-8BD9-139159595B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78" name="Text Box 577">
          <a:extLst>
            <a:ext uri="{FF2B5EF4-FFF2-40B4-BE49-F238E27FC236}">
              <a16:creationId xmlns:a16="http://schemas.microsoft.com/office/drawing/2014/main" id="{95E9F6D5-3F9D-4C35-A767-C6FBBDBC84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9" name="Text Box 578">
          <a:extLst>
            <a:ext uri="{FF2B5EF4-FFF2-40B4-BE49-F238E27FC236}">
              <a16:creationId xmlns:a16="http://schemas.microsoft.com/office/drawing/2014/main" id="{1CE29E2C-4675-4378-9A90-B7C23797FAB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0" name="Text Box 579">
          <a:extLst>
            <a:ext uri="{FF2B5EF4-FFF2-40B4-BE49-F238E27FC236}">
              <a16:creationId xmlns:a16="http://schemas.microsoft.com/office/drawing/2014/main" id="{06DC2109-7ABC-4417-87DA-9FA350195F9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1" name="Text Box 580">
          <a:extLst>
            <a:ext uri="{FF2B5EF4-FFF2-40B4-BE49-F238E27FC236}">
              <a16:creationId xmlns:a16="http://schemas.microsoft.com/office/drawing/2014/main" id="{9A6EDF0F-8AEE-46DA-AC2D-80DB20AAFBA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2" name="Text Box 581">
          <a:extLst>
            <a:ext uri="{FF2B5EF4-FFF2-40B4-BE49-F238E27FC236}">
              <a16:creationId xmlns:a16="http://schemas.microsoft.com/office/drawing/2014/main" id="{0725D100-5595-4375-8F87-3A10A5C991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3" name="Text Box 582">
          <a:extLst>
            <a:ext uri="{FF2B5EF4-FFF2-40B4-BE49-F238E27FC236}">
              <a16:creationId xmlns:a16="http://schemas.microsoft.com/office/drawing/2014/main" id="{7A36F5F7-5912-4FF6-A279-0E2E1263FD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4" name="Text Box 583">
          <a:extLst>
            <a:ext uri="{FF2B5EF4-FFF2-40B4-BE49-F238E27FC236}">
              <a16:creationId xmlns:a16="http://schemas.microsoft.com/office/drawing/2014/main" id="{6FA52F24-D459-4E00-8DDE-737224BE2B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5" name="Text Box 584">
          <a:extLst>
            <a:ext uri="{FF2B5EF4-FFF2-40B4-BE49-F238E27FC236}">
              <a16:creationId xmlns:a16="http://schemas.microsoft.com/office/drawing/2014/main" id="{FFB86329-A16F-456B-A984-8B9CEDCC1A7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6" name="Text Box 585">
          <a:extLst>
            <a:ext uri="{FF2B5EF4-FFF2-40B4-BE49-F238E27FC236}">
              <a16:creationId xmlns:a16="http://schemas.microsoft.com/office/drawing/2014/main" id="{26AC0E8A-A35A-4A66-BBFD-6F02369520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7" name="Text Box 586">
          <a:extLst>
            <a:ext uri="{FF2B5EF4-FFF2-40B4-BE49-F238E27FC236}">
              <a16:creationId xmlns:a16="http://schemas.microsoft.com/office/drawing/2014/main" id="{ADB6E68D-3C3C-4BA3-934F-988E9DAA853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8" name="Text Box 587">
          <a:extLst>
            <a:ext uri="{FF2B5EF4-FFF2-40B4-BE49-F238E27FC236}">
              <a16:creationId xmlns:a16="http://schemas.microsoft.com/office/drawing/2014/main" id="{51E1FB88-83AE-4E96-AA73-5D51CDF41B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9" name="Text Box 588">
          <a:extLst>
            <a:ext uri="{FF2B5EF4-FFF2-40B4-BE49-F238E27FC236}">
              <a16:creationId xmlns:a16="http://schemas.microsoft.com/office/drawing/2014/main" id="{21EF4E7B-7F3C-48E6-B743-1244B02F16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0" name="Text Box 589">
          <a:extLst>
            <a:ext uri="{FF2B5EF4-FFF2-40B4-BE49-F238E27FC236}">
              <a16:creationId xmlns:a16="http://schemas.microsoft.com/office/drawing/2014/main" id="{25A1602C-4226-4DC0-AD4D-C4AF494878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1" name="Text Box 590">
          <a:extLst>
            <a:ext uri="{FF2B5EF4-FFF2-40B4-BE49-F238E27FC236}">
              <a16:creationId xmlns:a16="http://schemas.microsoft.com/office/drawing/2014/main" id="{F0A2063F-A4ED-4533-90A9-297378FC8E4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2" name="Text Box 591">
          <a:extLst>
            <a:ext uri="{FF2B5EF4-FFF2-40B4-BE49-F238E27FC236}">
              <a16:creationId xmlns:a16="http://schemas.microsoft.com/office/drawing/2014/main" id="{9D1342B7-24B8-4A53-8495-AE27FE4758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93" name="Text Box 592">
          <a:extLst>
            <a:ext uri="{FF2B5EF4-FFF2-40B4-BE49-F238E27FC236}">
              <a16:creationId xmlns:a16="http://schemas.microsoft.com/office/drawing/2014/main" id="{9817B79A-D49B-429D-952B-73BD510FB1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4" name="Text Box 593">
          <a:extLst>
            <a:ext uri="{FF2B5EF4-FFF2-40B4-BE49-F238E27FC236}">
              <a16:creationId xmlns:a16="http://schemas.microsoft.com/office/drawing/2014/main" id="{8D051D87-D04C-4139-92EA-ED8154061BE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5" name="Text Box 594">
          <a:extLst>
            <a:ext uri="{FF2B5EF4-FFF2-40B4-BE49-F238E27FC236}">
              <a16:creationId xmlns:a16="http://schemas.microsoft.com/office/drawing/2014/main" id="{1E2407EC-46CD-4FFB-918C-C61132E7F71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6" name="Text Box 595">
          <a:extLst>
            <a:ext uri="{FF2B5EF4-FFF2-40B4-BE49-F238E27FC236}">
              <a16:creationId xmlns:a16="http://schemas.microsoft.com/office/drawing/2014/main" id="{09850039-D359-4F22-8B09-8E49F5FB72D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7" name="Text Box 596">
          <a:extLst>
            <a:ext uri="{FF2B5EF4-FFF2-40B4-BE49-F238E27FC236}">
              <a16:creationId xmlns:a16="http://schemas.microsoft.com/office/drawing/2014/main" id="{3006282E-89C4-4065-B3DB-EA5560E4FBE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8" name="Text Box 597">
          <a:extLst>
            <a:ext uri="{FF2B5EF4-FFF2-40B4-BE49-F238E27FC236}">
              <a16:creationId xmlns:a16="http://schemas.microsoft.com/office/drawing/2014/main" id="{D65A8816-9D61-4CC0-8B2F-FD7064C5BD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9" name="Text Box 598">
          <a:extLst>
            <a:ext uri="{FF2B5EF4-FFF2-40B4-BE49-F238E27FC236}">
              <a16:creationId xmlns:a16="http://schemas.microsoft.com/office/drawing/2014/main" id="{E95919AF-8A0A-4816-852F-066427CCC7D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0" name="Text Box 599">
          <a:extLst>
            <a:ext uri="{FF2B5EF4-FFF2-40B4-BE49-F238E27FC236}">
              <a16:creationId xmlns:a16="http://schemas.microsoft.com/office/drawing/2014/main" id="{E58BFC78-ADB0-4961-953A-EE9785F2A2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1" name="Text Box 600">
          <a:extLst>
            <a:ext uri="{FF2B5EF4-FFF2-40B4-BE49-F238E27FC236}">
              <a16:creationId xmlns:a16="http://schemas.microsoft.com/office/drawing/2014/main" id="{02C6A003-E67F-4148-AE06-F97140D5A7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2" name="Text Box 601">
          <a:extLst>
            <a:ext uri="{FF2B5EF4-FFF2-40B4-BE49-F238E27FC236}">
              <a16:creationId xmlns:a16="http://schemas.microsoft.com/office/drawing/2014/main" id="{3ACB6F71-8E11-4F23-B2AA-F51F87FF42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3" name="Text Box 602">
          <a:extLst>
            <a:ext uri="{FF2B5EF4-FFF2-40B4-BE49-F238E27FC236}">
              <a16:creationId xmlns:a16="http://schemas.microsoft.com/office/drawing/2014/main" id="{FE028858-5A42-4557-84EF-EB638DEFF0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4" name="Text Box 603">
          <a:extLst>
            <a:ext uri="{FF2B5EF4-FFF2-40B4-BE49-F238E27FC236}">
              <a16:creationId xmlns:a16="http://schemas.microsoft.com/office/drawing/2014/main" id="{5061D068-9615-4338-BCD5-1A229E81F7E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5" name="Text Box 604">
          <a:extLst>
            <a:ext uri="{FF2B5EF4-FFF2-40B4-BE49-F238E27FC236}">
              <a16:creationId xmlns:a16="http://schemas.microsoft.com/office/drawing/2014/main" id="{65FBDABD-DA96-424C-9F3E-10D61226EA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6" name="Text Box 605">
          <a:extLst>
            <a:ext uri="{FF2B5EF4-FFF2-40B4-BE49-F238E27FC236}">
              <a16:creationId xmlns:a16="http://schemas.microsoft.com/office/drawing/2014/main" id="{600DCF27-5327-4DBC-B62D-943FC077358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7" name="Text Box 606">
          <a:extLst>
            <a:ext uri="{FF2B5EF4-FFF2-40B4-BE49-F238E27FC236}">
              <a16:creationId xmlns:a16="http://schemas.microsoft.com/office/drawing/2014/main" id="{FEF1BB15-A83B-433E-A734-D6444C3950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8" name="Text Box 607">
          <a:extLst>
            <a:ext uri="{FF2B5EF4-FFF2-40B4-BE49-F238E27FC236}">
              <a16:creationId xmlns:a16="http://schemas.microsoft.com/office/drawing/2014/main" id="{603F124B-4641-4D39-AFBB-5BEE9AF2548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9" name="Text Box 608">
          <a:extLst>
            <a:ext uri="{FF2B5EF4-FFF2-40B4-BE49-F238E27FC236}">
              <a16:creationId xmlns:a16="http://schemas.microsoft.com/office/drawing/2014/main" id="{49BA368B-BCA9-4877-A2E2-FC7BDB79E15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0" name="Text Box 609">
          <a:extLst>
            <a:ext uri="{FF2B5EF4-FFF2-40B4-BE49-F238E27FC236}">
              <a16:creationId xmlns:a16="http://schemas.microsoft.com/office/drawing/2014/main" id="{6D26B83C-67B8-4BC8-A06E-C43B4F90D6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1" name="Text Box 610">
          <a:extLst>
            <a:ext uri="{FF2B5EF4-FFF2-40B4-BE49-F238E27FC236}">
              <a16:creationId xmlns:a16="http://schemas.microsoft.com/office/drawing/2014/main" id="{F962BA03-043E-43F7-99CF-8B76A2DC0E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2" name="Text Box 611">
          <a:extLst>
            <a:ext uri="{FF2B5EF4-FFF2-40B4-BE49-F238E27FC236}">
              <a16:creationId xmlns:a16="http://schemas.microsoft.com/office/drawing/2014/main" id="{C5C1AB1A-1EA3-46D1-8BDD-6783C6CE9B3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3" name="Text Box 612">
          <a:extLst>
            <a:ext uri="{FF2B5EF4-FFF2-40B4-BE49-F238E27FC236}">
              <a16:creationId xmlns:a16="http://schemas.microsoft.com/office/drawing/2014/main" id="{72AECD12-60A4-4585-B8A0-7B3B9837A3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4" name="Text Box 613">
          <a:extLst>
            <a:ext uri="{FF2B5EF4-FFF2-40B4-BE49-F238E27FC236}">
              <a16:creationId xmlns:a16="http://schemas.microsoft.com/office/drawing/2014/main" id="{EC4722CC-E85E-4F8F-B3BF-569CA45CE3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5" name="Text Box 614">
          <a:extLst>
            <a:ext uri="{FF2B5EF4-FFF2-40B4-BE49-F238E27FC236}">
              <a16:creationId xmlns:a16="http://schemas.microsoft.com/office/drawing/2014/main" id="{093E512B-6EBB-45BC-88D5-EC6BD7A812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6" name="Text Box 415">
          <a:extLst>
            <a:ext uri="{FF2B5EF4-FFF2-40B4-BE49-F238E27FC236}">
              <a16:creationId xmlns:a16="http://schemas.microsoft.com/office/drawing/2014/main" id="{50888317-C6BE-4738-A5A9-C9D81158F9BD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7" name="Text Box 416">
          <a:extLst>
            <a:ext uri="{FF2B5EF4-FFF2-40B4-BE49-F238E27FC236}">
              <a16:creationId xmlns:a16="http://schemas.microsoft.com/office/drawing/2014/main" id="{EF3472C7-87B4-450E-80A1-D2A5AC833BC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8" name="Text Box 417">
          <a:extLst>
            <a:ext uri="{FF2B5EF4-FFF2-40B4-BE49-F238E27FC236}">
              <a16:creationId xmlns:a16="http://schemas.microsoft.com/office/drawing/2014/main" id="{EBC0BD00-5D31-4433-9C0C-05D480FEE37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9" name="Text Box 418">
          <a:extLst>
            <a:ext uri="{FF2B5EF4-FFF2-40B4-BE49-F238E27FC236}">
              <a16:creationId xmlns:a16="http://schemas.microsoft.com/office/drawing/2014/main" id="{E15F10D3-58E5-47A0-BDC7-989492988704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0" name="Text Box 419">
          <a:extLst>
            <a:ext uri="{FF2B5EF4-FFF2-40B4-BE49-F238E27FC236}">
              <a16:creationId xmlns:a16="http://schemas.microsoft.com/office/drawing/2014/main" id="{9219F806-09C5-4F55-87D5-08FC58A9286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1" name="Text Box 420">
          <a:extLst>
            <a:ext uri="{FF2B5EF4-FFF2-40B4-BE49-F238E27FC236}">
              <a16:creationId xmlns:a16="http://schemas.microsoft.com/office/drawing/2014/main" id="{EC5070AA-53BA-48F1-83DD-09CAF66206C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2" name="Text Box 421">
          <a:extLst>
            <a:ext uri="{FF2B5EF4-FFF2-40B4-BE49-F238E27FC236}">
              <a16:creationId xmlns:a16="http://schemas.microsoft.com/office/drawing/2014/main" id="{722EEEAC-8DC0-4A77-9293-F58C5F44B3D2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3" name="Text Box 422">
          <a:extLst>
            <a:ext uri="{FF2B5EF4-FFF2-40B4-BE49-F238E27FC236}">
              <a16:creationId xmlns:a16="http://schemas.microsoft.com/office/drawing/2014/main" id="{E8508023-39A0-4647-9330-76163F312D1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4" name="Text Box 423">
          <a:extLst>
            <a:ext uri="{FF2B5EF4-FFF2-40B4-BE49-F238E27FC236}">
              <a16:creationId xmlns:a16="http://schemas.microsoft.com/office/drawing/2014/main" id="{EF454E26-6BE4-443F-8B37-ACE4CECAAEC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5" name="Text Box 424">
          <a:extLst>
            <a:ext uri="{FF2B5EF4-FFF2-40B4-BE49-F238E27FC236}">
              <a16:creationId xmlns:a16="http://schemas.microsoft.com/office/drawing/2014/main" id="{30C9A827-F67E-4FE7-8B14-BFF709F9500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6" name="Text Box 425">
          <a:extLst>
            <a:ext uri="{FF2B5EF4-FFF2-40B4-BE49-F238E27FC236}">
              <a16:creationId xmlns:a16="http://schemas.microsoft.com/office/drawing/2014/main" id="{EB1266DA-91B5-42BB-B688-5F930C6DA89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7" name="Text Box 426">
          <a:extLst>
            <a:ext uri="{FF2B5EF4-FFF2-40B4-BE49-F238E27FC236}">
              <a16:creationId xmlns:a16="http://schemas.microsoft.com/office/drawing/2014/main" id="{CD3128C7-4A15-4EB8-A0D8-846903D2CF8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8" name="Text Box 427">
          <a:extLst>
            <a:ext uri="{FF2B5EF4-FFF2-40B4-BE49-F238E27FC236}">
              <a16:creationId xmlns:a16="http://schemas.microsoft.com/office/drawing/2014/main" id="{D14D6F9E-232F-4D14-B348-F839683C1DF7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9" name="Text Box 428">
          <a:extLst>
            <a:ext uri="{FF2B5EF4-FFF2-40B4-BE49-F238E27FC236}">
              <a16:creationId xmlns:a16="http://schemas.microsoft.com/office/drawing/2014/main" id="{5E488227-3455-46B7-BCD4-1E3CF65E230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0" name="Text Box 429">
          <a:extLst>
            <a:ext uri="{FF2B5EF4-FFF2-40B4-BE49-F238E27FC236}">
              <a16:creationId xmlns:a16="http://schemas.microsoft.com/office/drawing/2014/main" id="{326DE573-BFF2-411D-BA0A-D25490AEECD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1" name="Text Box 430">
          <a:extLst>
            <a:ext uri="{FF2B5EF4-FFF2-40B4-BE49-F238E27FC236}">
              <a16:creationId xmlns:a16="http://schemas.microsoft.com/office/drawing/2014/main" id="{74088F0C-1083-47C5-9D09-F40AA0287AA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2" name="Text Box 431">
          <a:extLst>
            <a:ext uri="{FF2B5EF4-FFF2-40B4-BE49-F238E27FC236}">
              <a16:creationId xmlns:a16="http://schemas.microsoft.com/office/drawing/2014/main" id="{74B5EE31-7822-41D3-B552-8F5659EA41A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3" name="Text Box 432">
          <a:extLst>
            <a:ext uri="{FF2B5EF4-FFF2-40B4-BE49-F238E27FC236}">
              <a16:creationId xmlns:a16="http://schemas.microsoft.com/office/drawing/2014/main" id="{13FDFDC9-E5D9-480C-9BD5-AFCF5318680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4" name="Text Box 433">
          <a:extLst>
            <a:ext uri="{FF2B5EF4-FFF2-40B4-BE49-F238E27FC236}">
              <a16:creationId xmlns:a16="http://schemas.microsoft.com/office/drawing/2014/main" id="{B970A4B2-7611-4D64-BC88-B24C43BCA510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5" name="Text Box 434">
          <a:extLst>
            <a:ext uri="{FF2B5EF4-FFF2-40B4-BE49-F238E27FC236}">
              <a16:creationId xmlns:a16="http://schemas.microsoft.com/office/drawing/2014/main" id="{1566E77A-7D73-4F8A-A192-BF9B7BE35E27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6" name="Text Box 435">
          <a:extLst>
            <a:ext uri="{FF2B5EF4-FFF2-40B4-BE49-F238E27FC236}">
              <a16:creationId xmlns:a16="http://schemas.microsoft.com/office/drawing/2014/main" id="{0208C7A4-E6FD-4360-AFE3-AD533AADCF5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7" name="Text Box 436">
          <a:extLst>
            <a:ext uri="{FF2B5EF4-FFF2-40B4-BE49-F238E27FC236}">
              <a16:creationId xmlns:a16="http://schemas.microsoft.com/office/drawing/2014/main" id="{3DA15FF1-5B19-46A8-9E8B-2E9F4AC5EE0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8" name="Text Box 437">
          <a:extLst>
            <a:ext uri="{FF2B5EF4-FFF2-40B4-BE49-F238E27FC236}">
              <a16:creationId xmlns:a16="http://schemas.microsoft.com/office/drawing/2014/main" id="{0752DF96-026D-4363-9B9D-71178A1C957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9" name="Text Box 438">
          <a:extLst>
            <a:ext uri="{FF2B5EF4-FFF2-40B4-BE49-F238E27FC236}">
              <a16:creationId xmlns:a16="http://schemas.microsoft.com/office/drawing/2014/main" id="{CFA34DF2-29A7-4045-8308-CFEA8FCD455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0" name="Text Box 427">
          <a:extLst>
            <a:ext uri="{FF2B5EF4-FFF2-40B4-BE49-F238E27FC236}">
              <a16:creationId xmlns:a16="http://schemas.microsoft.com/office/drawing/2014/main" id="{AB65198E-6F16-4C95-87B1-0446419B793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1" name="Text Box 428">
          <a:extLst>
            <a:ext uri="{FF2B5EF4-FFF2-40B4-BE49-F238E27FC236}">
              <a16:creationId xmlns:a16="http://schemas.microsoft.com/office/drawing/2014/main" id="{1CFE8560-8250-40C3-8293-1ADE96033D3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2" name="Text Box 429">
          <a:extLst>
            <a:ext uri="{FF2B5EF4-FFF2-40B4-BE49-F238E27FC236}">
              <a16:creationId xmlns:a16="http://schemas.microsoft.com/office/drawing/2014/main" id="{C835F371-BFF1-49E7-B715-F43BF2AFC6E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3" name="Text Box 430">
          <a:extLst>
            <a:ext uri="{FF2B5EF4-FFF2-40B4-BE49-F238E27FC236}">
              <a16:creationId xmlns:a16="http://schemas.microsoft.com/office/drawing/2014/main" id="{D3584EF7-76B5-4DCB-9B43-F97C22095D4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4" name="Text Box 431">
          <a:extLst>
            <a:ext uri="{FF2B5EF4-FFF2-40B4-BE49-F238E27FC236}">
              <a16:creationId xmlns:a16="http://schemas.microsoft.com/office/drawing/2014/main" id="{AAE7521F-6B26-471F-96CD-5CC962E0287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5" name="Text Box 432">
          <a:extLst>
            <a:ext uri="{FF2B5EF4-FFF2-40B4-BE49-F238E27FC236}">
              <a16:creationId xmlns:a16="http://schemas.microsoft.com/office/drawing/2014/main" id="{0FFC7F84-BA73-4EB7-B7E0-33A66FEB79F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6" name="Text Box 433">
          <a:extLst>
            <a:ext uri="{FF2B5EF4-FFF2-40B4-BE49-F238E27FC236}">
              <a16:creationId xmlns:a16="http://schemas.microsoft.com/office/drawing/2014/main" id="{D7796560-FF14-4743-8854-F2AC0F70772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7" name="Text Box 434">
          <a:extLst>
            <a:ext uri="{FF2B5EF4-FFF2-40B4-BE49-F238E27FC236}">
              <a16:creationId xmlns:a16="http://schemas.microsoft.com/office/drawing/2014/main" id="{2EEAA005-F754-4EB3-8EAB-B69AFD98D65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8" name="Text Box 435">
          <a:extLst>
            <a:ext uri="{FF2B5EF4-FFF2-40B4-BE49-F238E27FC236}">
              <a16:creationId xmlns:a16="http://schemas.microsoft.com/office/drawing/2014/main" id="{2F715AF3-5879-44A5-93FB-FF87D14B88F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9" name="Text Box 436">
          <a:extLst>
            <a:ext uri="{FF2B5EF4-FFF2-40B4-BE49-F238E27FC236}">
              <a16:creationId xmlns:a16="http://schemas.microsoft.com/office/drawing/2014/main" id="{AECB58D1-61E2-49B0-A9B3-D428185A7C4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0" name="Text Box 437">
          <a:extLst>
            <a:ext uri="{FF2B5EF4-FFF2-40B4-BE49-F238E27FC236}">
              <a16:creationId xmlns:a16="http://schemas.microsoft.com/office/drawing/2014/main" id="{B3019887-A699-4FD9-A568-36836D75665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1" name="Text Box 438">
          <a:extLst>
            <a:ext uri="{FF2B5EF4-FFF2-40B4-BE49-F238E27FC236}">
              <a16:creationId xmlns:a16="http://schemas.microsoft.com/office/drawing/2014/main" id="{97C43B76-16F6-4D6C-88E6-9BA37F86E4E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2" name="Text Box 427">
          <a:extLst>
            <a:ext uri="{FF2B5EF4-FFF2-40B4-BE49-F238E27FC236}">
              <a16:creationId xmlns:a16="http://schemas.microsoft.com/office/drawing/2014/main" id="{5951C8A1-266C-44F4-A7A8-9FB20B349B8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3" name="Text Box 428">
          <a:extLst>
            <a:ext uri="{FF2B5EF4-FFF2-40B4-BE49-F238E27FC236}">
              <a16:creationId xmlns:a16="http://schemas.microsoft.com/office/drawing/2014/main" id="{6745ECC9-564D-4C1E-927E-F2F0668A766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4" name="Text Box 429">
          <a:extLst>
            <a:ext uri="{FF2B5EF4-FFF2-40B4-BE49-F238E27FC236}">
              <a16:creationId xmlns:a16="http://schemas.microsoft.com/office/drawing/2014/main" id="{49723DEF-31A8-4DE0-B026-FFA28DD7882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5" name="Text Box 430">
          <a:extLst>
            <a:ext uri="{FF2B5EF4-FFF2-40B4-BE49-F238E27FC236}">
              <a16:creationId xmlns:a16="http://schemas.microsoft.com/office/drawing/2014/main" id="{F4D8D119-E329-4B62-BAB7-8479EC35018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6" name="Text Box 431">
          <a:extLst>
            <a:ext uri="{FF2B5EF4-FFF2-40B4-BE49-F238E27FC236}">
              <a16:creationId xmlns:a16="http://schemas.microsoft.com/office/drawing/2014/main" id="{FDCA4C19-1190-4A46-B2EA-65A219BA14E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7" name="Text Box 432">
          <a:extLst>
            <a:ext uri="{FF2B5EF4-FFF2-40B4-BE49-F238E27FC236}">
              <a16:creationId xmlns:a16="http://schemas.microsoft.com/office/drawing/2014/main" id="{0FD46F7E-37E3-4943-84F6-0767CF705FF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8" name="Text Box 433">
          <a:extLst>
            <a:ext uri="{FF2B5EF4-FFF2-40B4-BE49-F238E27FC236}">
              <a16:creationId xmlns:a16="http://schemas.microsoft.com/office/drawing/2014/main" id="{B09CFF11-AFF1-4F64-B6D8-694277939A5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9" name="Text Box 434">
          <a:extLst>
            <a:ext uri="{FF2B5EF4-FFF2-40B4-BE49-F238E27FC236}">
              <a16:creationId xmlns:a16="http://schemas.microsoft.com/office/drawing/2014/main" id="{2D0280B3-97D4-4964-852B-01363DD4156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0" name="Text Box 435">
          <a:extLst>
            <a:ext uri="{FF2B5EF4-FFF2-40B4-BE49-F238E27FC236}">
              <a16:creationId xmlns:a16="http://schemas.microsoft.com/office/drawing/2014/main" id="{D6813139-A649-433B-B61E-3EBBC820CFC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1" name="Text Box 436">
          <a:extLst>
            <a:ext uri="{FF2B5EF4-FFF2-40B4-BE49-F238E27FC236}">
              <a16:creationId xmlns:a16="http://schemas.microsoft.com/office/drawing/2014/main" id="{FD4986AF-4A96-4812-A499-DE6763C7FEA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2" name="Text Box 437">
          <a:extLst>
            <a:ext uri="{FF2B5EF4-FFF2-40B4-BE49-F238E27FC236}">
              <a16:creationId xmlns:a16="http://schemas.microsoft.com/office/drawing/2014/main" id="{CF4864F8-5A37-4A5A-BA0F-0261F41C04F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3" name="Text Box 438">
          <a:extLst>
            <a:ext uri="{FF2B5EF4-FFF2-40B4-BE49-F238E27FC236}">
              <a16:creationId xmlns:a16="http://schemas.microsoft.com/office/drawing/2014/main" id="{BA3887EC-F17D-45C4-9378-A742B06B999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4" name="Text Box 485">
          <a:extLst>
            <a:ext uri="{FF2B5EF4-FFF2-40B4-BE49-F238E27FC236}">
              <a16:creationId xmlns:a16="http://schemas.microsoft.com/office/drawing/2014/main" id="{EACC7405-E7EC-44B2-8458-09E8018BDBDE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5" name="Text Box 486">
          <a:extLst>
            <a:ext uri="{FF2B5EF4-FFF2-40B4-BE49-F238E27FC236}">
              <a16:creationId xmlns:a16="http://schemas.microsoft.com/office/drawing/2014/main" id="{70C195C8-9716-4A01-8FB3-085EA39A762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6" name="Text Box 487">
          <a:extLst>
            <a:ext uri="{FF2B5EF4-FFF2-40B4-BE49-F238E27FC236}">
              <a16:creationId xmlns:a16="http://schemas.microsoft.com/office/drawing/2014/main" id="{BF88F0AE-5E12-4E98-A834-8AA2A49605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7" name="Text Box 488">
          <a:extLst>
            <a:ext uri="{FF2B5EF4-FFF2-40B4-BE49-F238E27FC236}">
              <a16:creationId xmlns:a16="http://schemas.microsoft.com/office/drawing/2014/main" id="{010764FD-6985-4862-8252-BD622146E15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8" name="Text Box 427">
          <a:extLst>
            <a:ext uri="{FF2B5EF4-FFF2-40B4-BE49-F238E27FC236}">
              <a16:creationId xmlns:a16="http://schemas.microsoft.com/office/drawing/2014/main" id="{FFA5FBC2-AEBE-4C87-B498-9DAEC31744F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9" name="Text Box 428">
          <a:extLst>
            <a:ext uri="{FF2B5EF4-FFF2-40B4-BE49-F238E27FC236}">
              <a16:creationId xmlns:a16="http://schemas.microsoft.com/office/drawing/2014/main" id="{55F2BBAE-6524-4FD0-BC2B-13831965E7E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0" name="Text Box 429">
          <a:extLst>
            <a:ext uri="{FF2B5EF4-FFF2-40B4-BE49-F238E27FC236}">
              <a16:creationId xmlns:a16="http://schemas.microsoft.com/office/drawing/2014/main" id="{3C0415F3-70FB-4716-B5F3-28B4268A151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1" name="Text Box 430">
          <a:extLst>
            <a:ext uri="{FF2B5EF4-FFF2-40B4-BE49-F238E27FC236}">
              <a16:creationId xmlns:a16="http://schemas.microsoft.com/office/drawing/2014/main" id="{A2FD1948-3449-405D-BF7C-411A2B73C7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2" name="Text Box 431">
          <a:extLst>
            <a:ext uri="{FF2B5EF4-FFF2-40B4-BE49-F238E27FC236}">
              <a16:creationId xmlns:a16="http://schemas.microsoft.com/office/drawing/2014/main" id="{20318EE8-FA31-4B55-AA1C-75A0D6101BA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3" name="Text Box 432">
          <a:extLst>
            <a:ext uri="{FF2B5EF4-FFF2-40B4-BE49-F238E27FC236}">
              <a16:creationId xmlns:a16="http://schemas.microsoft.com/office/drawing/2014/main" id="{98C33153-5441-4484-972F-FB496262502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4" name="Text Box 433">
          <a:extLst>
            <a:ext uri="{FF2B5EF4-FFF2-40B4-BE49-F238E27FC236}">
              <a16:creationId xmlns:a16="http://schemas.microsoft.com/office/drawing/2014/main" id="{3D41D825-FFC6-4687-971A-0610DDDB18B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5" name="Text Box 434">
          <a:extLst>
            <a:ext uri="{FF2B5EF4-FFF2-40B4-BE49-F238E27FC236}">
              <a16:creationId xmlns:a16="http://schemas.microsoft.com/office/drawing/2014/main" id="{EA011446-1587-4F57-995C-ED1BF269353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6" name="Text Box 435">
          <a:extLst>
            <a:ext uri="{FF2B5EF4-FFF2-40B4-BE49-F238E27FC236}">
              <a16:creationId xmlns:a16="http://schemas.microsoft.com/office/drawing/2014/main" id="{35AF16DF-3E7E-478F-8545-F12706D30B9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7" name="Text Box 436">
          <a:extLst>
            <a:ext uri="{FF2B5EF4-FFF2-40B4-BE49-F238E27FC236}">
              <a16:creationId xmlns:a16="http://schemas.microsoft.com/office/drawing/2014/main" id="{A597B800-566C-40F4-9815-FB630C9EBE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8" name="Text Box 437">
          <a:extLst>
            <a:ext uri="{FF2B5EF4-FFF2-40B4-BE49-F238E27FC236}">
              <a16:creationId xmlns:a16="http://schemas.microsoft.com/office/drawing/2014/main" id="{95FA73C1-F829-4B44-B9DC-C4BD37A91C3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9" name="Text Box 438">
          <a:extLst>
            <a:ext uri="{FF2B5EF4-FFF2-40B4-BE49-F238E27FC236}">
              <a16:creationId xmlns:a16="http://schemas.microsoft.com/office/drawing/2014/main" id="{BB29C596-E280-4C23-BA60-DB2BFB176B6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0" name="Text Box 516">
          <a:extLst>
            <a:ext uri="{FF2B5EF4-FFF2-40B4-BE49-F238E27FC236}">
              <a16:creationId xmlns:a16="http://schemas.microsoft.com/office/drawing/2014/main" id="{D0278061-11CC-40A9-B1BF-74C44D4FCA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1" name="Text Box 517">
          <a:extLst>
            <a:ext uri="{FF2B5EF4-FFF2-40B4-BE49-F238E27FC236}">
              <a16:creationId xmlns:a16="http://schemas.microsoft.com/office/drawing/2014/main" id="{EE47C3B7-5E85-4E7C-8EB9-1BB4ED3B21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182" name="Text Box 518">
          <a:extLst>
            <a:ext uri="{FF2B5EF4-FFF2-40B4-BE49-F238E27FC236}">
              <a16:creationId xmlns:a16="http://schemas.microsoft.com/office/drawing/2014/main" id="{6AB382C4-C05C-4773-9239-E7506C001C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3" name="Text Box 519">
          <a:extLst>
            <a:ext uri="{FF2B5EF4-FFF2-40B4-BE49-F238E27FC236}">
              <a16:creationId xmlns:a16="http://schemas.microsoft.com/office/drawing/2014/main" id="{235C4F08-564A-4ADB-A428-B22FFEB1E5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84" name="Text Box 520">
          <a:extLst>
            <a:ext uri="{FF2B5EF4-FFF2-40B4-BE49-F238E27FC236}">
              <a16:creationId xmlns:a16="http://schemas.microsoft.com/office/drawing/2014/main" id="{71AC36C5-4E60-4256-8A4E-844386DB4C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85" name="Text Box 521">
          <a:extLst>
            <a:ext uri="{FF2B5EF4-FFF2-40B4-BE49-F238E27FC236}">
              <a16:creationId xmlns:a16="http://schemas.microsoft.com/office/drawing/2014/main" id="{CE615602-D5D5-4EF8-A9FA-0783E99995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186" name="Text Box 522">
          <a:extLst>
            <a:ext uri="{FF2B5EF4-FFF2-40B4-BE49-F238E27FC236}">
              <a16:creationId xmlns:a16="http://schemas.microsoft.com/office/drawing/2014/main" id="{1738C34F-6470-4916-8C61-D9949E78B4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7" name="Text Box 523">
          <a:extLst>
            <a:ext uri="{FF2B5EF4-FFF2-40B4-BE49-F238E27FC236}">
              <a16:creationId xmlns:a16="http://schemas.microsoft.com/office/drawing/2014/main" id="{3F00FA82-6459-46E5-B7FE-05D13E0FA1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8" name="Text Box 524">
          <a:extLst>
            <a:ext uri="{FF2B5EF4-FFF2-40B4-BE49-F238E27FC236}">
              <a16:creationId xmlns:a16="http://schemas.microsoft.com/office/drawing/2014/main" id="{D8E03637-0E5A-47E5-A315-6887624405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9" name="Text Box 525">
          <a:extLst>
            <a:ext uri="{FF2B5EF4-FFF2-40B4-BE49-F238E27FC236}">
              <a16:creationId xmlns:a16="http://schemas.microsoft.com/office/drawing/2014/main" id="{BAC83BFE-D30A-402D-91C9-C444AF12B8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0" name="Text Box 526">
          <a:extLst>
            <a:ext uri="{FF2B5EF4-FFF2-40B4-BE49-F238E27FC236}">
              <a16:creationId xmlns:a16="http://schemas.microsoft.com/office/drawing/2014/main" id="{6B5BD95C-28B0-4EB7-9155-A1CB670C79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1" name="Text Box 527">
          <a:extLst>
            <a:ext uri="{FF2B5EF4-FFF2-40B4-BE49-F238E27FC236}">
              <a16:creationId xmlns:a16="http://schemas.microsoft.com/office/drawing/2014/main" id="{889F3C6B-C78C-456D-A4C1-D80FA22166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92" name="Text Box 528">
          <a:extLst>
            <a:ext uri="{FF2B5EF4-FFF2-40B4-BE49-F238E27FC236}">
              <a16:creationId xmlns:a16="http://schemas.microsoft.com/office/drawing/2014/main" id="{8D9C772D-F924-484F-BF04-AB7912D9F6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3" name="Text Box 529">
          <a:extLst>
            <a:ext uri="{FF2B5EF4-FFF2-40B4-BE49-F238E27FC236}">
              <a16:creationId xmlns:a16="http://schemas.microsoft.com/office/drawing/2014/main" id="{AAF26E92-86EB-4F1A-B259-8C2C571087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4" name="Text Box 530">
          <a:extLst>
            <a:ext uri="{FF2B5EF4-FFF2-40B4-BE49-F238E27FC236}">
              <a16:creationId xmlns:a16="http://schemas.microsoft.com/office/drawing/2014/main" id="{EB262D51-0A64-4E83-9585-90FBDBBB62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95" name="Text Box 531">
          <a:extLst>
            <a:ext uri="{FF2B5EF4-FFF2-40B4-BE49-F238E27FC236}">
              <a16:creationId xmlns:a16="http://schemas.microsoft.com/office/drawing/2014/main" id="{0BADB2FB-7BD2-41C4-8607-D949F5C440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6" name="Text Box 532">
          <a:extLst>
            <a:ext uri="{FF2B5EF4-FFF2-40B4-BE49-F238E27FC236}">
              <a16:creationId xmlns:a16="http://schemas.microsoft.com/office/drawing/2014/main" id="{83F84DC8-50C0-4D4B-BE9D-33A8D0B5A6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7" name="Text Box 533">
          <a:extLst>
            <a:ext uri="{FF2B5EF4-FFF2-40B4-BE49-F238E27FC236}">
              <a16:creationId xmlns:a16="http://schemas.microsoft.com/office/drawing/2014/main" id="{32EDF053-1BB3-4DF2-BF1B-05B7B00964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8" name="Text Box 534">
          <a:extLst>
            <a:ext uri="{FF2B5EF4-FFF2-40B4-BE49-F238E27FC236}">
              <a16:creationId xmlns:a16="http://schemas.microsoft.com/office/drawing/2014/main" id="{A80EAB79-31D6-48CE-B742-BCA9D1A5E7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99" name="Text Box 535">
          <a:extLst>
            <a:ext uri="{FF2B5EF4-FFF2-40B4-BE49-F238E27FC236}">
              <a16:creationId xmlns:a16="http://schemas.microsoft.com/office/drawing/2014/main" id="{D1663E47-D48F-46AE-AF38-E7D499E674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0" name="Text Box 536">
          <a:extLst>
            <a:ext uri="{FF2B5EF4-FFF2-40B4-BE49-F238E27FC236}">
              <a16:creationId xmlns:a16="http://schemas.microsoft.com/office/drawing/2014/main" id="{37076CFD-9633-4B68-A753-2C7599DCDB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1" name="Text Box 537">
          <a:extLst>
            <a:ext uri="{FF2B5EF4-FFF2-40B4-BE49-F238E27FC236}">
              <a16:creationId xmlns:a16="http://schemas.microsoft.com/office/drawing/2014/main" id="{686A29E1-F5BA-4DB0-B97E-BE54ED3359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2" name="Text Box 538">
          <a:extLst>
            <a:ext uri="{FF2B5EF4-FFF2-40B4-BE49-F238E27FC236}">
              <a16:creationId xmlns:a16="http://schemas.microsoft.com/office/drawing/2014/main" id="{8BE33E57-5F3B-4CCB-A426-0116416C0E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3" name="Text Box 539">
          <a:extLst>
            <a:ext uri="{FF2B5EF4-FFF2-40B4-BE49-F238E27FC236}">
              <a16:creationId xmlns:a16="http://schemas.microsoft.com/office/drawing/2014/main" id="{EE4D0F84-0D32-44EA-8EC8-64EA001701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4" name="Text Box 540">
          <a:extLst>
            <a:ext uri="{FF2B5EF4-FFF2-40B4-BE49-F238E27FC236}">
              <a16:creationId xmlns:a16="http://schemas.microsoft.com/office/drawing/2014/main" id="{24970DD1-F52A-4A61-9CB6-E5E0BBB670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5" name="Text Box 541">
          <a:extLst>
            <a:ext uri="{FF2B5EF4-FFF2-40B4-BE49-F238E27FC236}">
              <a16:creationId xmlns:a16="http://schemas.microsoft.com/office/drawing/2014/main" id="{08F94846-D5CD-4294-9836-2E1D8E3DF2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6" name="Text Box 542">
          <a:extLst>
            <a:ext uri="{FF2B5EF4-FFF2-40B4-BE49-F238E27FC236}">
              <a16:creationId xmlns:a16="http://schemas.microsoft.com/office/drawing/2014/main" id="{DC25E73E-DEF2-4D07-A9BA-D0DB89BFB7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7" name="Text Box 543">
          <a:extLst>
            <a:ext uri="{FF2B5EF4-FFF2-40B4-BE49-F238E27FC236}">
              <a16:creationId xmlns:a16="http://schemas.microsoft.com/office/drawing/2014/main" id="{843C58B7-0F2A-4286-BD1E-3156EBEBB4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8" name="Text Box 544">
          <a:extLst>
            <a:ext uri="{FF2B5EF4-FFF2-40B4-BE49-F238E27FC236}">
              <a16:creationId xmlns:a16="http://schemas.microsoft.com/office/drawing/2014/main" id="{4C8E5158-BB95-441D-8506-4FC4327DE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9" name="Text Box 545">
          <a:extLst>
            <a:ext uri="{FF2B5EF4-FFF2-40B4-BE49-F238E27FC236}">
              <a16:creationId xmlns:a16="http://schemas.microsoft.com/office/drawing/2014/main" id="{A78FCAB7-FC85-4D39-864D-EF82929270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0" name="Text Box 546">
          <a:extLst>
            <a:ext uri="{FF2B5EF4-FFF2-40B4-BE49-F238E27FC236}">
              <a16:creationId xmlns:a16="http://schemas.microsoft.com/office/drawing/2014/main" id="{FCDF877E-8A31-4A23-99A3-7BA452F6F7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1" name="Text Box 547">
          <a:extLst>
            <a:ext uri="{FF2B5EF4-FFF2-40B4-BE49-F238E27FC236}">
              <a16:creationId xmlns:a16="http://schemas.microsoft.com/office/drawing/2014/main" id="{00136299-95C8-4CF9-A782-F8072D1D1C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2" name="Text Box 548">
          <a:extLst>
            <a:ext uri="{FF2B5EF4-FFF2-40B4-BE49-F238E27FC236}">
              <a16:creationId xmlns:a16="http://schemas.microsoft.com/office/drawing/2014/main" id="{2CFA74FE-B6DB-425F-82A2-C757036E77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3" name="Text Box 549">
          <a:extLst>
            <a:ext uri="{FF2B5EF4-FFF2-40B4-BE49-F238E27FC236}">
              <a16:creationId xmlns:a16="http://schemas.microsoft.com/office/drawing/2014/main" id="{1B5135F1-59DB-4892-895E-56012038E0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4" name="Text Box 550">
          <a:extLst>
            <a:ext uri="{FF2B5EF4-FFF2-40B4-BE49-F238E27FC236}">
              <a16:creationId xmlns:a16="http://schemas.microsoft.com/office/drawing/2014/main" id="{442A4397-1CA2-47D9-A795-E590A66D7E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5" name="Text Box 551">
          <a:extLst>
            <a:ext uri="{FF2B5EF4-FFF2-40B4-BE49-F238E27FC236}">
              <a16:creationId xmlns:a16="http://schemas.microsoft.com/office/drawing/2014/main" id="{CF11D0D9-8196-427C-A21E-40E71D9F04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6" name="Text Box 552">
          <a:extLst>
            <a:ext uri="{FF2B5EF4-FFF2-40B4-BE49-F238E27FC236}">
              <a16:creationId xmlns:a16="http://schemas.microsoft.com/office/drawing/2014/main" id="{49C08AAA-4346-4CFC-8B95-41E269702B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7" name="Text Box 553">
          <a:extLst>
            <a:ext uri="{FF2B5EF4-FFF2-40B4-BE49-F238E27FC236}">
              <a16:creationId xmlns:a16="http://schemas.microsoft.com/office/drawing/2014/main" id="{66568FB8-6622-4989-B7DD-7E99B9BF4A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8" name="Text Box 554">
          <a:extLst>
            <a:ext uri="{FF2B5EF4-FFF2-40B4-BE49-F238E27FC236}">
              <a16:creationId xmlns:a16="http://schemas.microsoft.com/office/drawing/2014/main" id="{1A7FCC3A-23D1-44EA-B637-09850A9C5F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9" name="Text Box 555">
          <a:extLst>
            <a:ext uri="{FF2B5EF4-FFF2-40B4-BE49-F238E27FC236}">
              <a16:creationId xmlns:a16="http://schemas.microsoft.com/office/drawing/2014/main" id="{5679C28A-C44B-43B1-9B7A-0FD78D4506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0" name="Text Box 556">
          <a:extLst>
            <a:ext uri="{FF2B5EF4-FFF2-40B4-BE49-F238E27FC236}">
              <a16:creationId xmlns:a16="http://schemas.microsoft.com/office/drawing/2014/main" id="{2B0FB8AD-A42F-4B76-8A37-8F7ED2736F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1" name="Text Box 557">
          <a:extLst>
            <a:ext uri="{FF2B5EF4-FFF2-40B4-BE49-F238E27FC236}">
              <a16:creationId xmlns:a16="http://schemas.microsoft.com/office/drawing/2014/main" id="{BCD49064-A0E4-4FE3-9EC4-367C220C68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2" name="Text Box 558">
          <a:extLst>
            <a:ext uri="{FF2B5EF4-FFF2-40B4-BE49-F238E27FC236}">
              <a16:creationId xmlns:a16="http://schemas.microsoft.com/office/drawing/2014/main" id="{AE4C5866-E0C6-4498-B441-B2ED5A2217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3" name="Text Box 559">
          <a:extLst>
            <a:ext uri="{FF2B5EF4-FFF2-40B4-BE49-F238E27FC236}">
              <a16:creationId xmlns:a16="http://schemas.microsoft.com/office/drawing/2014/main" id="{FFAD0BF4-AF25-4227-BAFD-705E8DAB80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4" name="Text Box 560">
          <a:extLst>
            <a:ext uri="{FF2B5EF4-FFF2-40B4-BE49-F238E27FC236}">
              <a16:creationId xmlns:a16="http://schemas.microsoft.com/office/drawing/2014/main" id="{FC2B5F66-FCB0-42BB-8367-7DAB0EA817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5" name="Text Box 561">
          <a:extLst>
            <a:ext uri="{FF2B5EF4-FFF2-40B4-BE49-F238E27FC236}">
              <a16:creationId xmlns:a16="http://schemas.microsoft.com/office/drawing/2014/main" id="{88FFC6ED-9176-4719-BEA3-CFDDC4A980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6" name="Text Box 562">
          <a:extLst>
            <a:ext uri="{FF2B5EF4-FFF2-40B4-BE49-F238E27FC236}">
              <a16:creationId xmlns:a16="http://schemas.microsoft.com/office/drawing/2014/main" id="{C7744EBC-1EFD-447C-BD40-E171B2D066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7" name="Text Box 563">
          <a:extLst>
            <a:ext uri="{FF2B5EF4-FFF2-40B4-BE49-F238E27FC236}">
              <a16:creationId xmlns:a16="http://schemas.microsoft.com/office/drawing/2014/main" id="{57608443-015F-47B7-9643-D41CF9A4A0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8" name="Text Box 564">
          <a:extLst>
            <a:ext uri="{FF2B5EF4-FFF2-40B4-BE49-F238E27FC236}">
              <a16:creationId xmlns:a16="http://schemas.microsoft.com/office/drawing/2014/main" id="{FE3A5EC4-59A6-44F3-9A2B-E7828A24A0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9" name="Text Box 565">
          <a:extLst>
            <a:ext uri="{FF2B5EF4-FFF2-40B4-BE49-F238E27FC236}">
              <a16:creationId xmlns:a16="http://schemas.microsoft.com/office/drawing/2014/main" id="{38A61E0D-64E2-49C2-BFFA-013A5B879B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0" name="Text Box 566">
          <a:extLst>
            <a:ext uri="{FF2B5EF4-FFF2-40B4-BE49-F238E27FC236}">
              <a16:creationId xmlns:a16="http://schemas.microsoft.com/office/drawing/2014/main" id="{824A3CA9-973E-4340-ADE4-D2C646722F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1" name="Text Box 567">
          <a:extLst>
            <a:ext uri="{FF2B5EF4-FFF2-40B4-BE49-F238E27FC236}">
              <a16:creationId xmlns:a16="http://schemas.microsoft.com/office/drawing/2014/main" id="{8D2A7821-D478-4927-A7F8-CB33007B73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232" name="Text Box 568">
          <a:extLst>
            <a:ext uri="{FF2B5EF4-FFF2-40B4-BE49-F238E27FC236}">
              <a16:creationId xmlns:a16="http://schemas.microsoft.com/office/drawing/2014/main" id="{76C46F3D-57C5-46EC-9A0A-F9B0668457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3" name="Text Box 569">
          <a:extLst>
            <a:ext uri="{FF2B5EF4-FFF2-40B4-BE49-F238E27FC236}">
              <a16:creationId xmlns:a16="http://schemas.microsoft.com/office/drawing/2014/main" id="{1204DFC6-BDE1-4D60-B2EE-04FBF31B77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34" name="Text Box 570">
          <a:extLst>
            <a:ext uri="{FF2B5EF4-FFF2-40B4-BE49-F238E27FC236}">
              <a16:creationId xmlns:a16="http://schemas.microsoft.com/office/drawing/2014/main" id="{FAD8275A-B771-4C38-8F5F-A5D288D6DF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35" name="Text Box 571">
          <a:extLst>
            <a:ext uri="{FF2B5EF4-FFF2-40B4-BE49-F238E27FC236}">
              <a16:creationId xmlns:a16="http://schemas.microsoft.com/office/drawing/2014/main" id="{29BD4A0D-C28A-4EDD-90BA-0F6C573746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6" name="Text Box 572">
          <a:extLst>
            <a:ext uri="{FF2B5EF4-FFF2-40B4-BE49-F238E27FC236}">
              <a16:creationId xmlns:a16="http://schemas.microsoft.com/office/drawing/2014/main" id="{360E5526-A508-4E81-9318-E637BCA732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7" name="Text Box 573">
          <a:extLst>
            <a:ext uri="{FF2B5EF4-FFF2-40B4-BE49-F238E27FC236}">
              <a16:creationId xmlns:a16="http://schemas.microsoft.com/office/drawing/2014/main" id="{1894234F-27B2-44C9-A446-43A2F8329D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8" name="Text Box 574">
          <a:extLst>
            <a:ext uri="{FF2B5EF4-FFF2-40B4-BE49-F238E27FC236}">
              <a16:creationId xmlns:a16="http://schemas.microsoft.com/office/drawing/2014/main" id="{6B3B7A35-FFDB-4B11-A9BA-EDFA0339E9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9" name="Text Box 575">
          <a:extLst>
            <a:ext uri="{FF2B5EF4-FFF2-40B4-BE49-F238E27FC236}">
              <a16:creationId xmlns:a16="http://schemas.microsoft.com/office/drawing/2014/main" id="{436A2AA3-48B7-4334-B6C0-795817D542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0" name="Text Box 576">
          <a:extLst>
            <a:ext uri="{FF2B5EF4-FFF2-40B4-BE49-F238E27FC236}">
              <a16:creationId xmlns:a16="http://schemas.microsoft.com/office/drawing/2014/main" id="{1EEB41A4-B8A0-4991-8447-01387E7AEE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1" name="Text Box 577">
          <a:extLst>
            <a:ext uri="{FF2B5EF4-FFF2-40B4-BE49-F238E27FC236}">
              <a16:creationId xmlns:a16="http://schemas.microsoft.com/office/drawing/2014/main" id="{7224B230-F438-41AB-933D-124295DCE2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2" name="Text Box 578">
          <a:extLst>
            <a:ext uri="{FF2B5EF4-FFF2-40B4-BE49-F238E27FC236}">
              <a16:creationId xmlns:a16="http://schemas.microsoft.com/office/drawing/2014/main" id="{C6670CB8-B7FA-4E9B-9308-F11D382531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3" name="Text Box 579">
          <a:extLst>
            <a:ext uri="{FF2B5EF4-FFF2-40B4-BE49-F238E27FC236}">
              <a16:creationId xmlns:a16="http://schemas.microsoft.com/office/drawing/2014/main" id="{D46BAD05-3D4F-4CDF-AE9F-9B2A4AEB77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4" name="Text Box 580">
          <a:extLst>
            <a:ext uri="{FF2B5EF4-FFF2-40B4-BE49-F238E27FC236}">
              <a16:creationId xmlns:a16="http://schemas.microsoft.com/office/drawing/2014/main" id="{6B57C3D5-3D23-4B82-9B3B-E77A69009B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5" name="Text Box 581">
          <a:extLst>
            <a:ext uri="{FF2B5EF4-FFF2-40B4-BE49-F238E27FC236}">
              <a16:creationId xmlns:a16="http://schemas.microsoft.com/office/drawing/2014/main" id="{10C869B9-CF0B-499C-A85F-180164818F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6" name="Text Box 582">
          <a:extLst>
            <a:ext uri="{FF2B5EF4-FFF2-40B4-BE49-F238E27FC236}">
              <a16:creationId xmlns:a16="http://schemas.microsoft.com/office/drawing/2014/main" id="{AE6474B9-2CC7-43F5-873F-7B777B5263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7" name="Text Box 583">
          <a:extLst>
            <a:ext uri="{FF2B5EF4-FFF2-40B4-BE49-F238E27FC236}">
              <a16:creationId xmlns:a16="http://schemas.microsoft.com/office/drawing/2014/main" id="{29A17982-91EC-4C7D-AF7F-374EA99BEE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8" name="Text Box 584">
          <a:extLst>
            <a:ext uri="{FF2B5EF4-FFF2-40B4-BE49-F238E27FC236}">
              <a16:creationId xmlns:a16="http://schemas.microsoft.com/office/drawing/2014/main" id="{DC74EBD6-EE15-4C10-B1BB-A676241ACE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9" name="Text Box 585">
          <a:extLst>
            <a:ext uri="{FF2B5EF4-FFF2-40B4-BE49-F238E27FC236}">
              <a16:creationId xmlns:a16="http://schemas.microsoft.com/office/drawing/2014/main" id="{3D5C605C-AB4A-4103-8FC7-EA2A872C73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0" name="Text Box 586">
          <a:extLst>
            <a:ext uri="{FF2B5EF4-FFF2-40B4-BE49-F238E27FC236}">
              <a16:creationId xmlns:a16="http://schemas.microsoft.com/office/drawing/2014/main" id="{99E794D0-C1CD-4C77-AD9B-A7EC012D0E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51" name="Text Box 587">
          <a:extLst>
            <a:ext uri="{FF2B5EF4-FFF2-40B4-BE49-F238E27FC236}">
              <a16:creationId xmlns:a16="http://schemas.microsoft.com/office/drawing/2014/main" id="{2B57C0A6-8D2A-4005-8A8F-7F28195383B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52" name="Text Box 588">
          <a:extLst>
            <a:ext uri="{FF2B5EF4-FFF2-40B4-BE49-F238E27FC236}">
              <a16:creationId xmlns:a16="http://schemas.microsoft.com/office/drawing/2014/main" id="{013579E0-083D-435B-8823-FEEC985747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3" name="Text Box 589">
          <a:extLst>
            <a:ext uri="{FF2B5EF4-FFF2-40B4-BE49-F238E27FC236}">
              <a16:creationId xmlns:a16="http://schemas.microsoft.com/office/drawing/2014/main" id="{C63D8476-5287-489F-9538-37FBB6174F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4" name="Text Box 590">
          <a:extLst>
            <a:ext uri="{FF2B5EF4-FFF2-40B4-BE49-F238E27FC236}">
              <a16:creationId xmlns:a16="http://schemas.microsoft.com/office/drawing/2014/main" id="{66D88EB2-8DFE-4A86-B6BC-9CA5F917C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5" name="Text Box 591">
          <a:extLst>
            <a:ext uri="{FF2B5EF4-FFF2-40B4-BE49-F238E27FC236}">
              <a16:creationId xmlns:a16="http://schemas.microsoft.com/office/drawing/2014/main" id="{F3753A42-F9D4-4198-BA3F-2873AEFC45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56" name="Text Box 592">
          <a:extLst>
            <a:ext uri="{FF2B5EF4-FFF2-40B4-BE49-F238E27FC236}">
              <a16:creationId xmlns:a16="http://schemas.microsoft.com/office/drawing/2014/main" id="{77D8C7B5-1FE4-4214-B681-9A62325B82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7" name="Text Box 593">
          <a:extLst>
            <a:ext uri="{FF2B5EF4-FFF2-40B4-BE49-F238E27FC236}">
              <a16:creationId xmlns:a16="http://schemas.microsoft.com/office/drawing/2014/main" id="{B4F6FA55-3E85-4F2A-8EB2-F62561B624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8" name="Text Box 594">
          <a:extLst>
            <a:ext uri="{FF2B5EF4-FFF2-40B4-BE49-F238E27FC236}">
              <a16:creationId xmlns:a16="http://schemas.microsoft.com/office/drawing/2014/main" id="{D954D574-F4F6-423D-BF18-E4B520CA82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9" name="Text Box 595">
          <a:extLst>
            <a:ext uri="{FF2B5EF4-FFF2-40B4-BE49-F238E27FC236}">
              <a16:creationId xmlns:a16="http://schemas.microsoft.com/office/drawing/2014/main" id="{08E77B13-60DE-4B15-BE2A-4F059B0D0DE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0" name="Text Box 596">
          <a:extLst>
            <a:ext uri="{FF2B5EF4-FFF2-40B4-BE49-F238E27FC236}">
              <a16:creationId xmlns:a16="http://schemas.microsoft.com/office/drawing/2014/main" id="{FE84B04C-3464-4F5C-B619-801B604B08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1" name="Text Box 597">
          <a:extLst>
            <a:ext uri="{FF2B5EF4-FFF2-40B4-BE49-F238E27FC236}">
              <a16:creationId xmlns:a16="http://schemas.microsoft.com/office/drawing/2014/main" id="{5EDFCBBE-B8C7-4FF2-AD42-C93C490469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2" name="Text Box 598">
          <a:extLst>
            <a:ext uri="{FF2B5EF4-FFF2-40B4-BE49-F238E27FC236}">
              <a16:creationId xmlns:a16="http://schemas.microsoft.com/office/drawing/2014/main" id="{D6F9C3B9-D982-44BB-A081-5290B20CE2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3" name="Text Box 599">
          <a:extLst>
            <a:ext uri="{FF2B5EF4-FFF2-40B4-BE49-F238E27FC236}">
              <a16:creationId xmlns:a16="http://schemas.microsoft.com/office/drawing/2014/main" id="{A4C6A799-19FB-4223-8F45-C50A0E5140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4" name="Text Box 600">
          <a:extLst>
            <a:ext uri="{FF2B5EF4-FFF2-40B4-BE49-F238E27FC236}">
              <a16:creationId xmlns:a16="http://schemas.microsoft.com/office/drawing/2014/main" id="{A6165859-F6CC-4394-AB25-CD13018D02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5" name="Text Box 601">
          <a:extLst>
            <a:ext uri="{FF2B5EF4-FFF2-40B4-BE49-F238E27FC236}">
              <a16:creationId xmlns:a16="http://schemas.microsoft.com/office/drawing/2014/main" id="{66FC7CED-FFCD-4F95-AA34-0B73AEA2A8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6" name="Text Box 602">
          <a:extLst>
            <a:ext uri="{FF2B5EF4-FFF2-40B4-BE49-F238E27FC236}">
              <a16:creationId xmlns:a16="http://schemas.microsoft.com/office/drawing/2014/main" id="{1B686AC3-33C1-49AF-81B3-8FD62D2518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7" name="Text Box 603">
          <a:extLst>
            <a:ext uri="{FF2B5EF4-FFF2-40B4-BE49-F238E27FC236}">
              <a16:creationId xmlns:a16="http://schemas.microsoft.com/office/drawing/2014/main" id="{3CB7586E-E24A-4D3F-92AB-7AEA747E33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8" name="Text Box 604">
          <a:extLst>
            <a:ext uri="{FF2B5EF4-FFF2-40B4-BE49-F238E27FC236}">
              <a16:creationId xmlns:a16="http://schemas.microsoft.com/office/drawing/2014/main" id="{1EE6A32F-0131-4335-A302-06F2FFC83A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9" name="Text Box 605">
          <a:extLst>
            <a:ext uri="{FF2B5EF4-FFF2-40B4-BE49-F238E27FC236}">
              <a16:creationId xmlns:a16="http://schemas.microsoft.com/office/drawing/2014/main" id="{EFC3D056-E0F6-4346-8D17-C581B62630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0" name="Text Box 606">
          <a:extLst>
            <a:ext uri="{FF2B5EF4-FFF2-40B4-BE49-F238E27FC236}">
              <a16:creationId xmlns:a16="http://schemas.microsoft.com/office/drawing/2014/main" id="{99340939-EFB2-4E1B-B243-173A8B30B5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1" name="Text Box 607">
          <a:extLst>
            <a:ext uri="{FF2B5EF4-FFF2-40B4-BE49-F238E27FC236}">
              <a16:creationId xmlns:a16="http://schemas.microsoft.com/office/drawing/2014/main" id="{BAF70418-6E7A-45F4-9E4A-3D8686BBBC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2" name="Text Box 608">
          <a:extLst>
            <a:ext uri="{FF2B5EF4-FFF2-40B4-BE49-F238E27FC236}">
              <a16:creationId xmlns:a16="http://schemas.microsoft.com/office/drawing/2014/main" id="{E3ED6707-04AB-4D3A-95CB-A7B981AEFE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3" name="Text Box 609">
          <a:extLst>
            <a:ext uri="{FF2B5EF4-FFF2-40B4-BE49-F238E27FC236}">
              <a16:creationId xmlns:a16="http://schemas.microsoft.com/office/drawing/2014/main" id="{96BCB17E-A7B1-404F-B2F4-1B6013F630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4" name="Text Box 610">
          <a:extLst>
            <a:ext uri="{FF2B5EF4-FFF2-40B4-BE49-F238E27FC236}">
              <a16:creationId xmlns:a16="http://schemas.microsoft.com/office/drawing/2014/main" id="{BEBF3ADC-D82A-4925-AC62-82B9B175F3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5" name="Text Box 611">
          <a:extLst>
            <a:ext uri="{FF2B5EF4-FFF2-40B4-BE49-F238E27FC236}">
              <a16:creationId xmlns:a16="http://schemas.microsoft.com/office/drawing/2014/main" id="{FF3F8868-19A5-4D52-BD15-96447DACB2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6" name="Text Box 612">
          <a:extLst>
            <a:ext uri="{FF2B5EF4-FFF2-40B4-BE49-F238E27FC236}">
              <a16:creationId xmlns:a16="http://schemas.microsoft.com/office/drawing/2014/main" id="{3A40265D-3889-408C-8790-0478F0FD9B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7" name="Text Box 613">
          <a:extLst>
            <a:ext uri="{FF2B5EF4-FFF2-40B4-BE49-F238E27FC236}">
              <a16:creationId xmlns:a16="http://schemas.microsoft.com/office/drawing/2014/main" id="{ED021558-FD84-451A-BE9B-409D2EE11B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8" name="Text Box 614">
          <a:extLst>
            <a:ext uri="{FF2B5EF4-FFF2-40B4-BE49-F238E27FC236}">
              <a16:creationId xmlns:a16="http://schemas.microsoft.com/office/drawing/2014/main" id="{DD2063A5-B37F-40F0-92DA-3651A2681C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79" name="Text Box 624">
          <a:extLst>
            <a:ext uri="{FF2B5EF4-FFF2-40B4-BE49-F238E27FC236}">
              <a16:creationId xmlns:a16="http://schemas.microsoft.com/office/drawing/2014/main" id="{B14CEB8D-B23E-4E7D-8860-14EB5AC5A9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0" name="Text Box 625">
          <a:extLst>
            <a:ext uri="{FF2B5EF4-FFF2-40B4-BE49-F238E27FC236}">
              <a16:creationId xmlns:a16="http://schemas.microsoft.com/office/drawing/2014/main" id="{A0F94DD2-F078-47E4-B2D5-DC83844C4B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281" name="Text Box 626">
          <a:extLst>
            <a:ext uri="{FF2B5EF4-FFF2-40B4-BE49-F238E27FC236}">
              <a16:creationId xmlns:a16="http://schemas.microsoft.com/office/drawing/2014/main" id="{BF84B882-D0EA-47A3-A0EC-3836B868B7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2" name="Text Box 627">
          <a:extLst>
            <a:ext uri="{FF2B5EF4-FFF2-40B4-BE49-F238E27FC236}">
              <a16:creationId xmlns:a16="http://schemas.microsoft.com/office/drawing/2014/main" id="{F3DB29FD-8CCD-4887-8C90-0B34E8EC66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83" name="Text Box 628">
          <a:extLst>
            <a:ext uri="{FF2B5EF4-FFF2-40B4-BE49-F238E27FC236}">
              <a16:creationId xmlns:a16="http://schemas.microsoft.com/office/drawing/2014/main" id="{E9908BC9-4AEE-4BCE-A5E0-E56E33C8171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84" name="Text Box 629">
          <a:extLst>
            <a:ext uri="{FF2B5EF4-FFF2-40B4-BE49-F238E27FC236}">
              <a16:creationId xmlns:a16="http://schemas.microsoft.com/office/drawing/2014/main" id="{6F879AD6-4CC9-472A-AA88-ED3F8BDCCA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285" name="Text Box 630">
          <a:extLst>
            <a:ext uri="{FF2B5EF4-FFF2-40B4-BE49-F238E27FC236}">
              <a16:creationId xmlns:a16="http://schemas.microsoft.com/office/drawing/2014/main" id="{A65B154F-8F38-4BCB-90DB-FCCE9BBC2B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6" name="Text Box 631">
          <a:extLst>
            <a:ext uri="{FF2B5EF4-FFF2-40B4-BE49-F238E27FC236}">
              <a16:creationId xmlns:a16="http://schemas.microsoft.com/office/drawing/2014/main" id="{97D0ED1C-30F5-4C77-97C7-D7782044BC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7" name="Text Box 632">
          <a:extLst>
            <a:ext uri="{FF2B5EF4-FFF2-40B4-BE49-F238E27FC236}">
              <a16:creationId xmlns:a16="http://schemas.microsoft.com/office/drawing/2014/main" id="{8814D38D-D82C-4123-BD2D-F141BEF0AE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8" name="Text Box 633">
          <a:extLst>
            <a:ext uri="{FF2B5EF4-FFF2-40B4-BE49-F238E27FC236}">
              <a16:creationId xmlns:a16="http://schemas.microsoft.com/office/drawing/2014/main" id="{7B64E833-1430-4FFC-AF8B-FDFEC54E28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9" name="Text Box 634">
          <a:extLst>
            <a:ext uri="{FF2B5EF4-FFF2-40B4-BE49-F238E27FC236}">
              <a16:creationId xmlns:a16="http://schemas.microsoft.com/office/drawing/2014/main" id="{5E8049A9-4837-4093-B7E0-826B1DAB8B3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0" name="Text Box 635">
          <a:extLst>
            <a:ext uri="{FF2B5EF4-FFF2-40B4-BE49-F238E27FC236}">
              <a16:creationId xmlns:a16="http://schemas.microsoft.com/office/drawing/2014/main" id="{B5D01C44-2199-4EBE-92D0-D247B778A5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91" name="Text Box 636">
          <a:extLst>
            <a:ext uri="{FF2B5EF4-FFF2-40B4-BE49-F238E27FC236}">
              <a16:creationId xmlns:a16="http://schemas.microsoft.com/office/drawing/2014/main" id="{3D830CAE-2E02-4C8B-B51E-744857134A0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2" name="Text Box 637">
          <a:extLst>
            <a:ext uri="{FF2B5EF4-FFF2-40B4-BE49-F238E27FC236}">
              <a16:creationId xmlns:a16="http://schemas.microsoft.com/office/drawing/2014/main" id="{096578DD-8CA0-488E-9755-62CFAB1657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3" name="Text Box 638">
          <a:extLst>
            <a:ext uri="{FF2B5EF4-FFF2-40B4-BE49-F238E27FC236}">
              <a16:creationId xmlns:a16="http://schemas.microsoft.com/office/drawing/2014/main" id="{1FBBF41D-2EE9-4B80-87DF-8DB2839D652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94" name="Text Box 639">
          <a:extLst>
            <a:ext uri="{FF2B5EF4-FFF2-40B4-BE49-F238E27FC236}">
              <a16:creationId xmlns:a16="http://schemas.microsoft.com/office/drawing/2014/main" id="{02FF7999-0BE6-424A-AEF0-10F2DCA316E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5" name="Text Box 640">
          <a:extLst>
            <a:ext uri="{FF2B5EF4-FFF2-40B4-BE49-F238E27FC236}">
              <a16:creationId xmlns:a16="http://schemas.microsoft.com/office/drawing/2014/main" id="{EAE2D42B-9614-4CD0-8327-B67FBC6CAD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6" name="Text Box 641">
          <a:extLst>
            <a:ext uri="{FF2B5EF4-FFF2-40B4-BE49-F238E27FC236}">
              <a16:creationId xmlns:a16="http://schemas.microsoft.com/office/drawing/2014/main" id="{8840058E-20FA-4B55-9466-F07A9AFB2AB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7" name="Text Box 642">
          <a:extLst>
            <a:ext uri="{FF2B5EF4-FFF2-40B4-BE49-F238E27FC236}">
              <a16:creationId xmlns:a16="http://schemas.microsoft.com/office/drawing/2014/main" id="{610E6528-C678-40F6-B4E7-074E9A82FD3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98" name="Text Box 643">
          <a:extLst>
            <a:ext uri="{FF2B5EF4-FFF2-40B4-BE49-F238E27FC236}">
              <a16:creationId xmlns:a16="http://schemas.microsoft.com/office/drawing/2014/main" id="{EC7D12A7-9B72-433E-A32D-EE94C580D76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9" name="Text Box 644">
          <a:extLst>
            <a:ext uri="{FF2B5EF4-FFF2-40B4-BE49-F238E27FC236}">
              <a16:creationId xmlns:a16="http://schemas.microsoft.com/office/drawing/2014/main" id="{DA9877BC-0BE0-444E-BFDF-AB75EFE74ED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0" name="Text Box 645">
          <a:extLst>
            <a:ext uri="{FF2B5EF4-FFF2-40B4-BE49-F238E27FC236}">
              <a16:creationId xmlns:a16="http://schemas.microsoft.com/office/drawing/2014/main" id="{A11851A0-817B-43AD-AB1E-87D2EA51B2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01" name="Text Box 646">
          <a:extLst>
            <a:ext uri="{FF2B5EF4-FFF2-40B4-BE49-F238E27FC236}">
              <a16:creationId xmlns:a16="http://schemas.microsoft.com/office/drawing/2014/main" id="{0631362D-1AB2-4301-A203-5B1EC2E28F3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02" name="Text Box 647">
          <a:extLst>
            <a:ext uri="{FF2B5EF4-FFF2-40B4-BE49-F238E27FC236}">
              <a16:creationId xmlns:a16="http://schemas.microsoft.com/office/drawing/2014/main" id="{6749796F-AD85-4868-8CA5-8B49D6D0AC6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3" name="Text Box 648">
          <a:extLst>
            <a:ext uri="{FF2B5EF4-FFF2-40B4-BE49-F238E27FC236}">
              <a16:creationId xmlns:a16="http://schemas.microsoft.com/office/drawing/2014/main" id="{872730BA-226D-458C-8FB9-8CD18388F84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4" name="Text Box 649">
          <a:extLst>
            <a:ext uri="{FF2B5EF4-FFF2-40B4-BE49-F238E27FC236}">
              <a16:creationId xmlns:a16="http://schemas.microsoft.com/office/drawing/2014/main" id="{226AA758-AEA9-498B-BAC6-2F3ECB1EB6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5" name="Text Box 650">
          <a:extLst>
            <a:ext uri="{FF2B5EF4-FFF2-40B4-BE49-F238E27FC236}">
              <a16:creationId xmlns:a16="http://schemas.microsoft.com/office/drawing/2014/main" id="{F02A09AB-D613-453F-A76C-4D71374361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06" name="Text Box 651">
          <a:extLst>
            <a:ext uri="{FF2B5EF4-FFF2-40B4-BE49-F238E27FC236}">
              <a16:creationId xmlns:a16="http://schemas.microsoft.com/office/drawing/2014/main" id="{2BD6CA5D-A060-44F2-B25B-A7810ECF24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7" name="Text Box 652">
          <a:extLst>
            <a:ext uri="{FF2B5EF4-FFF2-40B4-BE49-F238E27FC236}">
              <a16:creationId xmlns:a16="http://schemas.microsoft.com/office/drawing/2014/main" id="{F47EF415-E972-43D7-8784-CBDB51BA71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8" name="Text Box 653">
          <a:extLst>
            <a:ext uri="{FF2B5EF4-FFF2-40B4-BE49-F238E27FC236}">
              <a16:creationId xmlns:a16="http://schemas.microsoft.com/office/drawing/2014/main" id="{B75B098B-03AA-4F18-BFDF-F9CBFA9F17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9" name="Text Box 654">
          <a:extLst>
            <a:ext uri="{FF2B5EF4-FFF2-40B4-BE49-F238E27FC236}">
              <a16:creationId xmlns:a16="http://schemas.microsoft.com/office/drawing/2014/main" id="{300065A6-984B-4748-846B-B9DE3D44537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0" name="Text Box 655">
          <a:extLst>
            <a:ext uri="{FF2B5EF4-FFF2-40B4-BE49-F238E27FC236}">
              <a16:creationId xmlns:a16="http://schemas.microsoft.com/office/drawing/2014/main" id="{BF905DBC-67B8-4868-9989-846CF3B6D4D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1" name="Text Box 656">
          <a:extLst>
            <a:ext uri="{FF2B5EF4-FFF2-40B4-BE49-F238E27FC236}">
              <a16:creationId xmlns:a16="http://schemas.microsoft.com/office/drawing/2014/main" id="{4366B196-1761-4CEC-A212-57477B21F8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2" name="Text Box 657">
          <a:extLst>
            <a:ext uri="{FF2B5EF4-FFF2-40B4-BE49-F238E27FC236}">
              <a16:creationId xmlns:a16="http://schemas.microsoft.com/office/drawing/2014/main" id="{C2506CB5-E70F-41A1-BF3D-ADFC07470F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3" name="Text Box 658">
          <a:extLst>
            <a:ext uri="{FF2B5EF4-FFF2-40B4-BE49-F238E27FC236}">
              <a16:creationId xmlns:a16="http://schemas.microsoft.com/office/drawing/2014/main" id="{D0E8C90F-898B-4260-AB7E-1938FF3C79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4" name="Text Box 659">
          <a:extLst>
            <a:ext uri="{FF2B5EF4-FFF2-40B4-BE49-F238E27FC236}">
              <a16:creationId xmlns:a16="http://schemas.microsoft.com/office/drawing/2014/main" id="{D0DE85EA-59E4-4087-AA8D-6F3EBDC1B4D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5" name="Text Box 660">
          <a:extLst>
            <a:ext uri="{FF2B5EF4-FFF2-40B4-BE49-F238E27FC236}">
              <a16:creationId xmlns:a16="http://schemas.microsoft.com/office/drawing/2014/main" id="{CAAE284B-A49F-4C48-B7A9-8C16048B495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6" name="Text Box 661">
          <a:extLst>
            <a:ext uri="{FF2B5EF4-FFF2-40B4-BE49-F238E27FC236}">
              <a16:creationId xmlns:a16="http://schemas.microsoft.com/office/drawing/2014/main" id="{E70A03A5-A29C-4278-A99A-8DE6B12DC7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7" name="Text Box 662">
          <a:extLst>
            <a:ext uri="{FF2B5EF4-FFF2-40B4-BE49-F238E27FC236}">
              <a16:creationId xmlns:a16="http://schemas.microsoft.com/office/drawing/2014/main" id="{4072744D-4C2E-4FFD-9896-1E4F62DC358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8" name="Text Box 663">
          <a:extLst>
            <a:ext uri="{FF2B5EF4-FFF2-40B4-BE49-F238E27FC236}">
              <a16:creationId xmlns:a16="http://schemas.microsoft.com/office/drawing/2014/main" id="{B7CF98A5-0458-4DE2-B434-DF054CB1A46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9" name="Text Box 664">
          <a:extLst>
            <a:ext uri="{FF2B5EF4-FFF2-40B4-BE49-F238E27FC236}">
              <a16:creationId xmlns:a16="http://schemas.microsoft.com/office/drawing/2014/main" id="{86E8B8E1-97FC-412A-9435-FE01441B79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0" name="Text Box 665">
          <a:extLst>
            <a:ext uri="{FF2B5EF4-FFF2-40B4-BE49-F238E27FC236}">
              <a16:creationId xmlns:a16="http://schemas.microsoft.com/office/drawing/2014/main" id="{C19B9633-FE05-4401-9AAB-DF2C42A42E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1" name="Text Box 666">
          <a:extLst>
            <a:ext uri="{FF2B5EF4-FFF2-40B4-BE49-F238E27FC236}">
              <a16:creationId xmlns:a16="http://schemas.microsoft.com/office/drawing/2014/main" id="{A09773DA-10CE-4D62-9C7A-6229DCFD103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2" name="Text Box 667">
          <a:extLst>
            <a:ext uri="{FF2B5EF4-FFF2-40B4-BE49-F238E27FC236}">
              <a16:creationId xmlns:a16="http://schemas.microsoft.com/office/drawing/2014/main" id="{562FAB0B-F20A-4B94-B85D-C947CE94C9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3" name="Text Box 668">
          <a:extLst>
            <a:ext uri="{FF2B5EF4-FFF2-40B4-BE49-F238E27FC236}">
              <a16:creationId xmlns:a16="http://schemas.microsoft.com/office/drawing/2014/main" id="{DD0F9FA4-AA7E-4D3A-B31F-F338DA72C2D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4" name="Text Box 669">
          <a:extLst>
            <a:ext uri="{FF2B5EF4-FFF2-40B4-BE49-F238E27FC236}">
              <a16:creationId xmlns:a16="http://schemas.microsoft.com/office/drawing/2014/main" id="{CBC45581-E483-4F22-93D2-28F879E2926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5" name="Text Box 670">
          <a:extLst>
            <a:ext uri="{FF2B5EF4-FFF2-40B4-BE49-F238E27FC236}">
              <a16:creationId xmlns:a16="http://schemas.microsoft.com/office/drawing/2014/main" id="{976F9146-3EBF-4065-896D-EACDD04DF82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6" name="Text Box 671">
          <a:extLst>
            <a:ext uri="{FF2B5EF4-FFF2-40B4-BE49-F238E27FC236}">
              <a16:creationId xmlns:a16="http://schemas.microsoft.com/office/drawing/2014/main" id="{C1F64B42-79CD-4D1E-93F5-B09F180E92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7" name="Text Box 672">
          <a:extLst>
            <a:ext uri="{FF2B5EF4-FFF2-40B4-BE49-F238E27FC236}">
              <a16:creationId xmlns:a16="http://schemas.microsoft.com/office/drawing/2014/main" id="{2E837C42-FC91-4119-818E-17597F6C05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8" name="Text Box 673">
          <a:extLst>
            <a:ext uri="{FF2B5EF4-FFF2-40B4-BE49-F238E27FC236}">
              <a16:creationId xmlns:a16="http://schemas.microsoft.com/office/drawing/2014/main" id="{77FE889F-7CF3-4040-B83C-64E2AE1B7D4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9" name="Text Box 674">
          <a:extLst>
            <a:ext uri="{FF2B5EF4-FFF2-40B4-BE49-F238E27FC236}">
              <a16:creationId xmlns:a16="http://schemas.microsoft.com/office/drawing/2014/main" id="{1140ADDD-637E-4493-94E8-20B234ED2C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0" name="Text Box 675">
          <a:extLst>
            <a:ext uri="{FF2B5EF4-FFF2-40B4-BE49-F238E27FC236}">
              <a16:creationId xmlns:a16="http://schemas.microsoft.com/office/drawing/2014/main" id="{F68E30BB-3303-45C8-8239-D88D8DEB407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331" name="Text Box 676">
          <a:extLst>
            <a:ext uri="{FF2B5EF4-FFF2-40B4-BE49-F238E27FC236}">
              <a16:creationId xmlns:a16="http://schemas.microsoft.com/office/drawing/2014/main" id="{D321E556-5256-44B0-8A33-E538917CBA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2" name="Text Box 677">
          <a:extLst>
            <a:ext uri="{FF2B5EF4-FFF2-40B4-BE49-F238E27FC236}">
              <a16:creationId xmlns:a16="http://schemas.microsoft.com/office/drawing/2014/main" id="{F7991451-33EB-43B1-9D0E-21172983B37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33" name="Text Box 678">
          <a:extLst>
            <a:ext uri="{FF2B5EF4-FFF2-40B4-BE49-F238E27FC236}">
              <a16:creationId xmlns:a16="http://schemas.microsoft.com/office/drawing/2014/main" id="{C9DD2EEE-EC92-43EF-98C9-836274848FA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34" name="Text Box 679">
          <a:extLst>
            <a:ext uri="{FF2B5EF4-FFF2-40B4-BE49-F238E27FC236}">
              <a16:creationId xmlns:a16="http://schemas.microsoft.com/office/drawing/2014/main" id="{43CB9FAC-3A32-401A-A66B-F4BD3055950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5" name="Text Box 680">
          <a:extLst>
            <a:ext uri="{FF2B5EF4-FFF2-40B4-BE49-F238E27FC236}">
              <a16:creationId xmlns:a16="http://schemas.microsoft.com/office/drawing/2014/main" id="{FCB09975-4321-4E25-AD32-DC1282F317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6" name="Text Box 681">
          <a:extLst>
            <a:ext uri="{FF2B5EF4-FFF2-40B4-BE49-F238E27FC236}">
              <a16:creationId xmlns:a16="http://schemas.microsoft.com/office/drawing/2014/main" id="{E0E30CCE-3B67-4729-890D-C643F724D9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7" name="Text Box 682">
          <a:extLst>
            <a:ext uri="{FF2B5EF4-FFF2-40B4-BE49-F238E27FC236}">
              <a16:creationId xmlns:a16="http://schemas.microsoft.com/office/drawing/2014/main" id="{B39FD50E-5A48-48B8-890B-900D0FBC312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8" name="Text Box 683">
          <a:extLst>
            <a:ext uri="{FF2B5EF4-FFF2-40B4-BE49-F238E27FC236}">
              <a16:creationId xmlns:a16="http://schemas.microsoft.com/office/drawing/2014/main" id="{C4F3E975-F57C-4DF8-B1F4-B90F71736B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9" name="Text Box 684">
          <a:extLst>
            <a:ext uri="{FF2B5EF4-FFF2-40B4-BE49-F238E27FC236}">
              <a16:creationId xmlns:a16="http://schemas.microsoft.com/office/drawing/2014/main" id="{A7B92D1A-720F-4FD2-81D4-0E79D8729F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40" name="Text Box 685">
          <a:extLst>
            <a:ext uri="{FF2B5EF4-FFF2-40B4-BE49-F238E27FC236}">
              <a16:creationId xmlns:a16="http://schemas.microsoft.com/office/drawing/2014/main" id="{8E3CFF0B-086E-45A4-9464-1775004FBFD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1" name="Text Box 686">
          <a:extLst>
            <a:ext uri="{FF2B5EF4-FFF2-40B4-BE49-F238E27FC236}">
              <a16:creationId xmlns:a16="http://schemas.microsoft.com/office/drawing/2014/main" id="{5BE3E31A-B5C3-40C3-9EA9-35EF6302B1E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2" name="Text Box 687">
          <a:extLst>
            <a:ext uri="{FF2B5EF4-FFF2-40B4-BE49-F238E27FC236}">
              <a16:creationId xmlns:a16="http://schemas.microsoft.com/office/drawing/2014/main" id="{8C412365-C5FF-4B91-9DE8-BF3925119A4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43" name="Text Box 688">
          <a:extLst>
            <a:ext uri="{FF2B5EF4-FFF2-40B4-BE49-F238E27FC236}">
              <a16:creationId xmlns:a16="http://schemas.microsoft.com/office/drawing/2014/main" id="{630AE048-8460-4F6F-8589-CEDCBE589E6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4" name="Text Box 689">
          <a:extLst>
            <a:ext uri="{FF2B5EF4-FFF2-40B4-BE49-F238E27FC236}">
              <a16:creationId xmlns:a16="http://schemas.microsoft.com/office/drawing/2014/main" id="{95960745-22FE-47D2-80C1-B460A32E58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5" name="Text Box 690">
          <a:extLst>
            <a:ext uri="{FF2B5EF4-FFF2-40B4-BE49-F238E27FC236}">
              <a16:creationId xmlns:a16="http://schemas.microsoft.com/office/drawing/2014/main" id="{DF62935F-8E21-4A79-9E1C-D80B2EFBAC0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6" name="Text Box 691">
          <a:extLst>
            <a:ext uri="{FF2B5EF4-FFF2-40B4-BE49-F238E27FC236}">
              <a16:creationId xmlns:a16="http://schemas.microsoft.com/office/drawing/2014/main" id="{A644C2EF-03C7-4635-9872-D49E477638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47" name="Text Box 692">
          <a:extLst>
            <a:ext uri="{FF2B5EF4-FFF2-40B4-BE49-F238E27FC236}">
              <a16:creationId xmlns:a16="http://schemas.microsoft.com/office/drawing/2014/main" id="{6F36C2F0-1B7B-48E4-BF21-1C089AC7CE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8" name="Text Box 693">
          <a:extLst>
            <a:ext uri="{FF2B5EF4-FFF2-40B4-BE49-F238E27FC236}">
              <a16:creationId xmlns:a16="http://schemas.microsoft.com/office/drawing/2014/main" id="{43A2DBF4-F856-4187-AF22-6E173E99CC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9" name="Text Box 694">
          <a:extLst>
            <a:ext uri="{FF2B5EF4-FFF2-40B4-BE49-F238E27FC236}">
              <a16:creationId xmlns:a16="http://schemas.microsoft.com/office/drawing/2014/main" id="{8DA3FDA0-4B54-4747-A067-AB0AFAB9A54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50" name="Text Box 695">
          <a:extLst>
            <a:ext uri="{FF2B5EF4-FFF2-40B4-BE49-F238E27FC236}">
              <a16:creationId xmlns:a16="http://schemas.microsoft.com/office/drawing/2014/main" id="{AC4C2964-6783-4727-BD6B-D46BDE91B8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51" name="Text Box 696">
          <a:extLst>
            <a:ext uri="{FF2B5EF4-FFF2-40B4-BE49-F238E27FC236}">
              <a16:creationId xmlns:a16="http://schemas.microsoft.com/office/drawing/2014/main" id="{C162EE6B-3365-465D-A9A9-FEA0476C335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2" name="Text Box 697">
          <a:extLst>
            <a:ext uri="{FF2B5EF4-FFF2-40B4-BE49-F238E27FC236}">
              <a16:creationId xmlns:a16="http://schemas.microsoft.com/office/drawing/2014/main" id="{10761E65-8AB3-48E3-AA97-6555E07BD5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3" name="Text Box 698">
          <a:extLst>
            <a:ext uri="{FF2B5EF4-FFF2-40B4-BE49-F238E27FC236}">
              <a16:creationId xmlns:a16="http://schemas.microsoft.com/office/drawing/2014/main" id="{001889A0-73A0-4145-A412-E58BFE8BA59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4" name="Text Box 699">
          <a:extLst>
            <a:ext uri="{FF2B5EF4-FFF2-40B4-BE49-F238E27FC236}">
              <a16:creationId xmlns:a16="http://schemas.microsoft.com/office/drawing/2014/main" id="{C6238B49-E498-4F1D-87D8-977CCD39B7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55" name="Text Box 700">
          <a:extLst>
            <a:ext uri="{FF2B5EF4-FFF2-40B4-BE49-F238E27FC236}">
              <a16:creationId xmlns:a16="http://schemas.microsoft.com/office/drawing/2014/main" id="{9449E931-207A-44A6-9599-9F493969B4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6" name="Text Box 701">
          <a:extLst>
            <a:ext uri="{FF2B5EF4-FFF2-40B4-BE49-F238E27FC236}">
              <a16:creationId xmlns:a16="http://schemas.microsoft.com/office/drawing/2014/main" id="{B507BD97-D89C-4356-A5B3-4C42F00152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7" name="Text Box 702">
          <a:extLst>
            <a:ext uri="{FF2B5EF4-FFF2-40B4-BE49-F238E27FC236}">
              <a16:creationId xmlns:a16="http://schemas.microsoft.com/office/drawing/2014/main" id="{9D4581FE-471D-4DDF-8E86-97072AB7D64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8" name="Text Box 703">
          <a:extLst>
            <a:ext uri="{FF2B5EF4-FFF2-40B4-BE49-F238E27FC236}">
              <a16:creationId xmlns:a16="http://schemas.microsoft.com/office/drawing/2014/main" id="{2D6C6897-8D16-4B2E-AC6A-7FEECA4B9FF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9" name="Text Box 704">
          <a:extLst>
            <a:ext uri="{FF2B5EF4-FFF2-40B4-BE49-F238E27FC236}">
              <a16:creationId xmlns:a16="http://schemas.microsoft.com/office/drawing/2014/main" id="{574CDABA-D3AB-4B03-805B-9565A2ED17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0" name="Text Box 705">
          <a:extLst>
            <a:ext uri="{FF2B5EF4-FFF2-40B4-BE49-F238E27FC236}">
              <a16:creationId xmlns:a16="http://schemas.microsoft.com/office/drawing/2014/main" id="{FC636D6F-4E47-41FA-9794-446395FB1A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1" name="Text Box 706">
          <a:extLst>
            <a:ext uri="{FF2B5EF4-FFF2-40B4-BE49-F238E27FC236}">
              <a16:creationId xmlns:a16="http://schemas.microsoft.com/office/drawing/2014/main" id="{E027BE59-6A3E-41C6-9AE1-F19FBC65C2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2" name="Text Box 707">
          <a:extLst>
            <a:ext uri="{FF2B5EF4-FFF2-40B4-BE49-F238E27FC236}">
              <a16:creationId xmlns:a16="http://schemas.microsoft.com/office/drawing/2014/main" id="{98AE2F70-06E1-45BE-B9DC-82447936B77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3" name="Text Box 708">
          <a:extLst>
            <a:ext uri="{FF2B5EF4-FFF2-40B4-BE49-F238E27FC236}">
              <a16:creationId xmlns:a16="http://schemas.microsoft.com/office/drawing/2014/main" id="{6AC1E681-6D9E-4A82-9767-A0E25A78E7F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4" name="Text Box 709">
          <a:extLst>
            <a:ext uri="{FF2B5EF4-FFF2-40B4-BE49-F238E27FC236}">
              <a16:creationId xmlns:a16="http://schemas.microsoft.com/office/drawing/2014/main" id="{252B9AD5-7FD9-45AF-8CC8-1A36E2C0E6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5" name="Text Box 710">
          <a:extLst>
            <a:ext uri="{FF2B5EF4-FFF2-40B4-BE49-F238E27FC236}">
              <a16:creationId xmlns:a16="http://schemas.microsoft.com/office/drawing/2014/main" id="{C2B9BAC1-6807-4556-ABB6-35A2AB80E2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6" name="Text Box 711">
          <a:extLst>
            <a:ext uri="{FF2B5EF4-FFF2-40B4-BE49-F238E27FC236}">
              <a16:creationId xmlns:a16="http://schemas.microsoft.com/office/drawing/2014/main" id="{6376AE1E-0853-4D93-8815-DC8786595B0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7" name="Text Box 712">
          <a:extLst>
            <a:ext uri="{FF2B5EF4-FFF2-40B4-BE49-F238E27FC236}">
              <a16:creationId xmlns:a16="http://schemas.microsoft.com/office/drawing/2014/main" id="{8C1680EA-6F93-48C3-A91A-C0D35C1EAA2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8" name="Text Box 713">
          <a:extLst>
            <a:ext uri="{FF2B5EF4-FFF2-40B4-BE49-F238E27FC236}">
              <a16:creationId xmlns:a16="http://schemas.microsoft.com/office/drawing/2014/main" id="{9C1B3332-6EDB-4C77-9EFE-0E2E583BFF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9" name="Text Box 714">
          <a:extLst>
            <a:ext uri="{FF2B5EF4-FFF2-40B4-BE49-F238E27FC236}">
              <a16:creationId xmlns:a16="http://schemas.microsoft.com/office/drawing/2014/main" id="{86AFE1C9-1A1A-4287-B37D-30790794F14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0" name="Text Box 715">
          <a:extLst>
            <a:ext uri="{FF2B5EF4-FFF2-40B4-BE49-F238E27FC236}">
              <a16:creationId xmlns:a16="http://schemas.microsoft.com/office/drawing/2014/main" id="{91AA2258-DC8A-475F-B08D-D9E807D1B8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1" name="Text Box 716">
          <a:extLst>
            <a:ext uri="{FF2B5EF4-FFF2-40B4-BE49-F238E27FC236}">
              <a16:creationId xmlns:a16="http://schemas.microsoft.com/office/drawing/2014/main" id="{FEF0EAFD-6B19-4D4C-B6C6-9EBEB042A5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2" name="Text Box 717">
          <a:extLst>
            <a:ext uri="{FF2B5EF4-FFF2-40B4-BE49-F238E27FC236}">
              <a16:creationId xmlns:a16="http://schemas.microsoft.com/office/drawing/2014/main" id="{7C82EE57-5304-42ED-B52B-21F0C846FB3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3" name="Text Box 718">
          <a:extLst>
            <a:ext uri="{FF2B5EF4-FFF2-40B4-BE49-F238E27FC236}">
              <a16:creationId xmlns:a16="http://schemas.microsoft.com/office/drawing/2014/main" id="{777F9549-F28F-487A-88D5-9A7A25AA24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4" name="Text Box 719">
          <a:extLst>
            <a:ext uri="{FF2B5EF4-FFF2-40B4-BE49-F238E27FC236}">
              <a16:creationId xmlns:a16="http://schemas.microsoft.com/office/drawing/2014/main" id="{896E35B0-D835-44F8-BC85-32E7C6EBD35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5" name="Text Box 720">
          <a:extLst>
            <a:ext uri="{FF2B5EF4-FFF2-40B4-BE49-F238E27FC236}">
              <a16:creationId xmlns:a16="http://schemas.microsoft.com/office/drawing/2014/main" id="{074F1BA0-AFBF-46F5-9EE6-D49392C6D74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6" name="Text Box 721">
          <a:extLst>
            <a:ext uri="{FF2B5EF4-FFF2-40B4-BE49-F238E27FC236}">
              <a16:creationId xmlns:a16="http://schemas.microsoft.com/office/drawing/2014/main" id="{8EDB8285-A195-41EE-9F94-351F118840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7" name="Text Box 722">
          <a:extLst>
            <a:ext uri="{FF2B5EF4-FFF2-40B4-BE49-F238E27FC236}">
              <a16:creationId xmlns:a16="http://schemas.microsoft.com/office/drawing/2014/main" id="{D6031A9A-E859-465A-957A-4C606DD5CC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378" name="Text Box 723">
          <a:extLst>
            <a:ext uri="{FF2B5EF4-FFF2-40B4-BE49-F238E27FC236}">
              <a16:creationId xmlns:a16="http://schemas.microsoft.com/office/drawing/2014/main" id="{BA347B8F-0707-4AA4-B498-860E78360A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79" name="Text Box 415">
          <a:extLst>
            <a:ext uri="{FF2B5EF4-FFF2-40B4-BE49-F238E27FC236}">
              <a16:creationId xmlns:a16="http://schemas.microsoft.com/office/drawing/2014/main" id="{0DEF402F-E113-42B6-980B-F1B67383CC8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0" name="Text Box 416">
          <a:extLst>
            <a:ext uri="{FF2B5EF4-FFF2-40B4-BE49-F238E27FC236}">
              <a16:creationId xmlns:a16="http://schemas.microsoft.com/office/drawing/2014/main" id="{FCA98BAF-02B9-4854-9DF4-7A0F41802F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1" name="Text Box 417">
          <a:extLst>
            <a:ext uri="{FF2B5EF4-FFF2-40B4-BE49-F238E27FC236}">
              <a16:creationId xmlns:a16="http://schemas.microsoft.com/office/drawing/2014/main" id="{1608CBA5-8E80-4B33-A545-A0FFCA13F15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2" name="Text Box 418">
          <a:extLst>
            <a:ext uri="{FF2B5EF4-FFF2-40B4-BE49-F238E27FC236}">
              <a16:creationId xmlns:a16="http://schemas.microsoft.com/office/drawing/2014/main" id="{A9A80492-52B4-423C-87A8-ED161E3E724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3" name="Text Box 419">
          <a:extLst>
            <a:ext uri="{FF2B5EF4-FFF2-40B4-BE49-F238E27FC236}">
              <a16:creationId xmlns:a16="http://schemas.microsoft.com/office/drawing/2014/main" id="{4C0808CC-CC99-49E8-9F6C-5AEB136D06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4" name="Text Box 420">
          <a:extLst>
            <a:ext uri="{FF2B5EF4-FFF2-40B4-BE49-F238E27FC236}">
              <a16:creationId xmlns:a16="http://schemas.microsoft.com/office/drawing/2014/main" id="{B211969E-1D8B-469D-BEC1-54E4D56E5CC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5" name="Text Box 421">
          <a:extLst>
            <a:ext uri="{FF2B5EF4-FFF2-40B4-BE49-F238E27FC236}">
              <a16:creationId xmlns:a16="http://schemas.microsoft.com/office/drawing/2014/main" id="{768DC884-37D9-4888-95A9-9CF4B43D0B1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6" name="Text Box 422">
          <a:extLst>
            <a:ext uri="{FF2B5EF4-FFF2-40B4-BE49-F238E27FC236}">
              <a16:creationId xmlns:a16="http://schemas.microsoft.com/office/drawing/2014/main" id="{825B36A9-F8E7-4A8B-B23F-7E6BFB251E1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7" name="Text Box 423">
          <a:extLst>
            <a:ext uri="{FF2B5EF4-FFF2-40B4-BE49-F238E27FC236}">
              <a16:creationId xmlns:a16="http://schemas.microsoft.com/office/drawing/2014/main" id="{E803EC77-6A99-4881-9B9E-33CEF21862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8" name="Text Box 424">
          <a:extLst>
            <a:ext uri="{FF2B5EF4-FFF2-40B4-BE49-F238E27FC236}">
              <a16:creationId xmlns:a16="http://schemas.microsoft.com/office/drawing/2014/main" id="{3079A6C5-C886-46BA-8EED-B0FE5C6C995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9" name="Text Box 425">
          <a:extLst>
            <a:ext uri="{FF2B5EF4-FFF2-40B4-BE49-F238E27FC236}">
              <a16:creationId xmlns:a16="http://schemas.microsoft.com/office/drawing/2014/main" id="{E5B805F7-9412-4226-BB17-6FAC14B835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0" name="Text Box 426">
          <a:extLst>
            <a:ext uri="{FF2B5EF4-FFF2-40B4-BE49-F238E27FC236}">
              <a16:creationId xmlns:a16="http://schemas.microsoft.com/office/drawing/2014/main" id="{439885BA-31BF-4FB3-BBFD-453599AE01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1" name="Text Box 427">
          <a:extLst>
            <a:ext uri="{FF2B5EF4-FFF2-40B4-BE49-F238E27FC236}">
              <a16:creationId xmlns:a16="http://schemas.microsoft.com/office/drawing/2014/main" id="{3505D174-1BBB-4A81-A5E6-CDB33C3A01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2" name="Text Box 428">
          <a:extLst>
            <a:ext uri="{FF2B5EF4-FFF2-40B4-BE49-F238E27FC236}">
              <a16:creationId xmlns:a16="http://schemas.microsoft.com/office/drawing/2014/main" id="{9FE92333-7295-4B18-8FA4-40E15F7AA5B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3" name="Text Box 429">
          <a:extLst>
            <a:ext uri="{FF2B5EF4-FFF2-40B4-BE49-F238E27FC236}">
              <a16:creationId xmlns:a16="http://schemas.microsoft.com/office/drawing/2014/main" id="{8939B21E-F59A-4B9A-B755-53E9631947B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4" name="Text Box 430">
          <a:extLst>
            <a:ext uri="{FF2B5EF4-FFF2-40B4-BE49-F238E27FC236}">
              <a16:creationId xmlns:a16="http://schemas.microsoft.com/office/drawing/2014/main" id="{A12B8930-B86C-40B1-9298-2DF19FD03B2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5" name="Text Box 431">
          <a:extLst>
            <a:ext uri="{FF2B5EF4-FFF2-40B4-BE49-F238E27FC236}">
              <a16:creationId xmlns:a16="http://schemas.microsoft.com/office/drawing/2014/main" id="{7DB779E8-A5E5-4BEC-B76B-0347E2E2220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6" name="Text Box 432">
          <a:extLst>
            <a:ext uri="{FF2B5EF4-FFF2-40B4-BE49-F238E27FC236}">
              <a16:creationId xmlns:a16="http://schemas.microsoft.com/office/drawing/2014/main" id="{EE2C8C44-E26D-4C17-A776-2CF9216474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7" name="Text Box 433">
          <a:extLst>
            <a:ext uri="{FF2B5EF4-FFF2-40B4-BE49-F238E27FC236}">
              <a16:creationId xmlns:a16="http://schemas.microsoft.com/office/drawing/2014/main" id="{4F31200A-5351-45F0-8703-456ACB0EAB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8" name="Text Box 434">
          <a:extLst>
            <a:ext uri="{FF2B5EF4-FFF2-40B4-BE49-F238E27FC236}">
              <a16:creationId xmlns:a16="http://schemas.microsoft.com/office/drawing/2014/main" id="{0C0F1142-995F-4FFD-BF81-A678E49BD5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9" name="Text Box 435">
          <a:extLst>
            <a:ext uri="{FF2B5EF4-FFF2-40B4-BE49-F238E27FC236}">
              <a16:creationId xmlns:a16="http://schemas.microsoft.com/office/drawing/2014/main" id="{47919BD7-1CF3-4395-9C78-581046BEB98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0" name="Text Box 436">
          <a:extLst>
            <a:ext uri="{FF2B5EF4-FFF2-40B4-BE49-F238E27FC236}">
              <a16:creationId xmlns:a16="http://schemas.microsoft.com/office/drawing/2014/main" id="{FDFEEB74-3019-4C8D-B0A3-6EEBEEE844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1" name="Text Box 437">
          <a:extLst>
            <a:ext uri="{FF2B5EF4-FFF2-40B4-BE49-F238E27FC236}">
              <a16:creationId xmlns:a16="http://schemas.microsoft.com/office/drawing/2014/main" id="{7F7B3008-FBBA-4037-8A3B-DDD74586DE2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2" name="Text Box 438">
          <a:extLst>
            <a:ext uri="{FF2B5EF4-FFF2-40B4-BE49-F238E27FC236}">
              <a16:creationId xmlns:a16="http://schemas.microsoft.com/office/drawing/2014/main" id="{44D52BAE-10B6-4788-A342-EC40F7ADB0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3" name="Text Box 427">
          <a:extLst>
            <a:ext uri="{FF2B5EF4-FFF2-40B4-BE49-F238E27FC236}">
              <a16:creationId xmlns:a16="http://schemas.microsoft.com/office/drawing/2014/main" id="{7836BDE1-25D8-4065-A6AF-48D6CB88503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4" name="Text Box 428">
          <a:extLst>
            <a:ext uri="{FF2B5EF4-FFF2-40B4-BE49-F238E27FC236}">
              <a16:creationId xmlns:a16="http://schemas.microsoft.com/office/drawing/2014/main" id="{D8C1003F-0BF0-4FD3-B0EA-58E00D1C259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5" name="Text Box 429">
          <a:extLst>
            <a:ext uri="{FF2B5EF4-FFF2-40B4-BE49-F238E27FC236}">
              <a16:creationId xmlns:a16="http://schemas.microsoft.com/office/drawing/2014/main" id="{CE0C96B9-E39E-4394-9721-42ADE0150D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6" name="Text Box 430">
          <a:extLst>
            <a:ext uri="{FF2B5EF4-FFF2-40B4-BE49-F238E27FC236}">
              <a16:creationId xmlns:a16="http://schemas.microsoft.com/office/drawing/2014/main" id="{640E5CB5-D650-4F45-81A7-0987D5F2E27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7" name="Text Box 431">
          <a:extLst>
            <a:ext uri="{FF2B5EF4-FFF2-40B4-BE49-F238E27FC236}">
              <a16:creationId xmlns:a16="http://schemas.microsoft.com/office/drawing/2014/main" id="{F6FCDE29-1166-4255-959A-B681265366E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8" name="Text Box 432">
          <a:extLst>
            <a:ext uri="{FF2B5EF4-FFF2-40B4-BE49-F238E27FC236}">
              <a16:creationId xmlns:a16="http://schemas.microsoft.com/office/drawing/2014/main" id="{E880B01D-1481-4A26-B521-0381C2B9951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9" name="Text Box 433">
          <a:extLst>
            <a:ext uri="{FF2B5EF4-FFF2-40B4-BE49-F238E27FC236}">
              <a16:creationId xmlns:a16="http://schemas.microsoft.com/office/drawing/2014/main" id="{61CC84F3-1644-434B-8771-A59B71BD59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0" name="Text Box 434">
          <a:extLst>
            <a:ext uri="{FF2B5EF4-FFF2-40B4-BE49-F238E27FC236}">
              <a16:creationId xmlns:a16="http://schemas.microsoft.com/office/drawing/2014/main" id="{07D8DC8A-3934-4266-81EA-4A4AD9093C3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1" name="Text Box 435">
          <a:extLst>
            <a:ext uri="{FF2B5EF4-FFF2-40B4-BE49-F238E27FC236}">
              <a16:creationId xmlns:a16="http://schemas.microsoft.com/office/drawing/2014/main" id="{567CDE56-8800-4339-A982-19F7237E4B8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2" name="Text Box 436">
          <a:extLst>
            <a:ext uri="{FF2B5EF4-FFF2-40B4-BE49-F238E27FC236}">
              <a16:creationId xmlns:a16="http://schemas.microsoft.com/office/drawing/2014/main" id="{77D3B97B-A675-4DEB-9F38-629C5ACA2A7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3" name="Text Box 437">
          <a:extLst>
            <a:ext uri="{FF2B5EF4-FFF2-40B4-BE49-F238E27FC236}">
              <a16:creationId xmlns:a16="http://schemas.microsoft.com/office/drawing/2014/main" id="{64D1B070-F0CF-4A29-89BF-FED2E5AA36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4" name="Text Box 438">
          <a:extLst>
            <a:ext uri="{FF2B5EF4-FFF2-40B4-BE49-F238E27FC236}">
              <a16:creationId xmlns:a16="http://schemas.microsoft.com/office/drawing/2014/main" id="{FA650275-D424-4828-B877-8692D9963C9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5" name="Text Box 427">
          <a:extLst>
            <a:ext uri="{FF2B5EF4-FFF2-40B4-BE49-F238E27FC236}">
              <a16:creationId xmlns:a16="http://schemas.microsoft.com/office/drawing/2014/main" id="{10AEBD1A-874F-4420-BC26-CEECDD2A8DB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6" name="Text Box 428">
          <a:extLst>
            <a:ext uri="{FF2B5EF4-FFF2-40B4-BE49-F238E27FC236}">
              <a16:creationId xmlns:a16="http://schemas.microsoft.com/office/drawing/2014/main" id="{41D4E897-A38C-400E-AECB-CA9439F89C6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7" name="Text Box 429">
          <a:extLst>
            <a:ext uri="{FF2B5EF4-FFF2-40B4-BE49-F238E27FC236}">
              <a16:creationId xmlns:a16="http://schemas.microsoft.com/office/drawing/2014/main" id="{E1ADF8C4-ADE5-4C15-8587-966A3456ADF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8" name="Text Box 430">
          <a:extLst>
            <a:ext uri="{FF2B5EF4-FFF2-40B4-BE49-F238E27FC236}">
              <a16:creationId xmlns:a16="http://schemas.microsoft.com/office/drawing/2014/main" id="{2B7DC1F6-0E18-440C-8E4D-8721538631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9" name="Text Box 431">
          <a:extLst>
            <a:ext uri="{FF2B5EF4-FFF2-40B4-BE49-F238E27FC236}">
              <a16:creationId xmlns:a16="http://schemas.microsoft.com/office/drawing/2014/main" id="{1228015B-1495-4F66-A11F-E14434FA776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0" name="Text Box 432">
          <a:extLst>
            <a:ext uri="{FF2B5EF4-FFF2-40B4-BE49-F238E27FC236}">
              <a16:creationId xmlns:a16="http://schemas.microsoft.com/office/drawing/2014/main" id="{6EA45E66-0C81-4D72-A8C6-DBB5A685C52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1" name="Text Box 433">
          <a:extLst>
            <a:ext uri="{FF2B5EF4-FFF2-40B4-BE49-F238E27FC236}">
              <a16:creationId xmlns:a16="http://schemas.microsoft.com/office/drawing/2014/main" id="{5BA516F8-D3E9-4B41-9AEA-E259D8585FF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2" name="Text Box 434">
          <a:extLst>
            <a:ext uri="{FF2B5EF4-FFF2-40B4-BE49-F238E27FC236}">
              <a16:creationId xmlns:a16="http://schemas.microsoft.com/office/drawing/2014/main" id="{08E8618B-DD9B-4B5D-8B25-6E8BB30AAB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3" name="Text Box 435">
          <a:extLst>
            <a:ext uri="{FF2B5EF4-FFF2-40B4-BE49-F238E27FC236}">
              <a16:creationId xmlns:a16="http://schemas.microsoft.com/office/drawing/2014/main" id="{AE2C4D2D-9634-4F71-A5F5-126E04D04EE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4" name="Text Box 436">
          <a:extLst>
            <a:ext uri="{FF2B5EF4-FFF2-40B4-BE49-F238E27FC236}">
              <a16:creationId xmlns:a16="http://schemas.microsoft.com/office/drawing/2014/main" id="{822648C4-8E41-46D4-BC16-752F1833A3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5" name="Text Box 437">
          <a:extLst>
            <a:ext uri="{FF2B5EF4-FFF2-40B4-BE49-F238E27FC236}">
              <a16:creationId xmlns:a16="http://schemas.microsoft.com/office/drawing/2014/main" id="{FF086BFC-241C-4B5E-BC79-D8B810C93A2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6" name="Text Box 438">
          <a:extLst>
            <a:ext uri="{FF2B5EF4-FFF2-40B4-BE49-F238E27FC236}">
              <a16:creationId xmlns:a16="http://schemas.microsoft.com/office/drawing/2014/main" id="{FDF561B1-FB93-4E12-83B6-FDE4E65463A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7" name="Text Box 427">
          <a:extLst>
            <a:ext uri="{FF2B5EF4-FFF2-40B4-BE49-F238E27FC236}">
              <a16:creationId xmlns:a16="http://schemas.microsoft.com/office/drawing/2014/main" id="{5867CE11-C754-447F-8548-2B24D44431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8" name="Text Box 428">
          <a:extLst>
            <a:ext uri="{FF2B5EF4-FFF2-40B4-BE49-F238E27FC236}">
              <a16:creationId xmlns:a16="http://schemas.microsoft.com/office/drawing/2014/main" id="{79F1C20A-8820-4B1C-BFFC-10CC15AE8F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9" name="Text Box 429">
          <a:extLst>
            <a:ext uri="{FF2B5EF4-FFF2-40B4-BE49-F238E27FC236}">
              <a16:creationId xmlns:a16="http://schemas.microsoft.com/office/drawing/2014/main" id="{8C33B70B-EA3F-40EE-861D-1810BDB6C1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0" name="Text Box 430">
          <a:extLst>
            <a:ext uri="{FF2B5EF4-FFF2-40B4-BE49-F238E27FC236}">
              <a16:creationId xmlns:a16="http://schemas.microsoft.com/office/drawing/2014/main" id="{EAEE7B84-1532-4AF6-AA6C-A0F0A05209E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1" name="Text Box 431">
          <a:extLst>
            <a:ext uri="{FF2B5EF4-FFF2-40B4-BE49-F238E27FC236}">
              <a16:creationId xmlns:a16="http://schemas.microsoft.com/office/drawing/2014/main" id="{9FB43771-AA2B-4A28-AC4F-9A3AFEB039E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2" name="Text Box 432">
          <a:extLst>
            <a:ext uri="{FF2B5EF4-FFF2-40B4-BE49-F238E27FC236}">
              <a16:creationId xmlns:a16="http://schemas.microsoft.com/office/drawing/2014/main" id="{2581397E-0098-4E91-9413-76D071FC62D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3" name="Text Box 433">
          <a:extLst>
            <a:ext uri="{FF2B5EF4-FFF2-40B4-BE49-F238E27FC236}">
              <a16:creationId xmlns:a16="http://schemas.microsoft.com/office/drawing/2014/main" id="{9E7D65CB-6E12-459E-A0C4-DC6F97E2D78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4" name="Text Box 434">
          <a:extLst>
            <a:ext uri="{FF2B5EF4-FFF2-40B4-BE49-F238E27FC236}">
              <a16:creationId xmlns:a16="http://schemas.microsoft.com/office/drawing/2014/main" id="{71C40010-9803-4843-A0BD-9033AF0E785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5" name="Text Box 435">
          <a:extLst>
            <a:ext uri="{FF2B5EF4-FFF2-40B4-BE49-F238E27FC236}">
              <a16:creationId xmlns:a16="http://schemas.microsoft.com/office/drawing/2014/main" id="{A9B92581-FCD7-445A-B8AC-0C1DE745F2B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6" name="Text Box 436">
          <a:extLst>
            <a:ext uri="{FF2B5EF4-FFF2-40B4-BE49-F238E27FC236}">
              <a16:creationId xmlns:a16="http://schemas.microsoft.com/office/drawing/2014/main" id="{30CC7B33-CD51-4DE3-A098-7CDDC18D09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7" name="Text Box 437">
          <a:extLst>
            <a:ext uri="{FF2B5EF4-FFF2-40B4-BE49-F238E27FC236}">
              <a16:creationId xmlns:a16="http://schemas.microsoft.com/office/drawing/2014/main" id="{8F83262B-BB23-48E1-B1D5-2B7B059FCC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8" name="Text Box 438">
          <a:extLst>
            <a:ext uri="{FF2B5EF4-FFF2-40B4-BE49-F238E27FC236}">
              <a16:creationId xmlns:a16="http://schemas.microsoft.com/office/drawing/2014/main" id="{BD1CB6C2-20B6-4316-BAA7-EC801564D80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39" name="Text Box 485">
          <a:extLst>
            <a:ext uri="{FF2B5EF4-FFF2-40B4-BE49-F238E27FC236}">
              <a16:creationId xmlns:a16="http://schemas.microsoft.com/office/drawing/2014/main" id="{EAE26883-ABCA-48F3-9885-483077565CE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0" name="Text Box 486">
          <a:extLst>
            <a:ext uri="{FF2B5EF4-FFF2-40B4-BE49-F238E27FC236}">
              <a16:creationId xmlns:a16="http://schemas.microsoft.com/office/drawing/2014/main" id="{E85773E5-262C-4BE2-A10F-11E1669B385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1" name="Text Box 487">
          <a:extLst>
            <a:ext uri="{FF2B5EF4-FFF2-40B4-BE49-F238E27FC236}">
              <a16:creationId xmlns:a16="http://schemas.microsoft.com/office/drawing/2014/main" id="{40E9FC9B-EA7C-425B-80AB-FD26F5F1EF9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2" name="Text Box 488">
          <a:extLst>
            <a:ext uri="{FF2B5EF4-FFF2-40B4-BE49-F238E27FC236}">
              <a16:creationId xmlns:a16="http://schemas.microsoft.com/office/drawing/2014/main" id="{04BDEB9D-8492-4F14-9BCA-E0F72588048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3" name="Text Box 427">
          <a:extLst>
            <a:ext uri="{FF2B5EF4-FFF2-40B4-BE49-F238E27FC236}">
              <a16:creationId xmlns:a16="http://schemas.microsoft.com/office/drawing/2014/main" id="{8058EA50-654E-487B-9C55-4530EC018F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4" name="Text Box 428">
          <a:extLst>
            <a:ext uri="{FF2B5EF4-FFF2-40B4-BE49-F238E27FC236}">
              <a16:creationId xmlns:a16="http://schemas.microsoft.com/office/drawing/2014/main" id="{1B9AC77F-19D8-44B9-8147-CF394ABC2B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5" name="Text Box 429">
          <a:extLst>
            <a:ext uri="{FF2B5EF4-FFF2-40B4-BE49-F238E27FC236}">
              <a16:creationId xmlns:a16="http://schemas.microsoft.com/office/drawing/2014/main" id="{F2C97E06-612D-4789-9926-690AF0348D0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6" name="Text Box 430">
          <a:extLst>
            <a:ext uri="{FF2B5EF4-FFF2-40B4-BE49-F238E27FC236}">
              <a16:creationId xmlns:a16="http://schemas.microsoft.com/office/drawing/2014/main" id="{829E07B2-B342-4857-BDA2-54276E9D905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7" name="Text Box 431">
          <a:extLst>
            <a:ext uri="{FF2B5EF4-FFF2-40B4-BE49-F238E27FC236}">
              <a16:creationId xmlns:a16="http://schemas.microsoft.com/office/drawing/2014/main" id="{40F35AC0-2680-492D-B773-7327D6FC4CA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8" name="Text Box 432">
          <a:extLst>
            <a:ext uri="{FF2B5EF4-FFF2-40B4-BE49-F238E27FC236}">
              <a16:creationId xmlns:a16="http://schemas.microsoft.com/office/drawing/2014/main" id="{7E50FED3-178C-4D04-AF54-E40A577570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9" name="Text Box 433">
          <a:extLst>
            <a:ext uri="{FF2B5EF4-FFF2-40B4-BE49-F238E27FC236}">
              <a16:creationId xmlns:a16="http://schemas.microsoft.com/office/drawing/2014/main" id="{D30DBE1F-AD79-4184-B99B-EC6243E0024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0" name="Text Box 434">
          <a:extLst>
            <a:ext uri="{FF2B5EF4-FFF2-40B4-BE49-F238E27FC236}">
              <a16:creationId xmlns:a16="http://schemas.microsoft.com/office/drawing/2014/main" id="{FD02084C-015F-447A-A4A3-F450B428CE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1" name="Text Box 435">
          <a:extLst>
            <a:ext uri="{FF2B5EF4-FFF2-40B4-BE49-F238E27FC236}">
              <a16:creationId xmlns:a16="http://schemas.microsoft.com/office/drawing/2014/main" id="{F6ADA933-C731-4CB1-A497-38E1A114B95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2" name="Text Box 436">
          <a:extLst>
            <a:ext uri="{FF2B5EF4-FFF2-40B4-BE49-F238E27FC236}">
              <a16:creationId xmlns:a16="http://schemas.microsoft.com/office/drawing/2014/main" id="{EFFEDD8F-EDD5-4EC1-92AF-788F1A91339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3" name="Text Box 437">
          <a:extLst>
            <a:ext uri="{FF2B5EF4-FFF2-40B4-BE49-F238E27FC236}">
              <a16:creationId xmlns:a16="http://schemas.microsoft.com/office/drawing/2014/main" id="{3E69052D-1E4C-4B62-8DE9-DAC4A33780A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4" name="Text Box 438">
          <a:extLst>
            <a:ext uri="{FF2B5EF4-FFF2-40B4-BE49-F238E27FC236}">
              <a16:creationId xmlns:a16="http://schemas.microsoft.com/office/drawing/2014/main" id="{A8B4DA6C-FB7E-4968-8F3C-5B7E873589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5" name="Text Box 485">
          <a:extLst>
            <a:ext uri="{FF2B5EF4-FFF2-40B4-BE49-F238E27FC236}">
              <a16:creationId xmlns:a16="http://schemas.microsoft.com/office/drawing/2014/main" id="{44C55FF7-76F9-416A-A659-FD65CA3AD3C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6" name="Text Box 486">
          <a:extLst>
            <a:ext uri="{FF2B5EF4-FFF2-40B4-BE49-F238E27FC236}">
              <a16:creationId xmlns:a16="http://schemas.microsoft.com/office/drawing/2014/main" id="{CE81E373-4EF4-4C0C-8EE1-377D215BA94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7" name="Text Box 487">
          <a:extLst>
            <a:ext uri="{FF2B5EF4-FFF2-40B4-BE49-F238E27FC236}">
              <a16:creationId xmlns:a16="http://schemas.microsoft.com/office/drawing/2014/main" id="{4CA73483-C269-4C80-B3B7-E36C71EB21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8" name="Text Box 488">
          <a:extLst>
            <a:ext uri="{FF2B5EF4-FFF2-40B4-BE49-F238E27FC236}">
              <a16:creationId xmlns:a16="http://schemas.microsoft.com/office/drawing/2014/main" id="{3B0B63C5-CCD5-4347-A666-4E725D851AF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9" name="Text Box 427">
          <a:extLst>
            <a:ext uri="{FF2B5EF4-FFF2-40B4-BE49-F238E27FC236}">
              <a16:creationId xmlns:a16="http://schemas.microsoft.com/office/drawing/2014/main" id="{F3A14434-FCF0-4BC4-B8B0-22903DCF765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0" name="Text Box 428">
          <a:extLst>
            <a:ext uri="{FF2B5EF4-FFF2-40B4-BE49-F238E27FC236}">
              <a16:creationId xmlns:a16="http://schemas.microsoft.com/office/drawing/2014/main" id="{DFFBEAAB-E00F-4C61-8566-CC45B7DDAFE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1" name="Text Box 429">
          <a:extLst>
            <a:ext uri="{FF2B5EF4-FFF2-40B4-BE49-F238E27FC236}">
              <a16:creationId xmlns:a16="http://schemas.microsoft.com/office/drawing/2014/main" id="{75B7FA1F-1A50-4FE4-8938-B1C8D3DC1CD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2" name="Text Box 430">
          <a:extLst>
            <a:ext uri="{FF2B5EF4-FFF2-40B4-BE49-F238E27FC236}">
              <a16:creationId xmlns:a16="http://schemas.microsoft.com/office/drawing/2014/main" id="{300BA26A-1983-4451-954A-AA8563A2765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3" name="Text Box 431">
          <a:extLst>
            <a:ext uri="{FF2B5EF4-FFF2-40B4-BE49-F238E27FC236}">
              <a16:creationId xmlns:a16="http://schemas.microsoft.com/office/drawing/2014/main" id="{96A0761F-D2DC-4484-8FDE-CEF9CFEBAE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4" name="Text Box 432">
          <a:extLst>
            <a:ext uri="{FF2B5EF4-FFF2-40B4-BE49-F238E27FC236}">
              <a16:creationId xmlns:a16="http://schemas.microsoft.com/office/drawing/2014/main" id="{10972B73-4CBF-4D6D-9CE3-286F672C222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5" name="Text Box 433">
          <a:extLst>
            <a:ext uri="{FF2B5EF4-FFF2-40B4-BE49-F238E27FC236}">
              <a16:creationId xmlns:a16="http://schemas.microsoft.com/office/drawing/2014/main" id="{5638C77F-55AE-4D45-BD50-9BB9A366FB9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6" name="Text Box 434">
          <a:extLst>
            <a:ext uri="{FF2B5EF4-FFF2-40B4-BE49-F238E27FC236}">
              <a16:creationId xmlns:a16="http://schemas.microsoft.com/office/drawing/2014/main" id="{DA3CD281-0BA9-45FF-9465-AA209AA8EEC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7" name="Text Box 435">
          <a:extLst>
            <a:ext uri="{FF2B5EF4-FFF2-40B4-BE49-F238E27FC236}">
              <a16:creationId xmlns:a16="http://schemas.microsoft.com/office/drawing/2014/main" id="{603D58D5-D96E-4E6E-949D-CD7991FD98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8" name="Text Box 436">
          <a:extLst>
            <a:ext uri="{FF2B5EF4-FFF2-40B4-BE49-F238E27FC236}">
              <a16:creationId xmlns:a16="http://schemas.microsoft.com/office/drawing/2014/main" id="{8B217157-0636-4046-9007-81FCD888D0E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9" name="Text Box 437">
          <a:extLst>
            <a:ext uri="{FF2B5EF4-FFF2-40B4-BE49-F238E27FC236}">
              <a16:creationId xmlns:a16="http://schemas.microsoft.com/office/drawing/2014/main" id="{BACC7E7A-BA10-48F0-B155-E9113BF8C16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70" name="Text Box 438">
          <a:extLst>
            <a:ext uri="{FF2B5EF4-FFF2-40B4-BE49-F238E27FC236}">
              <a16:creationId xmlns:a16="http://schemas.microsoft.com/office/drawing/2014/main" id="{4772D0E3-A96E-4EC1-AC7C-EEA8617591C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1" name="Text Box 516">
          <a:extLst>
            <a:ext uri="{FF2B5EF4-FFF2-40B4-BE49-F238E27FC236}">
              <a16:creationId xmlns:a16="http://schemas.microsoft.com/office/drawing/2014/main" id="{68F8548F-34A3-43FC-9768-14CC4373C5E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2" name="Text Box 517">
          <a:extLst>
            <a:ext uri="{FF2B5EF4-FFF2-40B4-BE49-F238E27FC236}">
              <a16:creationId xmlns:a16="http://schemas.microsoft.com/office/drawing/2014/main" id="{A956FF60-ADB9-4816-BFD0-C35F0302A3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473" name="Text Box 518">
          <a:extLst>
            <a:ext uri="{FF2B5EF4-FFF2-40B4-BE49-F238E27FC236}">
              <a16:creationId xmlns:a16="http://schemas.microsoft.com/office/drawing/2014/main" id="{B1C11DFE-AB26-4F27-86EF-47E5C8A4B9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4" name="Text Box 519">
          <a:extLst>
            <a:ext uri="{FF2B5EF4-FFF2-40B4-BE49-F238E27FC236}">
              <a16:creationId xmlns:a16="http://schemas.microsoft.com/office/drawing/2014/main" id="{0DBDAC52-E601-4CF6-B040-E04AEC4107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75" name="Text Box 520">
          <a:extLst>
            <a:ext uri="{FF2B5EF4-FFF2-40B4-BE49-F238E27FC236}">
              <a16:creationId xmlns:a16="http://schemas.microsoft.com/office/drawing/2014/main" id="{716EA5E1-8962-4896-8C9A-B4B0416F19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76" name="Text Box 521">
          <a:extLst>
            <a:ext uri="{FF2B5EF4-FFF2-40B4-BE49-F238E27FC236}">
              <a16:creationId xmlns:a16="http://schemas.microsoft.com/office/drawing/2014/main" id="{A7157F84-C4A6-4676-B760-0A587F9603F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477" name="Text Box 522">
          <a:extLst>
            <a:ext uri="{FF2B5EF4-FFF2-40B4-BE49-F238E27FC236}">
              <a16:creationId xmlns:a16="http://schemas.microsoft.com/office/drawing/2014/main" id="{AA299C3A-C469-4840-8122-6604A5C14E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8" name="Text Box 523">
          <a:extLst>
            <a:ext uri="{FF2B5EF4-FFF2-40B4-BE49-F238E27FC236}">
              <a16:creationId xmlns:a16="http://schemas.microsoft.com/office/drawing/2014/main" id="{98FE63D0-FFF4-487F-8831-EE4A5594FBB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9" name="Text Box 524">
          <a:extLst>
            <a:ext uri="{FF2B5EF4-FFF2-40B4-BE49-F238E27FC236}">
              <a16:creationId xmlns:a16="http://schemas.microsoft.com/office/drawing/2014/main" id="{ACD0C588-711D-4582-A4F3-4A4E020BABE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0" name="Text Box 525">
          <a:extLst>
            <a:ext uri="{FF2B5EF4-FFF2-40B4-BE49-F238E27FC236}">
              <a16:creationId xmlns:a16="http://schemas.microsoft.com/office/drawing/2014/main" id="{F70C9CB4-D415-4496-98F0-AE7E630CA0E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1" name="Text Box 526">
          <a:extLst>
            <a:ext uri="{FF2B5EF4-FFF2-40B4-BE49-F238E27FC236}">
              <a16:creationId xmlns:a16="http://schemas.microsoft.com/office/drawing/2014/main" id="{3A8B8221-1BD1-4934-8FC6-0272309C9E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2" name="Text Box 527">
          <a:extLst>
            <a:ext uri="{FF2B5EF4-FFF2-40B4-BE49-F238E27FC236}">
              <a16:creationId xmlns:a16="http://schemas.microsoft.com/office/drawing/2014/main" id="{E6D608E4-6C30-4758-AB84-F625530D7FA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83" name="Text Box 528">
          <a:extLst>
            <a:ext uri="{FF2B5EF4-FFF2-40B4-BE49-F238E27FC236}">
              <a16:creationId xmlns:a16="http://schemas.microsoft.com/office/drawing/2014/main" id="{718437E9-911A-419C-877F-AB133851FF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4" name="Text Box 529">
          <a:extLst>
            <a:ext uri="{FF2B5EF4-FFF2-40B4-BE49-F238E27FC236}">
              <a16:creationId xmlns:a16="http://schemas.microsoft.com/office/drawing/2014/main" id="{E75CF427-7E72-4A8D-B90B-474A3D3BC98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5" name="Text Box 530">
          <a:extLst>
            <a:ext uri="{FF2B5EF4-FFF2-40B4-BE49-F238E27FC236}">
              <a16:creationId xmlns:a16="http://schemas.microsoft.com/office/drawing/2014/main" id="{86C2340B-1DFE-4605-877D-09DAAFC195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86" name="Text Box 531">
          <a:extLst>
            <a:ext uri="{FF2B5EF4-FFF2-40B4-BE49-F238E27FC236}">
              <a16:creationId xmlns:a16="http://schemas.microsoft.com/office/drawing/2014/main" id="{59C5B8EC-87DD-4C8E-8FBE-06FB255160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7" name="Text Box 532">
          <a:extLst>
            <a:ext uri="{FF2B5EF4-FFF2-40B4-BE49-F238E27FC236}">
              <a16:creationId xmlns:a16="http://schemas.microsoft.com/office/drawing/2014/main" id="{38F1C03E-A87E-459D-9E82-3E5444CCB6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8" name="Text Box 533">
          <a:extLst>
            <a:ext uri="{FF2B5EF4-FFF2-40B4-BE49-F238E27FC236}">
              <a16:creationId xmlns:a16="http://schemas.microsoft.com/office/drawing/2014/main" id="{74A7EA53-51A9-4FB7-A021-44C2029270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9" name="Text Box 534">
          <a:extLst>
            <a:ext uri="{FF2B5EF4-FFF2-40B4-BE49-F238E27FC236}">
              <a16:creationId xmlns:a16="http://schemas.microsoft.com/office/drawing/2014/main" id="{28984CF1-8E5B-4B25-BD87-2F4FA273CCB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0" name="Text Box 535">
          <a:extLst>
            <a:ext uri="{FF2B5EF4-FFF2-40B4-BE49-F238E27FC236}">
              <a16:creationId xmlns:a16="http://schemas.microsoft.com/office/drawing/2014/main" id="{BB58B4BA-8D16-4FC3-A91B-6E476EC860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1" name="Text Box 536">
          <a:extLst>
            <a:ext uri="{FF2B5EF4-FFF2-40B4-BE49-F238E27FC236}">
              <a16:creationId xmlns:a16="http://schemas.microsoft.com/office/drawing/2014/main" id="{229DD0A0-4921-441B-A3DA-F2A59CC81A1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2" name="Text Box 537">
          <a:extLst>
            <a:ext uri="{FF2B5EF4-FFF2-40B4-BE49-F238E27FC236}">
              <a16:creationId xmlns:a16="http://schemas.microsoft.com/office/drawing/2014/main" id="{2ACD1290-C24F-4DA8-B22A-64BDF9E83D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3" name="Text Box 538">
          <a:extLst>
            <a:ext uri="{FF2B5EF4-FFF2-40B4-BE49-F238E27FC236}">
              <a16:creationId xmlns:a16="http://schemas.microsoft.com/office/drawing/2014/main" id="{80DEFE53-2D38-45DB-AA5F-FBB92F1507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4" name="Text Box 539">
          <a:extLst>
            <a:ext uri="{FF2B5EF4-FFF2-40B4-BE49-F238E27FC236}">
              <a16:creationId xmlns:a16="http://schemas.microsoft.com/office/drawing/2014/main" id="{2EFAE4BC-E754-403A-BCBC-E5AECD4A22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5" name="Text Box 540">
          <a:extLst>
            <a:ext uri="{FF2B5EF4-FFF2-40B4-BE49-F238E27FC236}">
              <a16:creationId xmlns:a16="http://schemas.microsoft.com/office/drawing/2014/main" id="{2F587BA0-0801-48E5-9635-A985F0D70BD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6" name="Text Box 541">
          <a:extLst>
            <a:ext uri="{FF2B5EF4-FFF2-40B4-BE49-F238E27FC236}">
              <a16:creationId xmlns:a16="http://schemas.microsoft.com/office/drawing/2014/main" id="{5D7F6597-B479-460E-BEF3-EEC39C958F0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7" name="Text Box 542">
          <a:extLst>
            <a:ext uri="{FF2B5EF4-FFF2-40B4-BE49-F238E27FC236}">
              <a16:creationId xmlns:a16="http://schemas.microsoft.com/office/drawing/2014/main" id="{6A035C09-AF32-4A6B-A286-7A89EEE7E37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8" name="Text Box 543">
          <a:extLst>
            <a:ext uri="{FF2B5EF4-FFF2-40B4-BE49-F238E27FC236}">
              <a16:creationId xmlns:a16="http://schemas.microsoft.com/office/drawing/2014/main" id="{A964AECF-CB14-47F9-8C80-1BF928017A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9" name="Text Box 544">
          <a:extLst>
            <a:ext uri="{FF2B5EF4-FFF2-40B4-BE49-F238E27FC236}">
              <a16:creationId xmlns:a16="http://schemas.microsoft.com/office/drawing/2014/main" id="{74AE3797-B1F9-475A-B752-0F7F7525E5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0" name="Text Box 545">
          <a:extLst>
            <a:ext uri="{FF2B5EF4-FFF2-40B4-BE49-F238E27FC236}">
              <a16:creationId xmlns:a16="http://schemas.microsoft.com/office/drawing/2014/main" id="{ACFFBF9B-E2AE-41B5-B61F-0147CA978C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1" name="Text Box 546">
          <a:extLst>
            <a:ext uri="{FF2B5EF4-FFF2-40B4-BE49-F238E27FC236}">
              <a16:creationId xmlns:a16="http://schemas.microsoft.com/office/drawing/2014/main" id="{76BC8199-E37B-467B-B06E-8D233522308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2" name="Text Box 547">
          <a:extLst>
            <a:ext uri="{FF2B5EF4-FFF2-40B4-BE49-F238E27FC236}">
              <a16:creationId xmlns:a16="http://schemas.microsoft.com/office/drawing/2014/main" id="{0B9B0B47-54EC-4535-BADD-6A0B8339928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3" name="Text Box 548">
          <a:extLst>
            <a:ext uri="{FF2B5EF4-FFF2-40B4-BE49-F238E27FC236}">
              <a16:creationId xmlns:a16="http://schemas.microsoft.com/office/drawing/2014/main" id="{28285DD9-B1B3-4421-BEE1-19B30D9EEEE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4" name="Text Box 549">
          <a:extLst>
            <a:ext uri="{FF2B5EF4-FFF2-40B4-BE49-F238E27FC236}">
              <a16:creationId xmlns:a16="http://schemas.microsoft.com/office/drawing/2014/main" id="{8BBBE7C1-FCA8-4FCD-853A-469327F910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5" name="Text Box 550">
          <a:extLst>
            <a:ext uri="{FF2B5EF4-FFF2-40B4-BE49-F238E27FC236}">
              <a16:creationId xmlns:a16="http://schemas.microsoft.com/office/drawing/2014/main" id="{D31575B2-583D-423E-B9F5-48373E77644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6" name="Text Box 551">
          <a:extLst>
            <a:ext uri="{FF2B5EF4-FFF2-40B4-BE49-F238E27FC236}">
              <a16:creationId xmlns:a16="http://schemas.microsoft.com/office/drawing/2014/main" id="{FE7425F4-3E5C-4BA9-BDF7-758B857E60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7" name="Text Box 552">
          <a:extLst>
            <a:ext uri="{FF2B5EF4-FFF2-40B4-BE49-F238E27FC236}">
              <a16:creationId xmlns:a16="http://schemas.microsoft.com/office/drawing/2014/main" id="{4F87785A-171E-4B6C-950B-B0450861768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8" name="Text Box 553">
          <a:extLst>
            <a:ext uri="{FF2B5EF4-FFF2-40B4-BE49-F238E27FC236}">
              <a16:creationId xmlns:a16="http://schemas.microsoft.com/office/drawing/2014/main" id="{EE4CDE8E-9283-4E68-9E78-69B90550A2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9" name="Text Box 554">
          <a:extLst>
            <a:ext uri="{FF2B5EF4-FFF2-40B4-BE49-F238E27FC236}">
              <a16:creationId xmlns:a16="http://schemas.microsoft.com/office/drawing/2014/main" id="{D1D51B96-C114-4867-AD3F-2B8A4A98348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0" name="Text Box 555">
          <a:extLst>
            <a:ext uri="{FF2B5EF4-FFF2-40B4-BE49-F238E27FC236}">
              <a16:creationId xmlns:a16="http://schemas.microsoft.com/office/drawing/2014/main" id="{EF2F16C1-127A-40E6-9070-A1DEFE0442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1" name="Text Box 556">
          <a:extLst>
            <a:ext uri="{FF2B5EF4-FFF2-40B4-BE49-F238E27FC236}">
              <a16:creationId xmlns:a16="http://schemas.microsoft.com/office/drawing/2014/main" id="{A844CD9D-3096-44CA-9BF0-62CBFE393F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2" name="Text Box 557">
          <a:extLst>
            <a:ext uri="{FF2B5EF4-FFF2-40B4-BE49-F238E27FC236}">
              <a16:creationId xmlns:a16="http://schemas.microsoft.com/office/drawing/2014/main" id="{AA70E19C-80FC-46D1-9505-138DD77E7D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3" name="Text Box 558">
          <a:extLst>
            <a:ext uri="{FF2B5EF4-FFF2-40B4-BE49-F238E27FC236}">
              <a16:creationId xmlns:a16="http://schemas.microsoft.com/office/drawing/2014/main" id="{7B50A15D-E256-4B68-9EC1-1B408A410C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4" name="Text Box 559">
          <a:extLst>
            <a:ext uri="{FF2B5EF4-FFF2-40B4-BE49-F238E27FC236}">
              <a16:creationId xmlns:a16="http://schemas.microsoft.com/office/drawing/2014/main" id="{D57103E0-C208-4EB1-9AA2-772D9346C7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5" name="Text Box 560">
          <a:extLst>
            <a:ext uri="{FF2B5EF4-FFF2-40B4-BE49-F238E27FC236}">
              <a16:creationId xmlns:a16="http://schemas.microsoft.com/office/drawing/2014/main" id="{77519BF9-155E-46AD-8E61-0894A2232F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6" name="Text Box 561">
          <a:extLst>
            <a:ext uri="{FF2B5EF4-FFF2-40B4-BE49-F238E27FC236}">
              <a16:creationId xmlns:a16="http://schemas.microsoft.com/office/drawing/2014/main" id="{40080478-B9FF-47DD-AF37-DE2DB6FD4F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7" name="Text Box 562">
          <a:extLst>
            <a:ext uri="{FF2B5EF4-FFF2-40B4-BE49-F238E27FC236}">
              <a16:creationId xmlns:a16="http://schemas.microsoft.com/office/drawing/2014/main" id="{0519EA3E-0B58-49DD-B3AC-E8D04BA7AA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8" name="Text Box 563">
          <a:extLst>
            <a:ext uri="{FF2B5EF4-FFF2-40B4-BE49-F238E27FC236}">
              <a16:creationId xmlns:a16="http://schemas.microsoft.com/office/drawing/2014/main" id="{AF2770AD-23FD-43FD-B201-C13AF4DD664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9" name="Text Box 564">
          <a:extLst>
            <a:ext uri="{FF2B5EF4-FFF2-40B4-BE49-F238E27FC236}">
              <a16:creationId xmlns:a16="http://schemas.microsoft.com/office/drawing/2014/main" id="{C8E02EF1-1A6E-4D35-BD16-4AFB9792FA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0" name="Text Box 565">
          <a:extLst>
            <a:ext uri="{FF2B5EF4-FFF2-40B4-BE49-F238E27FC236}">
              <a16:creationId xmlns:a16="http://schemas.microsoft.com/office/drawing/2014/main" id="{237B6262-FCA7-44F8-8909-5A13496755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1" name="Text Box 566">
          <a:extLst>
            <a:ext uri="{FF2B5EF4-FFF2-40B4-BE49-F238E27FC236}">
              <a16:creationId xmlns:a16="http://schemas.microsoft.com/office/drawing/2014/main" id="{2852A43C-1ED7-4CE6-BDB7-464AE2413B7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2" name="Text Box 567">
          <a:extLst>
            <a:ext uri="{FF2B5EF4-FFF2-40B4-BE49-F238E27FC236}">
              <a16:creationId xmlns:a16="http://schemas.microsoft.com/office/drawing/2014/main" id="{4411028D-ED46-4A20-B404-70191CB51A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523" name="Text Box 568">
          <a:extLst>
            <a:ext uri="{FF2B5EF4-FFF2-40B4-BE49-F238E27FC236}">
              <a16:creationId xmlns:a16="http://schemas.microsoft.com/office/drawing/2014/main" id="{43BA0DA7-5994-4C79-8F8B-6747B07A60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4" name="Text Box 569">
          <a:extLst>
            <a:ext uri="{FF2B5EF4-FFF2-40B4-BE49-F238E27FC236}">
              <a16:creationId xmlns:a16="http://schemas.microsoft.com/office/drawing/2014/main" id="{CAACFC4F-6427-4059-BDC6-42FAF757AFB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25" name="Text Box 570">
          <a:extLst>
            <a:ext uri="{FF2B5EF4-FFF2-40B4-BE49-F238E27FC236}">
              <a16:creationId xmlns:a16="http://schemas.microsoft.com/office/drawing/2014/main" id="{D83D4F2F-D13B-454C-AC39-AB243750ED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26" name="Text Box 571">
          <a:extLst>
            <a:ext uri="{FF2B5EF4-FFF2-40B4-BE49-F238E27FC236}">
              <a16:creationId xmlns:a16="http://schemas.microsoft.com/office/drawing/2014/main" id="{E991DA58-2493-4D61-89B1-D3021C593D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7" name="Text Box 572">
          <a:extLst>
            <a:ext uri="{FF2B5EF4-FFF2-40B4-BE49-F238E27FC236}">
              <a16:creationId xmlns:a16="http://schemas.microsoft.com/office/drawing/2014/main" id="{C86A7BA4-21CA-468B-A2DF-8EE694B137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8" name="Text Box 573">
          <a:extLst>
            <a:ext uri="{FF2B5EF4-FFF2-40B4-BE49-F238E27FC236}">
              <a16:creationId xmlns:a16="http://schemas.microsoft.com/office/drawing/2014/main" id="{E1047128-BDAF-45B3-8194-7B5570B3077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9" name="Text Box 574">
          <a:extLst>
            <a:ext uri="{FF2B5EF4-FFF2-40B4-BE49-F238E27FC236}">
              <a16:creationId xmlns:a16="http://schemas.microsoft.com/office/drawing/2014/main" id="{7A87B8F7-C395-4BD5-8A43-9E69E87725D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0" name="Text Box 575">
          <a:extLst>
            <a:ext uri="{FF2B5EF4-FFF2-40B4-BE49-F238E27FC236}">
              <a16:creationId xmlns:a16="http://schemas.microsoft.com/office/drawing/2014/main" id="{EE0A1FEC-5001-4F53-AB5B-C622C551A2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1" name="Text Box 576">
          <a:extLst>
            <a:ext uri="{FF2B5EF4-FFF2-40B4-BE49-F238E27FC236}">
              <a16:creationId xmlns:a16="http://schemas.microsoft.com/office/drawing/2014/main" id="{0667EB74-E414-439E-990B-96EE5C92C3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32" name="Text Box 577">
          <a:extLst>
            <a:ext uri="{FF2B5EF4-FFF2-40B4-BE49-F238E27FC236}">
              <a16:creationId xmlns:a16="http://schemas.microsoft.com/office/drawing/2014/main" id="{6EE3C1F0-60E5-4799-A2D0-B19E17BDC4A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3" name="Text Box 578">
          <a:extLst>
            <a:ext uri="{FF2B5EF4-FFF2-40B4-BE49-F238E27FC236}">
              <a16:creationId xmlns:a16="http://schemas.microsoft.com/office/drawing/2014/main" id="{F1602187-C34C-47B5-B91C-9C0FF619DB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4" name="Text Box 579">
          <a:extLst>
            <a:ext uri="{FF2B5EF4-FFF2-40B4-BE49-F238E27FC236}">
              <a16:creationId xmlns:a16="http://schemas.microsoft.com/office/drawing/2014/main" id="{E8D66C90-D2A9-4D11-BF70-D3D8D9C14AF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35" name="Text Box 580">
          <a:extLst>
            <a:ext uri="{FF2B5EF4-FFF2-40B4-BE49-F238E27FC236}">
              <a16:creationId xmlns:a16="http://schemas.microsoft.com/office/drawing/2014/main" id="{CDF44C43-9694-4E3D-88F1-C1BB8CEFB1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6" name="Text Box 581">
          <a:extLst>
            <a:ext uri="{FF2B5EF4-FFF2-40B4-BE49-F238E27FC236}">
              <a16:creationId xmlns:a16="http://schemas.microsoft.com/office/drawing/2014/main" id="{0F20A8F5-986D-4AE9-9576-A82A219213D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7" name="Text Box 582">
          <a:extLst>
            <a:ext uri="{FF2B5EF4-FFF2-40B4-BE49-F238E27FC236}">
              <a16:creationId xmlns:a16="http://schemas.microsoft.com/office/drawing/2014/main" id="{AC9FD5F4-0635-439C-9F60-8902CAB499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8" name="Text Box 583">
          <a:extLst>
            <a:ext uri="{FF2B5EF4-FFF2-40B4-BE49-F238E27FC236}">
              <a16:creationId xmlns:a16="http://schemas.microsoft.com/office/drawing/2014/main" id="{4FDF4CD6-1FD2-41F2-9787-2C3AFFEE874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39" name="Text Box 584">
          <a:extLst>
            <a:ext uri="{FF2B5EF4-FFF2-40B4-BE49-F238E27FC236}">
              <a16:creationId xmlns:a16="http://schemas.microsoft.com/office/drawing/2014/main" id="{9ABE5170-63B4-4A9A-827A-118931D5CC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0" name="Text Box 585">
          <a:extLst>
            <a:ext uri="{FF2B5EF4-FFF2-40B4-BE49-F238E27FC236}">
              <a16:creationId xmlns:a16="http://schemas.microsoft.com/office/drawing/2014/main" id="{321D232F-FB8C-41D7-BBED-6AAF0EE4BAA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1" name="Text Box 586">
          <a:extLst>
            <a:ext uri="{FF2B5EF4-FFF2-40B4-BE49-F238E27FC236}">
              <a16:creationId xmlns:a16="http://schemas.microsoft.com/office/drawing/2014/main" id="{FB69B6CA-2D38-4991-BA26-A522EB8833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42" name="Text Box 587">
          <a:extLst>
            <a:ext uri="{FF2B5EF4-FFF2-40B4-BE49-F238E27FC236}">
              <a16:creationId xmlns:a16="http://schemas.microsoft.com/office/drawing/2014/main" id="{8765BE1E-FF36-46EC-8AAC-EAC14B06DE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43" name="Text Box 588">
          <a:extLst>
            <a:ext uri="{FF2B5EF4-FFF2-40B4-BE49-F238E27FC236}">
              <a16:creationId xmlns:a16="http://schemas.microsoft.com/office/drawing/2014/main" id="{05F4A143-CE6B-4C2D-8DE8-A4A197466AF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4" name="Text Box 589">
          <a:extLst>
            <a:ext uri="{FF2B5EF4-FFF2-40B4-BE49-F238E27FC236}">
              <a16:creationId xmlns:a16="http://schemas.microsoft.com/office/drawing/2014/main" id="{C302691A-C61E-4416-BB21-BF36AEEB185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5" name="Text Box 590">
          <a:extLst>
            <a:ext uri="{FF2B5EF4-FFF2-40B4-BE49-F238E27FC236}">
              <a16:creationId xmlns:a16="http://schemas.microsoft.com/office/drawing/2014/main" id="{5990089D-57DE-4CA8-A826-EBCD65906C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6" name="Text Box 591">
          <a:extLst>
            <a:ext uri="{FF2B5EF4-FFF2-40B4-BE49-F238E27FC236}">
              <a16:creationId xmlns:a16="http://schemas.microsoft.com/office/drawing/2014/main" id="{B108D004-A624-4D1B-897E-FCBD8BAB149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47" name="Text Box 592">
          <a:extLst>
            <a:ext uri="{FF2B5EF4-FFF2-40B4-BE49-F238E27FC236}">
              <a16:creationId xmlns:a16="http://schemas.microsoft.com/office/drawing/2014/main" id="{D80764C5-1258-430E-862F-466BCF9277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8" name="Text Box 593">
          <a:extLst>
            <a:ext uri="{FF2B5EF4-FFF2-40B4-BE49-F238E27FC236}">
              <a16:creationId xmlns:a16="http://schemas.microsoft.com/office/drawing/2014/main" id="{3BDBDE48-1FEB-4F71-BB50-C641246F3C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9" name="Text Box 594">
          <a:extLst>
            <a:ext uri="{FF2B5EF4-FFF2-40B4-BE49-F238E27FC236}">
              <a16:creationId xmlns:a16="http://schemas.microsoft.com/office/drawing/2014/main" id="{9D9F8C55-9A27-49C1-B110-05984C4A1C8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0" name="Text Box 595">
          <a:extLst>
            <a:ext uri="{FF2B5EF4-FFF2-40B4-BE49-F238E27FC236}">
              <a16:creationId xmlns:a16="http://schemas.microsoft.com/office/drawing/2014/main" id="{A944A038-519F-4CE0-9CA0-BC6A80AB30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1" name="Text Box 596">
          <a:extLst>
            <a:ext uri="{FF2B5EF4-FFF2-40B4-BE49-F238E27FC236}">
              <a16:creationId xmlns:a16="http://schemas.microsoft.com/office/drawing/2014/main" id="{049487E2-8168-4B3A-9FE9-1520E92B33C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2" name="Text Box 597">
          <a:extLst>
            <a:ext uri="{FF2B5EF4-FFF2-40B4-BE49-F238E27FC236}">
              <a16:creationId xmlns:a16="http://schemas.microsoft.com/office/drawing/2014/main" id="{6C62B7FB-0381-49B4-9D9B-4FA97903D1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3" name="Text Box 598">
          <a:extLst>
            <a:ext uri="{FF2B5EF4-FFF2-40B4-BE49-F238E27FC236}">
              <a16:creationId xmlns:a16="http://schemas.microsoft.com/office/drawing/2014/main" id="{54E1CD65-D5D3-4B7C-9AA9-4C9C11F2BF9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4" name="Text Box 599">
          <a:extLst>
            <a:ext uri="{FF2B5EF4-FFF2-40B4-BE49-F238E27FC236}">
              <a16:creationId xmlns:a16="http://schemas.microsoft.com/office/drawing/2014/main" id="{A902F69D-E594-4A6F-9FF6-4BFC1A2D60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5" name="Text Box 600">
          <a:extLst>
            <a:ext uri="{FF2B5EF4-FFF2-40B4-BE49-F238E27FC236}">
              <a16:creationId xmlns:a16="http://schemas.microsoft.com/office/drawing/2014/main" id="{6554AEB3-204A-40B1-BC00-49A0870C952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6" name="Text Box 601">
          <a:extLst>
            <a:ext uri="{FF2B5EF4-FFF2-40B4-BE49-F238E27FC236}">
              <a16:creationId xmlns:a16="http://schemas.microsoft.com/office/drawing/2014/main" id="{242A3FCB-D677-4B4F-A653-6D18C2F1E2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7" name="Text Box 602">
          <a:extLst>
            <a:ext uri="{FF2B5EF4-FFF2-40B4-BE49-F238E27FC236}">
              <a16:creationId xmlns:a16="http://schemas.microsoft.com/office/drawing/2014/main" id="{0D97859A-59F3-4400-954F-1044D60AB8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8" name="Text Box 603">
          <a:extLst>
            <a:ext uri="{FF2B5EF4-FFF2-40B4-BE49-F238E27FC236}">
              <a16:creationId xmlns:a16="http://schemas.microsoft.com/office/drawing/2014/main" id="{CFD8701E-F895-48EC-914D-CE1ACA6E26A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9" name="Text Box 604">
          <a:extLst>
            <a:ext uri="{FF2B5EF4-FFF2-40B4-BE49-F238E27FC236}">
              <a16:creationId xmlns:a16="http://schemas.microsoft.com/office/drawing/2014/main" id="{18649FE3-9A63-4DEC-B493-A24D6E04369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0" name="Text Box 605">
          <a:extLst>
            <a:ext uri="{FF2B5EF4-FFF2-40B4-BE49-F238E27FC236}">
              <a16:creationId xmlns:a16="http://schemas.microsoft.com/office/drawing/2014/main" id="{6097F402-3559-4B9A-BC54-3F87DB9E60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1" name="Text Box 606">
          <a:extLst>
            <a:ext uri="{FF2B5EF4-FFF2-40B4-BE49-F238E27FC236}">
              <a16:creationId xmlns:a16="http://schemas.microsoft.com/office/drawing/2014/main" id="{A4ED1534-B600-4439-AF7F-F36873F231D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2" name="Text Box 607">
          <a:extLst>
            <a:ext uri="{FF2B5EF4-FFF2-40B4-BE49-F238E27FC236}">
              <a16:creationId xmlns:a16="http://schemas.microsoft.com/office/drawing/2014/main" id="{8C48B6DC-DF52-4BB1-B12C-5BB254F33E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3" name="Text Box 608">
          <a:extLst>
            <a:ext uri="{FF2B5EF4-FFF2-40B4-BE49-F238E27FC236}">
              <a16:creationId xmlns:a16="http://schemas.microsoft.com/office/drawing/2014/main" id="{86EB8B50-A37E-4B4B-B95B-CC75BA2554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4" name="Text Box 609">
          <a:extLst>
            <a:ext uri="{FF2B5EF4-FFF2-40B4-BE49-F238E27FC236}">
              <a16:creationId xmlns:a16="http://schemas.microsoft.com/office/drawing/2014/main" id="{FD2D206F-8781-478B-95F4-7AC67A72329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5" name="Text Box 610">
          <a:extLst>
            <a:ext uri="{FF2B5EF4-FFF2-40B4-BE49-F238E27FC236}">
              <a16:creationId xmlns:a16="http://schemas.microsoft.com/office/drawing/2014/main" id="{9BC1DD4C-96BF-41B9-9959-D1C5AD0DEDE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6" name="Text Box 611">
          <a:extLst>
            <a:ext uri="{FF2B5EF4-FFF2-40B4-BE49-F238E27FC236}">
              <a16:creationId xmlns:a16="http://schemas.microsoft.com/office/drawing/2014/main" id="{BB69EF08-E89C-486B-AB8C-67FA8F3AFB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7" name="Text Box 612">
          <a:extLst>
            <a:ext uri="{FF2B5EF4-FFF2-40B4-BE49-F238E27FC236}">
              <a16:creationId xmlns:a16="http://schemas.microsoft.com/office/drawing/2014/main" id="{7A3453DF-00BF-4F52-847F-07708FF5C8C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8" name="Text Box 613">
          <a:extLst>
            <a:ext uri="{FF2B5EF4-FFF2-40B4-BE49-F238E27FC236}">
              <a16:creationId xmlns:a16="http://schemas.microsoft.com/office/drawing/2014/main" id="{6787A300-C261-4C5F-8CCE-41F60430B7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9" name="Text Box 614">
          <a:extLst>
            <a:ext uri="{FF2B5EF4-FFF2-40B4-BE49-F238E27FC236}">
              <a16:creationId xmlns:a16="http://schemas.microsoft.com/office/drawing/2014/main" id="{E04ED9F3-D246-4300-B935-924FE0C011D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0" name="Text Box 516">
          <a:extLst>
            <a:ext uri="{FF2B5EF4-FFF2-40B4-BE49-F238E27FC236}">
              <a16:creationId xmlns:a16="http://schemas.microsoft.com/office/drawing/2014/main" id="{189C311D-1053-4906-8ECF-7EF5B5534A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1" name="Text Box 517">
          <a:extLst>
            <a:ext uri="{FF2B5EF4-FFF2-40B4-BE49-F238E27FC236}">
              <a16:creationId xmlns:a16="http://schemas.microsoft.com/office/drawing/2014/main" id="{7E3FF926-4C7F-46C9-BA73-BD6773F625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572" name="Text Box 518">
          <a:extLst>
            <a:ext uri="{FF2B5EF4-FFF2-40B4-BE49-F238E27FC236}">
              <a16:creationId xmlns:a16="http://schemas.microsoft.com/office/drawing/2014/main" id="{677036D1-319D-4174-9D95-A95430AC2A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3" name="Text Box 519">
          <a:extLst>
            <a:ext uri="{FF2B5EF4-FFF2-40B4-BE49-F238E27FC236}">
              <a16:creationId xmlns:a16="http://schemas.microsoft.com/office/drawing/2014/main" id="{1263E647-FB6C-4EDD-A151-4A1A0CD52C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74" name="Text Box 520">
          <a:extLst>
            <a:ext uri="{FF2B5EF4-FFF2-40B4-BE49-F238E27FC236}">
              <a16:creationId xmlns:a16="http://schemas.microsoft.com/office/drawing/2014/main" id="{55EFC84B-FA30-4686-A38A-EBE3988E73D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75" name="Text Box 521">
          <a:extLst>
            <a:ext uri="{FF2B5EF4-FFF2-40B4-BE49-F238E27FC236}">
              <a16:creationId xmlns:a16="http://schemas.microsoft.com/office/drawing/2014/main" id="{9DD88356-404B-4CFA-AABD-152B3CC66B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576" name="Text Box 522">
          <a:extLst>
            <a:ext uri="{FF2B5EF4-FFF2-40B4-BE49-F238E27FC236}">
              <a16:creationId xmlns:a16="http://schemas.microsoft.com/office/drawing/2014/main" id="{0EA02C62-6E41-4B0C-BB05-B7ACD6B23D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7" name="Text Box 523">
          <a:extLst>
            <a:ext uri="{FF2B5EF4-FFF2-40B4-BE49-F238E27FC236}">
              <a16:creationId xmlns:a16="http://schemas.microsoft.com/office/drawing/2014/main" id="{78410581-5FC3-4452-BF7F-48B247EE7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8" name="Text Box 524">
          <a:extLst>
            <a:ext uri="{FF2B5EF4-FFF2-40B4-BE49-F238E27FC236}">
              <a16:creationId xmlns:a16="http://schemas.microsoft.com/office/drawing/2014/main" id="{0B7A0ED4-E4EB-42F7-A694-BEBAB6107A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9" name="Text Box 525">
          <a:extLst>
            <a:ext uri="{FF2B5EF4-FFF2-40B4-BE49-F238E27FC236}">
              <a16:creationId xmlns:a16="http://schemas.microsoft.com/office/drawing/2014/main" id="{E570D1C6-CA43-48CF-B918-A4B3911336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0" name="Text Box 526">
          <a:extLst>
            <a:ext uri="{FF2B5EF4-FFF2-40B4-BE49-F238E27FC236}">
              <a16:creationId xmlns:a16="http://schemas.microsoft.com/office/drawing/2014/main" id="{F4B1F2FE-E7D4-4938-9533-23B51ECFF6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1" name="Text Box 527">
          <a:extLst>
            <a:ext uri="{FF2B5EF4-FFF2-40B4-BE49-F238E27FC236}">
              <a16:creationId xmlns:a16="http://schemas.microsoft.com/office/drawing/2014/main" id="{8C9E6AB7-4AFF-4E22-B963-9D72933187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82" name="Text Box 528">
          <a:extLst>
            <a:ext uri="{FF2B5EF4-FFF2-40B4-BE49-F238E27FC236}">
              <a16:creationId xmlns:a16="http://schemas.microsoft.com/office/drawing/2014/main" id="{ABC51CB5-21AC-4D7A-A3C3-B216A2568A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3" name="Text Box 529">
          <a:extLst>
            <a:ext uri="{FF2B5EF4-FFF2-40B4-BE49-F238E27FC236}">
              <a16:creationId xmlns:a16="http://schemas.microsoft.com/office/drawing/2014/main" id="{9FD3EE22-57D2-40D0-AEE8-E8C2C18048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4" name="Text Box 530">
          <a:extLst>
            <a:ext uri="{FF2B5EF4-FFF2-40B4-BE49-F238E27FC236}">
              <a16:creationId xmlns:a16="http://schemas.microsoft.com/office/drawing/2014/main" id="{EEB147F8-E6A9-4965-9AC7-7F5B961531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85" name="Text Box 531">
          <a:extLst>
            <a:ext uri="{FF2B5EF4-FFF2-40B4-BE49-F238E27FC236}">
              <a16:creationId xmlns:a16="http://schemas.microsoft.com/office/drawing/2014/main" id="{366ABA40-972C-47A9-BE75-C17762BC44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6" name="Text Box 532">
          <a:extLst>
            <a:ext uri="{FF2B5EF4-FFF2-40B4-BE49-F238E27FC236}">
              <a16:creationId xmlns:a16="http://schemas.microsoft.com/office/drawing/2014/main" id="{917BBB5A-7ABF-43E1-AB4C-A0CB123743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7" name="Text Box 533">
          <a:extLst>
            <a:ext uri="{FF2B5EF4-FFF2-40B4-BE49-F238E27FC236}">
              <a16:creationId xmlns:a16="http://schemas.microsoft.com/office/drawing/2014/main" id="{319A7BDB-A9EB-4C1B-B9B6-0F81AC34BD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8" name="Text Box 534">
          <a:extLst>
            <a:ext uri="{FF2B5EF4-FFF2-40B4-BE49-F238E27FC236}">
              <a16:creationId xmlns:a16="http://schemas.microsoft.com/office/drawing/2014/main" id="{54C0F943-0528-4063-A4C2-48AD22AA8E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89" name="Text Box 535">
          <a:extLst>
            <a:ext uri="{FF2B5EF4-FFF2-40B4-BE49-F238E27FC236}">
              <a16:creationId xmlns:a16="http://schemas.microsoft.com/office/drawing/2014/main" id="{0C738641-E743-47AD-B0C9-832F64C84D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0" name="Text Box 536">
          <a:extLst>
            <a:ext uri="{FF2B5EF4-FFF2-40B4-BE49-F238E27FC236}">
              <a16:creationId xmlns:a16="http://schemas.microsoft.com/office/drawing/2014/main" id="{2458D62A-885C-4F1B-AF55-46A2B8A4F1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1" name="Text Box 537">
          <a:extLst>
            <a:ext uri="{FF2B5EF4-FFF2-40B4-BE49-F238E27FC236}">
              <a16:creationId xmlns:a16="http://schemas.microsoft.com/office/drawing/2014/main" id="{0AAD85A0-25ED-42AB-9CCF-1C1CA25EF7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92" name="Text Box 538">
          <a:extLst>
            <a:ext uri="{FF2B5EF4-FFF2-40B4-BE49-F238E27FC236}">
              <a16:creationId xmlns:a16="http://schemas.microsoft.com/office/drawing/2014/main" id="{256DACDC-94A5-40A6-9283-B9C1593547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93" name="Text Box 539">
          <a:extLst>
            <a:ext uri="{FF2B5EF4-FFF2-40B4-BE49-F238E27FC236}">
              <a16:creationId xmlns:a16="http://schemas.microsoft.com/office/drawing/2014/main" id="{DA2676FB-BB59-438D-8646-13C46F3916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4" name="Text Box 540">
          <a:extLst>
            <a:ext uri="{FF2B5EF4-FFF2-40B4-BE49-F238E27FC236}">
              <a16:creationId xmlns:a16="http://schemas.microsoft.com/office/drawing/2014/main" id="{FF30E432-71F3-43BA-A350-79324DB2D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5" name="Text Box 541">
          <a:extLst>
            <a:ext uri="{FF2B5EF4-FFF2-40B4-BE49-F238E27FC236}">
              <a16:creationId xmlns:a16="http://schemas.microsoft.com/office/drawing/2014/main" id="{868E3476-695E-4DFD-84C4-C45671FEDA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6" name="Text Box 542">
          <a:extLst>
            <a:ext uri="{FF2B5EF4-FFF2-40B4-BE49-F238E27FC236}">
              <a16:creationId xmlns:a16="http://schemas.microsoft.com/office/drawing/2014/main" id="{627E0A54-B557-4B1B-B781-C600A484CD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97" name="Text Box 543">
          <a:extLst>
            <a:ext uri="{FF2B5EF4-FFF2-40B4-BE49-F238E27FC236}">
              <a16:creationId xmlns:a16="http://schemas.microsoft.com/office/drawing/2014/main" id="{1470B716-7842-4EF1-BD3B-BBB549A399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8" name="Text Box 544">
          <a:extLst>
            <a:ext uri="{FF2B5EF4-FFF2-40B4-BE49-F238E27FC236}">
              <a16:creationId xmlns:a16="http://schemas.microsoft.com/office/drawing/2014/main" id="{64879519-C545-413F-A543-08EAE3EF17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9" name="Text Box 545">
          <a:extLst>
            <a:ext uri="{FF2B5EF4-FFF2-40B4-BE49-F238E27FC236}">
              <a16:creationId xmlns:a16="http://schemas.microsoft.com/office/drawing/2014/main" id="{02B2A0E5-7C8A-4ED4-B83B-018DDD0CC3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0" name="Text Box 546">
          <a:extLst>
            <a:ext uri="{FF2B5EF4-FFF2-40B4-BE49-F238E27FC236}">
              <a16:creationId xmlns:a16="http://schemas.microsoft.com/office/drawing/2014/main" id="{1402CDDD-6327-410D-8A7E-594C0B86BB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1" name="Text Box 547">
          <a:extLst>
            <a:ext uri="{FF2B5EF4-FFF2-40B4-BE49-F238E27FC236}">
              <a16:creationId xmlns:a16="http://schemas.microsoft.com/office/drawing/2014/main" id="{5C703853-470B-409C-832A-3129123A7D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2" name="Text Box 548">
          <a:extLst>
            <a:ext uri="{FF2B5EF4-FFF2-40B4-BE49-F238E27FC236}">
              <a16:creationId xmlns:a16="http://schemas.microsoft.com/office/drawing/2014/main" id="{3CEA4433-B4F1-4C06-9A77-A0814EF45B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3" name="Text Box 549">
          <a:extLst>
            <a:ext uri="{FF2B5EF4-FFF2-40B4-BE49-F238E27FC236}">
              <a16:creationId xmlns:a16="http://schemas.microsoft.com/office/drawing/2014/main" id="{F975F975-3960-4ABA-AF9B-7631A7E64A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4" name="Text Box 550">
          <a:extLst>
            <a:ext uri="{FF2B5EF4-FFF2-40B4-BE49-F238E27FC236}">
              <a16:creationId xmlns:a16="http://schemas.microsoft.com/office/drawing/2014/main" id="{BC73CD0A-564A-4784-AC21-EBA3AD6E05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5" name="Text Box 551">
          <a:extLst>
            <a:ext uri="{FF2B5EF4-FFF2-40B4-BE49-F238E27FC236}">
              <a16:creationId xmlns:a16="http://schemas.microsoft.com/office/drawing/2014/main" id="{A90DE988-DB88-4BB4-A541-F13F652649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6" name="Text Box 552">
          <a:extLst>
            <a:ext uri="{FF2B5EF4-FFF2-40B4-BE49-F238E27FC236}">
              <a16:creationId xmlns:a16="http://schemas.microsoft.com/office/drawing/2014/main" id="{CB980F3C-5688-49F5-84B9-70C0B6A3CC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7" name="Text Box 553">
          <a:extLst>
            <a:ext uri="{FF2B5EF4-FFF2-40B4-BE49-F238E27FC236}">
              <a16:creationId xmlns:a16="http://schemas.microsoft.com/office/drawing/2014/main" id="{AE24181C-3C7B-45CD-B2C4-9BFAE769D3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8" name="Text Box 554">
          <a:extLst>
            <a:ext uri="{FF2B5EF4-FFF2-40B4-BE49-F238E27FC236}">
              <a16:creationId xmlns:a16="http://schemas.microsoft.com/office/drawing/2014/main" id="{DACC914D-4D0A-46EF-B19B-1321375D2A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9" name="Text Box 555">
          <a:extLst>
            <a:ext uri="{FF2B5EF4-FFF2-40B4-BE49-F238E27FC236}">
              <a16:creationId xmlns:a16="http://schemas.microsoft.com/office/drawing/2014/main" id="{EFBA9795-B7C6-4DDF-9EC1-636A0BA062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0" name="Text Box 556">
          <a:extLst>
            <a:ext uri="{FF2B5EF4-FFF2-40B4-BE49-F238E27FC236}">
              <a16:creationId xmlns:a16="http://schemas.microsoft.com/office/drawing/2014/main" id="{C3AC48BC-6ED9-462D-A5F2-B10D3F0627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1" name="Text Box 557">
          <a:extLst>
            <a:ext uri="{FF2B5EF4-FFF2-40B4-BE49-F238E27FC236}">
              <a16:creationId xmlns:a16="http://schemas.microsoft.com/office/drawing/2014/main" id="{6CFAAE22-6EA3-4B15-A3CA-ED8D29E273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2" name="Text Box 558">
          <a:extLst>
            <a:ext uri="{FF2B5EF4-FFF2-40B4-BE49-F238E27FC236}">
              <a16:creationId xmlns:a16="http://schemas.microsoft.com/office/drawing/2014/main" id="{E37A7A6F-D69F-44E9-A277-50BB9F10BB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3" name="Text Box 559">
          <a:extLst>
            <a:ext uri="{FF2B5EF4-FFF2-40B4-BE49-F238E27FC236}">
              <a16:creationId xmlns:a16="http://schemas.microsoft.com/office/drawing/2014/main" id="{38C688A3-E019-447B-A52E-A274AF5165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4" name="Text Box 560">
          <a:extLst>
            <a:ext uri="{FF2B5EF4-FFF2-40B4-BE49-F238E27FC236}">
              <a16:creationId xmlns:a16="http://schemas.microsoft.com/office/drawing/2014/main" id="{216BDDC4-6024-4331-9950-AB7369C77D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5" name="Text Box 561">
          <a:extLst>
            <a:ext uri="{FF2B5EF4-FFF2-40B4-BE49-F238E27FC236}">
              <a16:creationId xmlns:a16="http://schemas.microsoft.com/office/drawing/2014/main" id="{F8FE2167-CC58-4050-9FE2-0446BA5150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6" name="Text Box 562">
          <a:extLst>
            <a:ext uri="{FF2B5EF4-FFF2-40B4-BE49-F238E27FC236}">
              <a16:creationId xmlns:a16="http://schemas.microsoft.com/office/drawing/2014/main" id="{ACF0E087-2641-4BB7-9C7A-FE7A4EA3EA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7" name="Text Box 563">
          <a:extLst>
            <a:ext uri="{FF2B5EF4-FFF2-40B4-BE49-F238E27FC236}">
              <a16:creationId xmlns:a16="http://schemas.microsoft.com/office/drawing/2014/main" id="{2CF88199-19B0-4E62-B39D-300AA09C64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8" name="Text Box 564">
          <a:extLst>
            <a:ext uri="{FF2B5EF4-FFF2-40B4-BE49-F238E27FC236}">
              <a16:creationId xmlns:a16="http://schemas.microsoft.com/office/drawing/2014/main" id="{27B0130D-44FB-40C5-A190-534E5A663B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9" name="Text Box 565">
          <a:extLst>
            <a:ext uri="{FF2B5EF4-FFF2-40B4-BE49-F238E27FC236}">
              <a16:creationId xmlns:a16="http://schemas.microsoft.com/office/drawing/2014/main" id="{6C7814CF-6156-4ACB-87FE-BD47975EDF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0" name="Text Box 566">
          <a:extLst>
            <a:ext uri="{FF2B5EF4-FFF2-40B4-BE49-F238E27FC236}">
              <a16:creationId xmlns:a16="http://schemas.microsoft.com/office/drawing/2014/main" id="{BB923A0C-718C-43D0-A221-2A13ED0FD9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1" name="Text Box 567">
          <a:extLst>
            <a:ext uri="{FF2B5EF4-FFF2-40B4-BE49-F238E27FC236}">
              <a16:creationId xmlns:a16="http://schemas.microsoft.com/office/drawing/2014/main" id="{AAE4CE62-E5FD-49DC-A2D9-DDC1D28426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22" name="Text Box 568">
          <a:extLst>
            <a:ext uri="{FF2B5EF4-FFF2-40B4-BE49-F238E27FC236}">
              <a16:creationId xmlns:a16="http://schemas.microsoft.com/office/drawing/2014/main" id="{13BFE695-74C5-4985-8F07-0814444A5E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3" name="Text Box 569">
          <a:extLst>
            <a:ext uri="{FF2B5EF4-FFF2-40B4-BE49-F238E27FC236}">
              <a16:creationId xmlns:a16="http://schemas.microsoft.com/office/drawing/2014/main" id="{3427683B-C182-42C8-99ED-8D96E30CE5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24" name="Text Box 570">
          <a:extLst>
            <a:ext uri="{FF2B5EF4-FFF2-40B4-BE49-F238E27FC236}">
              <a16:creationId xmlns:a16="http://schemas.microsoft.com/office/drawing/2014/main" id="{A4CD9A83-DF89-41F9-9F22-FC130D9629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25" name="Text Box 571">
          <a:extLst>
            <a:ext uri="{FF2B5EF4-FFF2-40B4-BE49-F238E27FC236}">
              <a16:creationId xmlns:a16="http://schemas.microsoft.com/office/drawing/2014/main" id="{E7C49EB7-015A-45AD-9CE2-E28CBE7BED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6" name="Text Box 572">
          <a:extLst>
            <a:ext uri="{FF2B5EF4-FFF2-40B4-BE49-F238E27FC236}">
              <a16:creationId xmlns:a16="http://schemas.microsoft.com/office/drawing/2014/main" id="{C1EF7559-022D-436C-A538-E2A1020A0D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7" name="Text Box 573">
          <a:extLst>
            <a:ext uri="{FF2B5EF4-FFF2-40B4-BE49-F238E27FC236}">
              <a16:creationId xmlns:a16="http://schemas.microsoft.com/office/drawing/2014/main" id="{572C7737-29D5-4B81-BF0B-63F938800F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8" name="Text Box 574">
          <a:extLst>
            <a:ext uri="{FF2B5EF4-FFF2-40B4-BE49-F238E27FC236}">
              <a16:creationId xmlns:a16="http://schemas.microsoft.com/office/drawing/2014/main" id="{0B887DB3-9005-416D-B1E8-D5BE811318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9" name="Text Box 575">
          <a:extLst>
            <a:ext uri="{FF2B5EF4-FFF2-40B4-BE49-F238E27FC236}">
              <a16:creationId xmlns:a16="http://schemas.microsoft.com/office/drawing/2014/main" id="{7EA342A1-8AFE-4D50-B6F8-FC48BCA706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0" name="Text Box 576">
          <a:extLst>
            <a:ext uri="{FF2B5EF4-FFF2-40B4-BE49-F238E27FC236}">
              <a16:creationId xmlns:a16="http://schemas.microsoft.com/office/drawing/2014/main" id="{A2AF781A-D0EA-4233-8DCE-B263E0F422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31" name="Text Box 577">
          <a:extLst>
            <a:ext uri="{FF2B5EF4-FFF2-40B4-BE49-F238E27FC236}">
              <a16:creationId xmlns:a16="http://schemas.microsoft.com/office/drawing/2014/main" id="{AFC18F82-B626-4939-AD9D-6F5D239F17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2" name="Text Box 578">
          <a:extLst>
            <a:ext uri="{FF2B5EF4-FFF2-40B4-BE49-F238E27FC236}">
              <a16:creationId xmlns:a16="http://schemas.microsoft.com/office/drawing/2014/main" id="{7ECE18A8-28A1-458F-9A3C-229E03B6D2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3" name="Text Box 579">
          <a:extLst>
            <a:ext uri="{FF2B5EF4-FFF2-40B4-BE49-F238E27FC236}">
              <a16:creationId xmlns:a16="http://schemas.microsoft.com/office/drawing/2014/main" id="{E68FC447-0E13-4013-B68C-B378FCE73C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34" name="Text Box 580">
          <a:extLst>
            <a:ext uri="{FF2B5EF4-FFF2-40B4-BE49-F238E27FC236}">
              <a16:creationId xmlns:a16="http://schemas.microsoft.com/office/drawing/2014/main" id="{DEDF2DC3-2E36-42BE-A577-AF7B87A038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5" name="Text Box 581">
          <a:extLst>
            <a:ext uri="{FF2B5EF4-FFF2-40B4-BE49-F238E27FC236}">
              <a16:creationId xmlns:a16="http://schemas.microsoft.com/office/drawing/2014/main" id="{0FCA1268-FA83-43BE-900D-E5D8C7CCF7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6" name="Text Box 582">
          <a:extLst>
            <a:ext uri="{FF2B5EF4-FFF2-40B4-BE49-F238E27FC236}">
              <a16:creationId xmlns:a16="http://schemas.microsoft.com/office/drawing/2014/main" id="{D3876863-259D-442D-8F0A-07ECBF5536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7" name="Text Box 583">
          <a:extLst>
            <a:ext uri="{FF2B5EF4-FFF2-40B4-BE49-F238E27FC236}">
              <a16:creationId xmlns:a16="http://schemas.microsoft.com/office/drawing/2014/main" id="{53AA8915-2ED0-41A3-80AA-47F6B7D658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38" name="Text Box 584">
          <a:extLst>
            <a:ext uri="{FF2B5EF4-FFF2-40B4-BE49-F238E27FC236}">
              <a16:creationId xmlns:a16="http://schemas.microsoft.com/office/drawing/2014/main" id="{5AD28674-DFD5-4B3B-AC3D-A4FDD6AEC2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9" name="Text Box 585">
          <a:extLst>
            <a:ext uri="{FF2B5EF4-FFF2-40B4-BE49-F238E27FC236}">
              <a16:creationId xmlns:a16="http://schemas.microsoft.com/office/drawing/2014/main" id="{5381F47D-BF35-4999-9E39-37FBD00687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0" name="Text Box 586">
          <a:extLst>
            <a:ext uri="{FF2B5EF4-FFF2-40B4-BE49-F238E27FC236}">
              <a16:creationId xmlns:a16="http://schemas.microsoft.com/office/drawing/2014/main" id="{91A5F3F2-3CA6-441B-87C6-447D96B405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41" name="Text Box 587">
          <a:extLst>
            <a:ext uri="{FF2B5EF4-FFF2-40B4-BE49-F238E27FC236}">
              <a16:creationId xmlns:a16="http://schemas.microsoft.com/office/drawing/2014/main" id="{74CF9602-E228-4528-B838-CCCE128C7A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42" name="Text Box 588">
          <a:extLst>
            <a:ext uri="{FF2B5EF4-FFF2-40B4-BE49-F238E27FC236}">
              <a16:creationId xmlns:a16="http://schemas.microsoft.com/office/drawing/2014/main" id="{AF9C2B70-EE5C-4604-829F-C8382994E2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3" name="Text Box 589">
          <a:extLst>
            <a:ext uri="{FF2B5EF4-FFF2-40B4-BE49-F238E27FC236}">
              <a16:creationId xmlns:a16="http://schemas.microsoft.com/office/drawing/2014/main" id="{93EB9604-2F78-46BC-8B88-C23D0410A6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4" name="Text Box 590">
          <a:extLst>
            <a:ext uri="{FF2B5EF4-FFF2-40B4-BE49-F238E27FC236}">
              <a16:creationId xmlns:a16="http://schemas.microsoft.com/office/drawing/2014/main" id="{26EF5033-172B-4360-A653-F87CA7478D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5" name="Text Box 591">
          <a:extLst>
            <a:ext uri="{FF2B5EF4-FFF2-40B4-BE49-F238E27FC236}">
              <a16:creationId xmlns:a16="http://schemas.microsoft.com/office/drawing/2014/main" id="{8672365C-2CD6-45B1-BE42-F9A03F4680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46" name="Text Box 592">
          <a:extLst>
            <a:ext uri="{FF2B5EF4-FFF2-40B4-BE49-F238E27FC236}">
              <a16:creationId xmlns:a16="http://schemas.microsoft.com/office/drawing/2014/main" id="{19D04E07-B34A-4731-92C4-C444CD029A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7" name="Text Box 593">
          <a:extLst>
            <a:ext uri="{FF2B5EF4-FFF2-40B4-BE49-F238E27FC236}">
              <a16:creationId xmlns:a16="http://schemas.microsoft.com/office/drawing/2014/main" id="{EBE56300-2B31-4004-B422-435701351F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8" name="Text Box 594">
          <a:extLst>
            <a:ext uri="{FF2B5EF4-FFF2-40B4-BE49-F238E27FC236}">
              <a16:creationId xmlns:a16="http://schemas.microsoft.com/office/drawing/2014/main" id="{384E242E-F413-4684-BE1D-7F1FBB22B7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9" name="Text Box 595">
          <a:extLst>
            <a:ext uri="{FF2B5EF4-FFF2-40B4-BE49-F238E27FC236}">
              <a16:creationId xmlns:a16="http://schemas.microsoft.com/office/drawing/2014/main" id="{F15C0DD0-ED8F-46AA-B32F-5CB95D1AA4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0" name="Text Box 596">
          <a:extLst>
            <a:ext uri="{FF2B5EF4-FFF2-40B4-BE49-F238E27FC236}">
              <a16:creationId xmlns:a16="http://schemas.microsoft.com/office/drawing/2014/main" id="{0BFDF80D-DD7B-4AA5-B2F6-B9B28285E2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1" name="Text Box 597">
          <a:extLst>
            <a:ext uri="{FF2B5EF4-FFF2-40B4-BE49-F238E27FC236}">
              <a16:creationId xmlns:a16="http://schemas.microsoft.com/office/drawing/2014/main" id="{8E654AD7-BA38-4225-92FA-64255C6E8A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2" name="Text Box 598">
          <a:extLst>
            <a:ext uri="{FF2B5EF4-FFF2-40B4-BE49-F238E27FC236}">
              <a16:creationId xmlns:a16="http://schemas.microsoft.com/office/drawing/2014/main" id="{89F72B0E-5D64-4BE6-8BF8-CD2516AA2B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3" name="Text Box 599">
          <a:extLst>
            <a:ext uri="{FF2B5EF4-FFF2-40B4-BE49-F238E27FC236}">
              <a16:creationId xmlns:a16="http://schemas.microsoft.com/office/drawing/2014/main" id="{6A1E3140-046D-42D6-90D9-76B7CC9480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4" name="Text Box 600">
          <a:extLst>
            <a:ext uri="{FF2B5EF4-FFF2-40B4-BE49-F238E27FC236}">
              <a16:creationId xmlns:a16="http://schemas.microsoft.com/office/drawing/2014/main" id="{71D78D4D-A397-4D13-9065-DE2E22F288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5" name="Text Box 601">
          <a:extLst>
            <a:ext uri="{FF2B5EF4-FFF2-40B4-BE49-F238E27FC236}">
              <a16:creationId xmlns:a16="http://schemas.microsoft.com/office/drawing/2014/main" id="{B9D1F557-04FB-4ACA-9965-EDC703E48E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6" name="Text Box 602">
          <a:extLst>
            <a:ext uri="{FF2B5EF4-FFF2-40B4-BE49-F238E27FC236}">
              <a16:creationId xmlns:a16="http://schemas.microsoft.com/office/drawing/2014/main" id="{6F35F540-5278-4EB5-B567-37E7A367F8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7" name="Text Box 603">
          <a:extLst>
            <a:ext uri="{FF2B5EF4-FFF2-40B4-BE49-F238E27FC236}">
              <a16:creationId xmlns:a16="http://schemas.microsoft.com/office/drawing/2014/main" id="{442A4F7F-21C5-492B-B79E-21F19A2533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8" name="Text Box 604">
          <a:extLst>
            <a:ext uri="{FF2B5EF4-FFF2-40B4-BE49-F238E27FC236}">
              <a16:creationId xmlns:a16="http://schemas.microsoft.com/office/drawing/2014/main" id="{0808E426-652D-4B25-8EAD-1D1924919F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9" name="Text Box 605">
          <a:extLst>
            <a:ext uri="{FF2B5EF4-FFF2-40B4-BE49-F238E27FC236}">
              <a16:creationId xmlns:a16="http://schemas.microsoft.com/office/drawing/2014/main" id="{6DC1C6AD-BF0D-495E-904C-31AC5A7BE8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0" name="Text Box 606">
          <a:extLst>
            <a:ext uri="{FF2B5EF4-FFF2-40B4-BE49-F238E27FC236}">
              <a16:creationId xmlns:a16="http://schemas.microsoft.com/office/drawing/2014/main" id="{87535177-1988-4D1C-9167-299E7A7483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1" name="Text Box 607">
          <a:extLst>
            <a:ext uri="{FF2B5EF4-FFF2-40B4-BE49-F238E27FC236}">
              <a16:creationId xmlns:a16="http://schemas.microsoft.com/office/drawing/2014/main" id="{AED578B5-008E-4348-BEAE-5E3FC7A95D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2" name="Text Box 608">
          <a:extLst>
            <a:ext uri="{FF2B5EF4-FFF2-40B4-BE49-F238E27FC236}">
              <a16:creationId xmlns:a16="http://schemas.microsoft.com/office/drawing/2014/main" id="{AC2F7423-7C1B-41E5-ADDA-34F0D8991E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3" name="Text Box 609">
          <a:extLst>
            <a:ext uri="{FF2B5EF4-FFF2-40B4-BE49-F238E27FC236}">
              <a16:creationId xmlns:a16="http://schemas.microsoft.com/office/drawing/2014/main" id="{BEF95832-BD60-4F6A-87E7-0090516EC0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4" name="Text Box 610">
          <a:extLst>
            <a:ext uri="{FF2B5EF4-FFF2-40B4-BE49-F238E27FC236}">
              <a16:creationId xmlns:a16="http://schemas.microsoft.com/office/drawing/2014/main" id="{A9BEFA61-87D7-4029-86BE-0968903801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5" name="Text Box 611">
          <a:extLst>
            <a:ext uri="{FF2B5EF4-FFF2-40B4-BE49-F238E27FC236}">
              <a16:creationId xmlns:a16="http://schemas.microsoft.com/office/drawing/2014/main" id="{D40F0E8F-E82B-4074-8149-6144C03F08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6" name="Text Box 612">
          <a:extLst>
            <a:ext uri="{FF2B5EF4-FFF2-40B4-BE49-F238E27FC236}">
              <a16:creationId xmlns:a16="http://schemas.microsoft.com/office/drawing/2014/main" id="{4FA632AF-6C7D-4591-A999-2750C27785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7" name="Text Box 613">
          <a:extLst>
            <a:ext uri="{FF2B5EF4-FFF2-40B4-BE49-F238E27FC236}">
              <a16:creationId xmlns:a16="http://schemas.microsoft.com/office/drawing/2014/main" id="{041E1217-04D1-444C-B5B5-77C9DC67B5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8" name="Text Box 614">
          <a:extLst>
            <a:ext uri="{FF2B5EF4-FFF2-40B4-BE49-F238E27FC236}">
              <a16:creationId xmlns:a16="http://schemas.microsoft.com/office/drawing/2014/main" id="{C7847F9E-2E15-48E3-9072-FAE3BCAAAD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69" name="Text Box 615">
          <a:extLst>
            <a:ext uri="{FF2B5EF4-FFF2-40B4-BE49-F238E27FC236}">
              <a16:creationId xmlns:a16="http://schemas.microsoft.com/office/drawing/2014/main" id="{BDD9FE6A-A1BE-4AD5-BD9E-58E36CED50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0" name="Text Box 616">
          <a:extLst>
            <a:ext uri="{FF2B5EF4-FFF2-40B4-BE49-F238E27FC236}">
              <a16:creationId xmlns:a16="http://schemas.microsoft.com/office/drawing/2014/main" id="{2DF0B099-8FE1-497F-9E2B-59BD1314A9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1" name="Text Box 617">
          <a:extLst>
            <a:ext uri="{FF2B5EF4-FFF2-40B4-BE49-F238E27FC236}">
              <a16:creationId xmlns:a16="http://schemas.microsoft.com/office/drawing/2014/main" id="{1C3FBB5B-4324-45FD-B7B0-DFCA48D5C7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2" name="Text Box 516">
          <a:extLst>
            <a:ext uri="{FF2B5EF4-FFF2-40B4-BE49-F238E27FC236}">
              <a16:creationId xmlns:a16="http://schemas.microsoft.com/office/drawing/2014/main" id="{65C01BEA-56E8-429D-9B59-75AEB5F9BB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3" name="Text Box 517">
          <a:extLst>
            <a:ext uri="{FF2B5EF4-FFF2-40B4-BE49-F238E27FC236}">
              <a16:creationId xmlns:a16="http://schemas.microsoft.com/office/drawing/2014/main" id="{0447ABFF-E2F6-469B-B62C-2700D175A6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4" name="Text Box 518">
          <a:extLst>
            <a:ext uri="{FF2B5EF4-FFF2-40B4-BE49-F238E27FC236}">
              <a16:creationId xmlns:a16="http://schemas.microsoft.com/office/drawing/2014/main" id="{AAFA4F9A-807E-49E7-9AEC-ECD5D1FF36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5" name="Text Box 519">
          <a:extLst>
            <a:ext uri="{FF2B5EF4-FFF2-40B4-BE49-F238E27FC236}">
              <a16:creationId xmlns:a16="http://schemas.microsoft.com/office/drawing/2014/main" id="{1C36DB5D-CF89-44FB-AF4C-433FA88E72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76" name="Text Box 520">
          <a:extLst>
            <a:ext uri="{FF2B5EF4-FFF2-40B4-BE49-F238E27FC236}">
              <a16:creationId xmlns:a16="http://schemas.microsoft.com/office/drawing/2014/main" id="{94B093B4-76E5-491B-8A30-C09C8697C9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77" name="Text Box 521">
          <a:extLst>
            <a:ext uri="{FF2B5EF4-FFF2-40B4-BE49-F238E27FC236}">
              <a16:creationId xmlns:a16="http://schemas.microsoft.com/office/drawing/2014/main" id="{364DA7FA-8321-40D5-9C92-527F7F82E4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8" name="Text Box 522">
          <a:extLst>
            <a:ext uri="{FF2B5EF4-FFF2-40B4-BE49-F238E27FC236}">
              <a16:creationId xmlns:a16="http://schemas.microsoft.com/office/drawing/2014/main" id="{855F9B0B-2955-4B94-8391-02D4C72252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9" name="Text Box 523">
          <a:extLst>
            <a:ext uri="{FF2B5EF4-FFF2-40B4-BE49-F238E27FC236}">
              <a16:creationId xmlns:a16="http://schemas.microsoft.com/office/drawing/2014/main" id="{3FAF5261-E26C-4809-85FF-4B06BDCC3F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0" name="Text Box 524">
          <a:extLst>
            <a:ext uri="{FF2B5EF4-FFF2-40B4-BE49-F238E27FC236}">
              <a16:creationId xmlns:a16="http://schemas.microsoft.com/office/drawing/2014/main" id="{3862694D-4661-48A4-B3B7-E19659B072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1" name="Text Box 525">
          <a:extLst>
            <a:ext uri="{FF2B5EF4-FFF2-40B4-BE49-F238E27FC236}">
              <a16:creationId xmlns:a16="http://schemas.microsoft.com/office/drawing/2014/main" id="{EC54CE6E-C481-4DFE-B5BF-BF7A55C9EA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2" name="Text Box 526">
          <a:extLst>
            <a:ext uri="{FF2B5EF4-FFF2-40B4-BE49-F238E27FC236}">
              <a16:creationId xmlns:a16="http://schemas.microsoft.com/office/drawing/2014/main" id="{B1F08602-F216-4112-B126-5F84372689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3" name="Text Box 527">
          <a:extLst>
            <a:ext uri="{FF2B5EF4-FFF2-40B4-BE49-F238E27FC236}">
              <a16:creationId xmlns:a16="http://schemas.microsoft.com/office/drawing/2014/main" id="{CECA5502-2D17-439D-80AF-64A26EAF56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84" name="Text Box 528">
          <a:extLst>
            <a:ext uri="{FF2B5EF4-FFF2-40B4-BE49-F238E27FC236}">
              <a16:creationId xmlns:a16="http://schemas.microsoft.com/office/drawing/2014/main" id="{EBFA8886-ED99-4EC1-AA88-82089E3401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5" name="Text Box 529">
          <a:extLst>
            <a:ext uri="{FF2B5EF4-FFF2-40B4-BE49-F238E27FC236}">
              <a16:creationId xmlns:a16="http://schemas.microsoft.com/office/drawing/2014/main" id="{6CC6427C-9AA7-40F4-8D4F-BDDA0A76E4C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6" name="Text Box 530">
          <a:extLst>
            <a:ext uri="{FF2B5EF4-FFF2-40B4-BE49-F238E27FC236}">
              <a16:creationId xmlns:a16="http://schemas.microsoft.com/office/drawing/2014/main" id="{E6C495C8-AF9F-47ED-A9EE-AB6E5C57BD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87" name="Text Box 531">
          <a:extLst>
            <a:ext uri="{FF2B5EF4-FFF2-40B4-BE49-F238E27FC236}">
              <a16:creationId xmlns:a16="http://schemas.microsoft.com/office/drawing/2014/main" id="{3B836552-29EE-41E9-A2FA-14486CA589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8" name="Text Box 532">
          <a:extLst>
            <a:ext uri="{FF2B5EF4-FFF2-40B4-BE49-F238E27FC236}">
              <a16:creationId xmlns:a16="http://schemas.microsoft.com/office/drawing/2014/main" id="{333BAF07-D30F-4632-9AD3-857CF92315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9" name="Text Box 533">
          <a:extLst>
            <a:ext uri="{FF2B5EF4-FFF2-40B4-BE49-F238E27FC236}">
              <a16:creationId xmlns:a16="http://schemas.microsoft.com/office/drawing/2014/main" id="{DA31B258-325B-47AD-9A74-FF1A8CDD71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0" name="Text Box 534">
          <a:extLst>
            <a:ext uri="{FF2B5EF4-FFF2-40B4-BE49-F238E27FC236}">
              <a16:creationId xmlns:a16="http://schemas.microsoft.com/office/drawing/2014/main" id="{68D4BE2F-F50B-4D02-8AFA-1DB56E4437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1" name="Text Box 535">
          <a:extLst>
            <a:ext uri="{FF2B5EF4-FFF2-40B4-BE49-F238E27FC236}">
              <a16:creationId xmlns:a16="http://schemas.microsoft.com/office/drawing/2014/main" id="{2971C11E-ED20-444C-BF24-0947187A1E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2" name="Text Box 536">
          <a:extLst>
            <a:ext uri="{FF2B5EF4-FFF2-40B4-BE49-F238E27FC236}">
              <a16:creationId xmlns:a16="http://schemas.microsoft.com/office/drawing/2014/main" id="{BC6BC48D-FF32-459B-8B30-2E3DD24873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3" name="Text Box 537">
          <a:extLst>
            <a:ext uri="{FF2B5EF4-FFF2-40B4-BE49-F238E27FC236}">
              <a16:creationId xmlns:a16="http://schemas.microsoft.com/office/drawing/2014/main" id="{3245BBFD-B382-4C3B-9716-48CCF5847A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4" name="Text Box 538">
          <a:extLst>
            <a:ext uri="{FF2B5EF4-FFF2-40B4-BE49-F238E27FC236}">
              <a16:creationId xmlns:a16="http://schemas.microsoft.com/office/drawing/2014/main" id="{74766D54-885B-4147-B76A-C0637FF863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5" name="Text Box 539">
          <a:extLst>
            <a:ext uri="{FF2B5EF4-FFF2-40B4-BE49-F238E27FC236}">
              <a16:creationId xmlns:a16="http://schemas.microsoft.com/office/drawing/2014/main" id="{9121F9D3-1075-431A-AD23-A3FD467FCE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6" name="Text Box 540">
          <a:extLst>
            <a:ext uri="{FF2B5EF4-FFF2-40B4-BE49-F238E27FC236}">
              <a16:creationId xmlns:a16="http://schemas.microsoft.com/office/drawing/2014/main" id="{3331C4B4-B1B9-4843-91E2-139AB48AEB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7" name="Text Box 541">
          <a:extLst>
            <a:ext uri="{FF2B5EF4-FFF2-40B4-BE49-F238E27FC236}">
              <a16:creationId xmlns:a16="http://schemas.microsoft.com/office/drawing/2014/main" id="{2F88B6AA-B43C-4075-BDA6-14CC5EF0B6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8" name="Text Box 542">
          <a:extLst>
            <a:ext uri="{FF2B5EF4-FFF2-40B4-BE49-F238E27FC236}">
              <a16:creationId xmlns:a16="http://schemas.microsoft.com/office/drawing/2014/main" id="{91A0AAFE-4703-4474-8926-954EF70B70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9" name="Text Box 543">
          <a:extLst>
            <a:ext uri="{FF2B5EF4-FFF2-40B4-BE49-F238E27FC236}">
              <a16:creationId xmlns:a16="http://schemas.microsoft.com/office/drawing/2014/main" id="{74EE6260-6562-4EBB-8714-33A4A2E528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0" name="Text Box 544">
          <a:extLst>
            <a:ext uri="{FF2B5EF4-FFF2-40B4-BE49-F238E27FC236}">
              <a16:creationId xmlns:a16="http://schemas.microsoft.com/office/drawing/2014/main" id="{2E1C36B0-E6F6-4518-9063-3AF0EE4AD2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1" name="Text Box 545">
          <a:extLst>
            <a:ext uri="{FF2B5EF4-FFF2-40B4-BE49-F238E27FC236}">
              <a16:creationId xmlns:a16="http://schemas.microsoft.com/office/drawing/2014/main" id="{E8197181-86EB-4BA6-9EEA-810557CD99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2" name="Text Box 546">
          <a:extLst>
            <a:ext uri="{FF2B5EF4-FFF2-40B4-BE49-F238E27FC236}">
              <a16:creationId xmlns:a16="http://schemas.microsoft.com/office/drawing/2014/main" id="{7B03CF41-DF2E-401F-919E-0940E10DEC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3" name="Text Box 547">
          <a:extLst>
            <a:ext uri="{FF2B5EF4-FFF2-40B4-BE49-F238E27FC236}">
              <a16:creationId xmlns:a16="http://schemas.microsoft.com/office/drawing/2014/main" id="{C25D44ED-51F2-4A11-A9AD-5BD5ADB934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4" name="Text Box 548">
          <a:extLst>
            <a:ext uri="{FF2B5EF4-FFF2-40B4-BE49-F238E27FC236}">
              <a16:creationId xmlns:a16="http://schemas.microsoft.com/office/drawing/2014/main" id="{3112A58E-D9CE-4B63-A6D5-D4A5E0C75E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5" name="Text Box 549">
          <a:extLst>
            <a:ext uri="{FF2B5EF4-FFF2-40B4-BE49-F238E27FC236}">
              <a16:creationId xmlns:a16="http://schemas.microsoft.com/office/drawing/2014/main" id="{54D20C9A-D130-483D-8340-29C069FC0D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6" name="Text Box 550">
          <a:extLst>
            <a:ext uri="{FF2B5EF4-FFF2-40B4-BE49-F238E27FC236}">
              <a16:creationId xmlns:a16="http://schemas.microsoft.com/office/drawing/2014/main" id="{DC5FEC79-A354-41D8-8A68-5C93002F36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7" name="Text Box 551">
          <a:extLst>
            <a:ext uri="{FF2B5EF4-FFF2-40B4-BE49-F238E27FC236}">
              <a16:creationId xmlns:a16="http://schemas.microsoft.com/office/drawing/2014/main" id="{43D93253-09B2-4176-ABC6-29219F021E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8" name="Text Box 552">
          <a:extLst>
            <a:ext uri="{FF2B5EF4-FFF2-40B4-BE49-F238E27FC236}">
              <a16:creationId xmlns:a16="http://schemas.microsoft.com/office/drawing/2014/main" id="{1C6EB620-A45C-44D0-841E-D8D6C0E6E3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9" name="Text Box 553">
          <a:extLst>
            <a:ext uri="{FF2B5EF4-FFF2-40B4-BE49-F238E27FC236}">
              <a16:creationId xmlns:a16="http://schemas.microsoft.com/office/drawing/2014/main" id="{02BFBB53-EDBF-46CD-B370-15A419A188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0" name="Text Box 554">
          <a:extLst>
            <a:ext uri="{FF2B5EF4-FFF2-40B4-BE49-F238E27FC236}">
              <a16:creationId xmlns:a16="http://schemas.microsoft.com/office/drawing/2014/main" id="{F48D8191-3792-482F-99AD-B3F64820D1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1" name="Text Box 555">
          <a:extLst>
            <a:ext uri="{FF2B5EF4-FFF2-40B4-BE49-F238E27FC236}">
              <a16:creationId xmlns:a16="http://schemas.microsoft.com/office/drawing/2014/main" id="{A3FD5441-7B25-4944-99AC-1EF587578D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2" name="Text Box 556">
          <a:extLst>
            <a:ext uri="{FF2B5EF4-FFF2-40B4-BE49-F238E27FC236}">
              <a16:creationId xmlns:a16="http://schemas.microsoft.com/office/drawing/2014/main" id="{5FA4C8CB-64D3-4945-B307-6590035D4F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3" name="Text Box 557">
          <a:extLst>
            <a:ext uri="{FF2B5EF4-FFF2-40B4-BE49-F238E27FC236}">
              <a16:creationId xmlns:a16="http://schemas.microsoft.com/office/drawing/2014/main" id="{6A8013ED-9C54-4815-968A-64D423E1C2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4" name="Text Box 558">
          <a:extLst>
            <a:ext uri="{FF2B5EF4-FFF2-40B4-BE49-F238E27FC236}">
              <a16:creationId xmlns:a16="http://schemas.microsoft.com/office/drawing/2014/main" id="{25733A69-2CF8-4F10-B173-2EB42D2B39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5" name="Text Box 559">
          <a:extLst>
            <a:ext uri="{FF2B5EF4-FFF2-40B4-BE49-F238E27FC236}">
              <a16:creationId xmlns:a16="http://schemas.microsoft.com/office/drawing/2014/main" id="{F0604157-ACA0-49C6-80E0-4A0B4C27C5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6" name="Text Box 560">
          <a:extLst>
            <a:ext uri="{FF2B5EF4-FFF2-40B4-BE49-F238E27FC236}">
              <a16:creationId xmlns:a16="http://schemas.microsoft.com/office/drawing/2014/main" id="{2B0E1F75-B487-4E6E-8AD9-5DF661D121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7" name="Text Box 561">
          <a:extLst>
            <a:ext uri="{FF2B5EF4-FFF2-40B4-BE49-F238E27FC236}">
              <a16:creationId xmlns:a16="http://schemas.microsoft.com/office/drawing/2014/main" id="{A8E01FF2-7FF4-4C02-845E-37EBC42AF8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8" name="Text Box 562">
          <a:extLst>
            <a:ext uri="{FF2B5EF4-FFF2-40B4-BE49-F238E27FC236}">
              <a16:creationId xmlns:a16="http://schemas.microsoft.com/office/drawing/2014/main" id="{01D42695-EC6E-488E-BE94-AEE6DE5498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9" name="Text Box 563">
          <a:extLst>
            <a:ext uri="{FF2B5EF4-FFF2-40B4-BE49-F238E27FC236}">
              <a16:creationId xmlns:a16="http://schemas.microsoft.com/office/drawing/2014/main" id="{F145AE4D-2AB2-407E-A787-E7D9C24FEE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0" name="Text Box 564">
          <a:extLst>
            <a:ext uri="{FF2B5EF4-FFF2-40B4-BE49-F238E27FC236}">
              <a16:creationId xmlns:a16="http://schemas.microsoft.com/office/drawing/2014/main" id="{ABB977CB-742F-4FDC-AA71-369DA40B95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1" name="Text Box 565">
          <a:extLst>
            <a:ext uri="{FF2B5EF4-FFF2-40B4-BE49-F238E27FC236}">
              <a16:creationId xmlns:a16="http://schemas.microsoft.com/office/drawing/2014/main" id="{9A56EF1F-CB0A-41EF-8D59-1A602FD7F0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2" name="Text Box 566">
          <a:extLst>
            <a:ext uri="{FF2B5EF4-FFF2-40B4-BE49-F238E27FC236}">
              <a16:creationId xmlns:a16="http://schemas.microsoft.com/office/drawing/2014/main" id="{28902171-1492-46A0-B5FF-5D673156F5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3" name="Text Box 567">
          <a:extLst>
            <a:ext uri="{FF2B5EF4-FFF2-40B4-BE49-F238E27FC236}">
              <a16:creationId xmlns:a16="http://schemas.microsoft.com/office/drawing/2014/main" id="{D381EC72-D6A9-4735-9645-7F46ADBBB9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24" name="Text Box 568">
          <a:extLst>
            <a:ext uri="{FF2B5EF4-FFF2-40B4-BE49-F238E27FC236}">
              <a16:creationId xmlns:a16="http://schemas.microsoft.com/office/drawing/2014/main" id="{47C4474C-E6EF-40B9-B913-F6E2701C3D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5" name="Text Box 569">
          <a:extLst>
            <a:ext uri="{FF2B5EF4-FFF2-40B4-BE49-F238E27FC236}">
              <a16:creationId xmlns:a16="http://schemas.microsoft.com/office/drawing/2014/main" id="{EF2F3EE9-CB56-4F09-BCBA-B1DA3903DC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26" name="Text Box 570">
          <a:extLst>
            <a:ext uri="{FF2B5EF4-FFF2-40B4-BE49-F238E27FC236}">
              <a16:creationId xmlns:a16="http://schemas.microsoft.com/office/drawing/2014/main" id="{FEC1E3EE-1F1B-4BC4-ADB9-5D19ADAF92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27" name="Text Box 571">
          <a:extLst>
            <a:ext uri="{FF2B5EF4-FFF2-40B4-BE49-F238E27FC236}">
              <a16:creationId xmlns:a16="http://schemas.microsoft.com/office/drawing/2014/main" id="{338C0672-5AA7-4F9A-89B7-E96C11CF6C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8" name="Text Box 572">
          <a:extLst>
            <a:ext uri="{FF2B5EF4-FFF2-40B4-BE49-F238E27FC236}">
              <a16:creationId xmlns:a16="http://schemas.microsoft.com/office/drawing/2014/main" id="{03B678D9-4688-44D9-ADBE-7BD3AD73BE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9" name="Text Box 573">
          <a:extLst>
            <a:ext uri="{FF2B5EF4-FFF2-40B4-BE49-F238E27FC236}">
              <a16:creationId xmlns:a16="http://schemas.microsoft.com/office/drawing/2014/main" id="{F41AACEA-2CBE-4460-9602-69254192C9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0" name="Text Box 574">
          <a:extLst>
            <a:ext uri="{FF2B5EF4-FFF2-40B4-BE49-F238E27FC236}">
              <a16:creationId xmlns:a16="http://schemas.microsoft.com/office/drawing/2014/main" id="{86069BF8-F190-4335-97B8-736FB6D4E3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1" name="Text Box 575">
          <a:extLst>
            <a:ext uri="{FF2B5EF4-FFF2-40B4-BE49-F238E27FC236}">
              <a16:creationId xmlns:a16="http://schemas.microsoft.com/office/drawing/2014/main" id="{824244B5-2910-48D1-A12E-3970E874C6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2" name="Text Box 576">
          <a:extLst>
            <a:ext uri="{FF2B5EF4-FFF2-40B4-BE49-F238E27FC236}">
              <a16:creationId xmlns:a16="http://schemas.microsoft.com/office/drawing/2014/main" id="{C2478369-B4A0-4C0F-9907-14A07557E2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33" name="Text Box 577">
          <a:extLst>
            <a:ext uri="{FF2B5EF4-FFF2-40B4-BE49-F238E27FC236}">
              <a16:creationId xmlns:a16="http://schemas.microsoft.com/office/drawing/2014/main" id="{63A53C81-39C0-4E62-A00A-3C1FFF48E5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4" name="Text Box 578">
          <a:extLst>
            <a:ext uri="{FF2B5EF4-FFF2-40B4-BE49-F238E27FC236}">
              <a16:creationId xmlns:a16="http://schemas.microsoft.com/office/drawing/2014/main" id="{FD9B71AD-374D-4D73-AA3D-93E30DE65B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5" name="Text Box 579">
          <a:extLst>
            <a:ext uri="{FF2B5EF4-FFF2-40B4-BE49-F238E27FC236}">
              <a16:creationId xmlns:a16="http://schemas.microsoft.com/office/drawing/2014/main" id="{D179227E-E7D7-4AD6-8DB1-4D20C62F79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36" name="Text Box 580">
          <a:extLst>
            <a:ext uri="{FF2B5EF4-FFF2-40B4-BE49-F238E27FC236}">
              <a16:creationId xmlns:a16="http://schemas.microsoft.com/office/drawing/2014/main" id="{A5CB0988-3405-4E78-827B-1F85A24417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7" name="Text Box 581">
          <a:extLst>
            <a:ext uri="{FF2B5EF4-FFF2-40B4-BE49-F238E27FC236}">
              <a16:creationId xmlns:a16="http://schemas.microsoft.com/office/drawing/2014/main" id="{6042CDC5-3863-4F05-ACB4-07EC746EA9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8" name="Text Box 582">
          <a:extLst>
            <a:ext uri="{FF2B5EF4-FFF2-40B4-BE49-F238E27FC236}">
              <a16:creationId xmlns:a16="http://schemas.microsoft.com/office/drawing/2014/main" id="{1AC54F07-B859-4A78-84BB-F5B3B919C4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9" name="Text Box 583">
          <a:extLst>
            <a:ext uri="{FF2B5EF4-FFF2-40B4-BE49-F238E27FC236}">
              <a16:creationId xmlns:a16="http://schemas.microsoft.com/office/drawing/2014/main" id="{140AB712-E30C-4DC8-B94B-BC727AA9E2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0" name="Text Box 584">
          <a:extLst>
            <a:ext uri="{FF2B5EF4-FFF2-40B4-BE49-F238E27FC236}">
              <a16:creationId xmlns:a16="http://schemas.microsoft.com/office/drawing/2014/main" id="{D9B221CF-8908-40A1-910E-CC222737C2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1" name="Text Box 585">
          <a:extLst>
            <a:ext uri="{FF2B5EF4-FFF2-40B4-BE49-F238E27FC236}">
              <a16:creationId xmlns:a16="http://schemas.microsoft.com/office/drawing/2014/main" id="{D9F58FEC-B8A7-47E6-B6DC-1CAD9577A8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2" name="Text Box 586">
          <a:extLst>
            <a:ext uri="{FF2B5EF4-FFF2-40B4-BE49-F238E27FC236}">
              <a16:creationId xmlns:a16="http://schemas.microsoft.com/office/drawing/2014/main" id="{6729BB83-E9A4-4EE1-9501-356B4AE4AD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3" name="Text Box 587">
          <a:extLst>
            <a:ext uri="{FF2B5EF4-FFF2-40B4-BE49-F238E27FC236}">
              <a16:creationId xmlns:a16="http://schemas.microsoft.com/office/drawing/2014/main" id="{A9B131BC-C7C1-48F0-A268-BB7789029B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4" name="Text Box 588">
          <a:extLst>
            <a:ext uri="{FF2B5EF4-FFF2-40B4-BE49-F238E27FC236}">
              <a16:creationId xmlns:a16="http://schemas.microsoft.com/office/drawing/2014/main" id="{90FC9896-9658-4CD1-93B2-AD6E682328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5" name="Text Box 589">
          <a:extLst>
            <a:ext uri="{FF2B5EF4-FFF2-40B4-BE49-F238E27FC236}">
              <a16:creationId xmlns:a16="http://schemas.microsoft.com/office/drawing/2014/main" id="{98E1E2A7-FC2F-4C3B-A74F-E09A0D6955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6" name="Text Box 590">
          <a:extLst>
            <a:ext uri="{FF2B5EF4-FFF2-40B4-BE49-F238E27FC236}">
              <a16:creationId xmlns:a16="http://schemas.microsoft.com/office/drawing/2014/main" id="{26A35949-BAFD-4976-805C-BE391264DD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7" name="Text Box 591">
          <a:extLst>
            <a:ext uri="{FF2B5EF4-FFF2-40B4-BE49-F238E27FC236}">
              <a16:creationId xmlns:a16="http://schemas.microsoft.com/office/drawing/2014/main" id="{F06F9B4C-8274-4028-B00B-9F5D5575F2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8" name="Text Box 592">
          <a:extLst>
            <a:ext uri="{FF2B5EF4-FFF2-40B4-BE49-F238E27FC236}">
              <a16:creationId xmlns:a16="http://schemas.microsoft.com/office/drawing/2014/main" id="{CC63BED4-238E-418E-9288-33DA6545BF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9" name="Text Box 593">
          <a:extLst>
            <a:ext uri="{FF2B5EF4-FFF2-40B4-BE49-F238E27FC236}">
              <a16:creationId xmlns:a16="http://schemas.microsoft.com/office/drawing/2014/main" id="{7E48A8D6-CF2F-4B31-8448-D750CE48F6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0" name="Text Box 594">
          <a:extLst>
            <a:ext uri="{FF2B5EF4-FFF2-40B4-BE49-F238E27FC236}">
              <a16:creationId xmlns:a16="http://schemas.microsoft.com/office/drawing/2014/main" id="{6E2C2017-CE61-4A34-89C9-64D3EB595F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1" name="Text Box 595">
          <a:extLst>
            <a:ext uri="{FF2B5EF4-FFF2-40B4-BE49-F238E27FC236}">
              <a16:creationId xmlns:a16="http://schemas.microsoft.com/office/drawing/2014/main" id="{485F22E1-44DC-4A85-BB88-D2970E1469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2" name="Text Box 596">
          <a:extLst>
            <a:ext uri="{FF2B5EF4-FFF2-40B4-BE49-F238E27FC236}">
              <a16:creationId xmlns:a16="http://schemas.microsoft.com/office/drawing/2014/main" id="{D227B723-8E7A-42C7-B253-8BD3C22F5F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3" name="Text Box 597">
          <a:extLst>
            <a:ext uri="{FF2B5EF4-FFF2-40B4-BE49-F238E27FC236}">
              <a16:creationId xmlns:a16="http://schemas.microsoft.com/office/drawing/2014/main" id="{FEE2D029-FB5F-4165-862E-4B7AE4B6E9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4" name="Text Box 598">
          <a:extLst>
            <a:ext uri="{FF2B5EF4-FFF2-40B4-BE49-F238E27FC236}">
              <a16:creationId xmlns:a16="http://schemas.microsoft.com/office/drawing/2014/main" id="{E91F28F6-0DF4-47BD-BAA8-EE4DD18015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5" name="Text Box 599">
          <a:extLst>
            <a:ext uri="{FF2B5EF4-FFF2-40B4-BE49-F238E27FC236}">
              <a16:creationId xmlns:a16="http://schemas.microsoft.com/office/drawing/2014/main" id="{AD8277F1-D4DB-41BD-8A77-4627EFC2CD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6" name="Text Box 600">
          <a:extLst>
            <a:ext uri="{FF2B5EF4-FFF2-40B4-BE49-F238E27FC236}">
              <a16:creationId xmlns:a16="http://schemas.microsoft.com/office/drawing/2014/main" id="{005186D9-75C5-4441-BD31-7464669051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7" name="Text Box 601">
          <a:extLst>
            <a:ext uri="{FF2B5EF4-FFF2-40B4-BE49-F238E27FC236}">
              <a16:creationId xmlns:a16="http://schemas.microsoft.com/office/drawing/2014/main" id="{FBC04E7A-DA66-460E-9F48-1D4FCDCE7D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8" name="Text Box 602">
          <a:extLst>
            <a:ext uri="{FF2B5EF4-FFF2-40B4-BE49-F238E27FC236}">
              <a16:creationId xmlns:a16="http://schemas.microsoft.com/office/drawing/2014/main" id="{C7323FC0-D1BD-4ED3-B3FE-E2696D69BF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9" name="Text Box 603">
          <a:extLst>
            <a:ext uri="{FF2B5EF4-FFF2-40B4-BE49-F238E27FC236}">
              <a16:creationId xmlns:a16="http://schemas.microsoft.com/office/drawing/2014/main" id="{A034DA45-CE57-48BA-90C8-F0D711BF6C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0" name="Text Box 604">
          <a:extLst>
            <a:ext uri="{FF2B5EF4-FFF2-40B4-BE49-F238E27FC236}">
              <a16:creationId xmlns:a16="http://schemas.microsoft.com/office/drawing/2014/main" id="{92A43241-F202-48EB-A884-8226B641EC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1" name="Text Box 605">
          <a:extLst>
            <a:ext uri="{FF2B5EF4-FFF2-40B4-BE49-F238E27FC236}">
              <a16:creationId xmlns:a16="http://schemas.microsoft.com/office/drawing/2014/main" id="{FD4E5983-001C-4F0A-83A9-38AC689071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2" name="Text Box 606">
          <a:extLst>
            <a:ext uri="{FF2B5EF4-FFF2-40B4-BE49-F238E27FC236}">
              <a16:creationId xmlns:a16="http://schemas.microsoft.com/office/drawing/2014/main" id="{D3361C86-350E-4C29-B9BC-E38ECB1613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3" name="Text Box 607">
          <a:extLst>
            <a:ext uri="{FF2B5EF4-FFF2-40B4-BE49-F238E27FC236}">
              <a16:creationId xmlns:a16="http://schemas.microsoft.com/office/drawing/2014/main" id="{55217C0C-ED9E-4020-8A2E-BA1453B97F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4" name="Text Box 608">
          <a:extLst>
            <a:ext uri="{FF2B5EF4-FFF2-40B4-BE49-F238E27FC236}">
              <a16:creationId xmlns:a16="http://schemas.microsoft.com/office/drawing/2014/main" id="{2F3239ED-07BE-4139-860A-0509021273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5" name="Text Box 609">
          <a:extLst>
            <a:ext uri="{FF2B5EF4-FFF2-40B4-BE49-F238E27FC236}">
              <a16:creationId xmlns:a16="http://schemas.microsoft.com/office/drawing/2014/main" id="{C3297412-B4DB-4CF6-AE0A-839E10089A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6" name="Text Box 610">
          <a:extLst>
            <a:ext uri="{FF2B5EF4-FFF2-40B4-BE49-F238E27FC236}">
              <a16:creationId xmlns:a16="http://schemas.microsoft.com/office/drawing/2014/main" id="{FDE981EB-6F25-48E6-8BDF-4FF5D7486D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7" name="Text Box 611">
          <a:extLst>
            <a:ext uri="{FF2B5EF4-FFF2-40B4-BE49-F238E27FC236}">
              <a16:creationId xmlns:a16="http://schemas.microsoft.com/office/drawing/2014/main" id="{1E033121-EA58-439C-AE2E-2810D26F73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8" name="Text Box 612">
          <a:extLst>
            <a:ext uri="{FF2B5EF4-FFF2-40B4-BE49-F238E27FC236}">
              <a16:creationId xmlns:a16="http://schemas.microsoft.com/office/drawing/2014/main" id="{A9C38682-F642-46D7-A932-7298A9FB3F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9" name="Text Box 613">
          <a:extLst>
            <a:ext uri="{FF2B5EF4-FFF2-40B4-BE49-F238E27FC236}">
              <a16:creationId xmlns:a16="http://schemas.microsoft.com/office/drawing/2014/main" id="{5796EBFB-922F-44E7-B240-7C3196A26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70" name="Text Box 614">
          <a:extLst>
            <a:ext uri="{FF2B5EF4-FFF2-40B4-BE49-F238E27FC236}">
              <a16:creationId xmlns:a16="http://schemas.microsoft.com/office/drawing/2014/main" id="{97757B8A-070C-479F-AC59-00AB5950F9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71" name="Text Box 615">
          <a:extLst>
            <a:ext uri="{FF2B5EF4-FFF2-40B4-BE49-F238E27FC236}">
              <a16:creationId xmlns:a16="http://schemas.microsoft.com/office/drawing/2014/main" id="{6421C87F-7CC1-4440-9212-4BB54F8B3C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72" name="Text Box 616">
          <a:extLst>
            <a:ext uri="{FF2B5EF4-FFF2-40B4-BE49-F238E27FC236}">
              <a16:creationId xmlns:a16="http://schemas.microsoft.com/office/drawing/2014/main" id="{763E7420-D5E2-4953-90C8-09A6C53481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73" name="Text Box 617">
          <a:extLst>
            <a:ext uri="{FF2B5EF4-FFF2-40B4-BE49-F238E27FC236}">
              <a16:creationId xmlns:a16="http://schemas.microsoft.com/office/drawing/2014/main" id="{13FCE790-7849-4C1D-82C8-F16AB8ACEF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4" name="Text Box 485">
          <a:extLst>
            <a:ext uri="{FF2B5EF4-FFF2-40B4-BE49-F238E27FC236}">
              <a16:creationId xmlns:a16="http://schemas.microsoft.com/office/drawing/2014/main" id="{2DEDD666-E48F-4791-A7C7-1DA96D2D8B28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5" name="Text Box 486">
          <a:extLst>
            <a:ext uri="{FF2B5EF4-FFF2-40B4-BE49-F238E27FC236}">
              <a16:creationId xmlns:a16="http://schemas.microsoft.com/office/drawing/2014/main" id="{559A670A-673E-4B03-9859-83DE5A5C756D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6" name="Text Box 487">
          <a:extLst>
            <a:ext uri="{FF2B5EF4-FFF2-40B4-BE49-F238E27FC236}">
              <a16:creationId xmlns:a16="http://schemas.microsoft.com/office/drawing/2014/main" id="{3E0CC0DD-7C53-449E-956F-EAA4734E7FF8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7" name="Text Box 488">
          <a:extLst>
            <a:ext uri="{FF2B5EF4-FFF2-40B4-BE49-F238E27FC236}">
              <a16:creationId xmlns:a16="http://schemas.microsoft.com/office/drawing/2014/main" id="{080618C3-EE41-4EBE-93D7-4D430ED04E32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78" name="Text Box 485">
          <a:extLst>
            <a:ext uri="{FF2B5EF4-FFF2-40B4-BE49-F238E27FC236}">
              <a16:creationId xmlns:a16="http://schemas.microsoft.com/office/drawing/2014/main" id="{A57E0D59-A80C-4587-9806-09AD28170D6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79" name="Text Box 486">
          <a:extLst>
            <a:ext uri="{FF2B5EF4-FFF2-40B4-BE49-F238E27FC236}">
              <a16:creationId xmlns:a16="http://schemas.microsoft.com/office/drawing/2014/main" id="{C30A1C24-FD58-400D-BC2B-5479562BB37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0" name="Text Box 487">
          <a:extLst>
            <a:ext uri="{FF2B5EF4-FFF2-40B4-BE49-F238E27FC236}">
              <a16:creationId xmlns:a16="http://schemas.microsoft.com/office/drawing/2014/main" id="{717BDD18-BBDB-4B42-B09F-6D917568DE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1" name="Text Box 488">
          <a:extLst>
            <a:ext uri="{FF2B5EF4-FFF2-40B4-BE49-F238E27FC236}">
              <a16:creationId xmlns:a16="http://schemas.microsoft.com/office/drawing/2014/main" id="{E48EA7EA-059A-4473-8716-1380A4A0A4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2" name="Text Box 427">
          <a:extLst>
            <a:ext uri="{FF2B5EF4-FFF2-40B4-BE49-F238E27FC236}">
              <a16:creationId xmlns:a16="http://schemas.microsoft.com/office/drawing/2014/main" id="{2874ABFF-63AD-48D8-B4B5-32129F5F34B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3" name="Text Box 428">
          <a:extLst>
            <a:ext uri="{FF2B5EF4-FFF2-40B4-BE49-F238E27FC236}">
              <a16:creationId xmlns:a16="http://schemas.microsoft.com/office/drawing/2014/main" id="{112DEE5A-B8FC-4F90-B1FF-042260F5AF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4" name="Text Box 429">
          <a:extLst>
            <a:ext uri="{FF2B5EF4-FFF2-40B4-BE49-F238E27FC236}">
              <a16:creationId xmlns:a16="http://schemas.microsoft.com/office/drawing/2014/main" id="{00D495C8-1D10-49C3-BC69-A1100CBD39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5" name="Text Box 430">
          <a:extLst>
            <a:ext uri="{FF2B5EF4-FFF2-40B4-BE49-F238E27FC236}">
              <a16:creationId xmlns:a16="http://schemas.microsoft.com/office/drawing/2014/main" id="{EC2FB717-BD34-4502-9EB4-4679FE8DEE3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6" name="Text Box 431">
          <a:extLst>
            <a:ext uri="{FF2B5EF4-FFF2-40B4-BE49-F238E27FC236}">
              <a16:creationId xmlns:a16="http://schemas.microsoft.com/office/drawing/2014/main" id="{F8028360-0D64-4D81-93BE-C8920AABCE2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7" name="Text Box 432">
          <a:extLst>
            <a:ext uri="{FF2B5EF4-FFF2-40B4-BE49-F238E27FC236}">
              <a16:creationId xmlns:a16="http://schemas.microsoft.com/office/drawing/2014/main" id="{5B0CD397-F349-4AE4-B3B7-AAA4777ED77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8" name="Text Box 433">
          <a:extLst>
            <a:ext uri="{FF2B5EF4-FFF2-40B4-BE49-F238E27FC236}">
              <a16:creationId xmlns:a16="http://schemas.microsoft.com/office/drawing/2014/main" id="{E27E0FC0-2F4A-4508-AE02-71ADF14F0EE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9" name="Text Box 434">
          <a:extLst>
            <a:ext uri="{FF2B5EF4-FFF2-40B4-BE49-F238E27FC236}">
              <a16:creationId xmlns:a16="http://schemas.microsoft.com/office/drawing/2014/main" id="{D9EA6F17-62DF-4710-B375-72ADDA673DA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0" name="Text Box 435">
          <a:extLst>
            <a:ext uri="{FF2B5EF4-FFF2-40B4-BE49-F238E27FC236}">
              <a16:creationId xmlns:a16="http://schemas.microsoft.com/office/drawing/2014/main" id="{908F8A8A-ABF6-442E-BEA9-8C2B203CFBE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1" name="Text Box 436">
          <a:extLst>
            <a:ext uri="{FF2B5EF4-FFF2-40B4-BE49-F238E27FC236}">
              <a16:creationId xmlns:a16="http://schemas.microsoft.com/office/drawing/2014/main" id="{CBFC446A-FC39-4D98-9333-2436092A3C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2" name="Text Box 437">
          <a:extLst>
            <a:ext uri="{FF2B5EF4-FFF2-40B4-BE49-F238E27FC236}">
              <a16:creationId xmlns:a16="http://schemas.microsoft.com/office/drawing/2014/main" id="{054CCD40-F67F-4D29-BE44-155E281D78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3" name="Text Box 438">
          <a:extLst>
            <a:ext uri="{FF2B5EF4-FFF2-40B4-BE49-F238E27FC236}">
              <a16:creationId xmlns:a16="http://schemas.microsoft.com/office/drawing/2014/main" id="{F213612F-C319-426A-AACE-F21B261B915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4" name="Text Box 516">
          <a:extLst>
            <a:ext uri="{FF2B5EF4-FFF2-40B4-BE49-F238E27FC236}">
              <a16:creationId xmlns:a16="http://schemas.microsoft.com/office/drawing/2014/main" id="{9A107111-F192-4B62-85F5-BA774A8DE9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5" name="Text Box 517">
          <a:extLst>
            <a:ext uri="{FF2B5EF4-FFF2-40B4-BE49-F238E27FC236}">
              <a16:creationId xmlns:a16="http://schemas.microsoft.com/office/drawing/2014/main" id="{E46F66DF-A0B6-4BB1-8882-04AC6E58ED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796" name="Text Box 518">
          <a:extLst>
            <a:ext uri="{FF2B5EF4-FFF2-40B4-BE49-F238E27FC236}">
              <a16:creationId xmlns:a16="http://schemas.microsoft.com/office/drawing/2014/main" id="{123B7522-C27D-4722-B899-10C0007753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7" name="Text Box 519">
          <a:extLst>
            <a:ext uri="{FF2B5EF4-FFF2-40B4-BE49-F238E27FC236}">
              <a16:creationId xmlns:a16="http://schemas.microsoft.com/office/drawing/2014/main" id="{08169C0A-983D-4660-B06B-E5C81B9A75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98" name="Text Box 520">
          <a:extLst>
            <a:ext uri="{FF2B5EF4-FFF2-40B4-BE49-F238E27FC236}">
              <a16:creationId xmlns:a16="http://schemas.microsoft.com/office/drawing/2014/main" id="{611A8E9D-9D50-4F9E-A3F9-11EF6F5841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99" name="Text Box 521">
          <a:extLst>
            <a:ext uri="{FF2B5EF4-FFF2-40B4-BE49-F238E27FC236}">
              <a16:creationId xmlns:a16="http://schemas.microsoft.com/office/drawing/2014/main" id="{16773BA2-773B-495C-AA1D-A45EAE1DB3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800" name="Text Box 522">
          <a:extLst>
            <a:ext uri="{FF2B5EF4-FFF2-40B4-BE49-F238E27FC236}">
              <a16:creationId xmlns:a16="http://schemas.microsoft.com/office/drawing/2014/main" id="{8D575150-DA3C-442D-823F-DE39BA9CC1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1" name="Text Box 523">
          <a:extLst>
            <a:ext uri="{FF2B5EF4-FFF2-40B4-BE49-F238E27FC236}">
              <a16:creationId xmlns:a16="http://schemas.microsoft.com/office/drawing/2014/main" id="{6FBBFE58-73DC-48E5-8F17-5766D4585B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2" name="Text Box 524">
          <a:extLst>
            <a:ext uri="{FF2B5EF4-FFF2-40B4-BE49-F238E27FC236}">
              <a16:creationId xmlns:a16="http://schemas.microsoft.com/office/drawing/2014/main" id="{C9A30642-AB37-456C-BC7D-91BA744F15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3" name="Text Box 525">
          <a:extLst>
            <a:ext uri="{FF2B5EF4-FFF2-40B4-BE49-F238E27FC236}">
              <a16:creationId xmlns:a16="http://schemas.microsoft.com/office/drawing/2014/main" id="{AAC1B2CC-8637-4FE6-B61A-541E923D38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4" name="Text Box 526">
          <a:extLst>
            <a:ext uri="{FF2B5EF4-FFF2-40B4-BE49-F238E27FC236}">
              <a16:creationId xmlns:a16="http://schemas.microsoft.com/office/drawing/2014/main" id="{DC1D87FE-3479-4F71-9EAB-A1467EEA61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5" name="Text Box 527">
          <a:extLst>
            <a:ext uri="{FF2B5EF4-FFF2-40B4-BE49-F238E27FC236}">
              <a16:creationId xmlns:a16="http://schemas.microsoft.com/office/drawing/2014/main" id="{FAF7D376-D614-49C2-8D24-14070910D1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06" name="Text Box 528">
          <a:extLst>
            <a:ext uri="{FF2B5EF4-FFF2-40B4-BE49-F238E27FC236}">
              <a16:creationId xmlns:a16="http://schemas.microsoft.com/office/drawing/2014/main" id="{49B16324-469F-4B45-9B6B-3D3C40804B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7" name="Text Box 529">
          <a:extLst>
            <a:ext uri="{FF2B5EF4-FFF2-40B4-BE49-F238E27FC236}">
              <a16:creationId xmlns:a16="http://schemas.microsoft.com/office/drawing/2014/main" id="{9BDF19DC-DDC2-4AE4-8DE3-53DBF31578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8" name="Text Box 530">
          <a:extLst>
            <a:ext uri="{FF2B5EF4-FFF2-40B4-BE49-F238E27FC236}">
              <a16:creationId xmlns:a16="http://schemas.microsoft.com/office/drawing/2014/main" id="{88AA4AB0-DA14-46CF-8AE5-A893EFC321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09" name="Text Box 531">
          <a:extLst>
            <a:ext uri="{FF2B5EF4-FFF2-40B4-BE49-F238E27FC236}">
              <a16:creationId xmlns:a16="http://schemas.microsoft.com/office/drawing/2014/main" id="{85435B98-D2C0-495C-9736-0A06981C03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0" name="Text Box 532">
          <a:extLst>
            <a:ext uri="{FF2B5EF4-FFF2-40B4-BE49-F238E27FC236}">
              <a16:creationId xmlns:a16="http://schemas.microsoft.com/office/drawing/2014/main" id="{63E2B553-4C8A-4AD2-A2AF-073A049FEB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1" name="Text Box 533">
          <a:extLst>
            <a:ext uri="{FF2B5EF4-FFF2-40B4-BE49-F238E27FC236}">
              <a16:creationId xmlns:a16="http://schemas.microsoft.com/office/drawing/2014/main" id="{738986CF-A441-457B-AAFF-6B81B83521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2" name="Text Box 534">
          <a:extLst>
            <a:ext uri="{FF2B5EF4-FFF2-40B4-BE49-F238E27FC236}">
              <a16:creationId xmlns:a16="http://schemas.microsoft.com/office/drawing/2014/main" id="{8DABA417-F0D5-436C-AB89-62F5415C85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13" name="Text Box 535">
          <a:extLst>
            <a:ext uri="{FF2B5EF4-FFF2-40B4-BE49-F238E27FC236}">
              <a16:creationId xmlns:a16="http://schemas.microsoft.com/office/drawing/2014/main" id="{8EF10700-D35D-4DB1-9F34-F1054787A3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4" name="Text Box 536">
          <a:extLst>
            <a:ext uri="{FF2B5EF4-FFF2-40B4-BE49-F238E27FC236}">
              <a16:creationId xmlns:a16="http://schemas.microsoft.com/office/drawing/2014/main" id="{BADA8407-337B-493E-A5CC-4B1D3E195F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5" name="Text Box 537">
          <a:extLst>
            <a:ext uri="{FF2B5EF4-FFF2-40B4-BE49-F238E27FC236}">
              <a16:creationId xmlns:a16="http://schemas.microsoft.com/office/drawing/2014/main" id="{B7419817-587F-4A33-A6DC-B76D514DAB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16" name="Text Box 538">
          <a:extLst>
            <a:ext uri="{FF2B5EF4-FFF2-40B4-BE49-F238E27FC236}">
              <a16:creationId xmlns:a16="http://schemas.microsoft.com/office/drawing/2014/main" id="{B004F221-0424-4B50-A2F8-6935EC82A9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17" name="Text Box 539">
          <a:extLst>
            <a:ext uri="{FF2B5EF4-FFF2-40B4-BE49-F238E27FC236}">
              <a16:creationId xmlns:a16="http://schemas.microsoft.com/office/drawing/2014/main" id="{9B15A608-61D0-4D7F-BD21-DE1169550F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8" name="Text Box 540">
          <a:extLst>
            <a:ext uri="{FF2B5EF4-FFF2-40B4-BE49-F238E27FC236}">
              <a16:creationId xmlns:a16="http://schemas.microsoft.com/office/drawing/2014/main" id="{87D426AC-C4DB-4344-910D-90B817AE7C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9" name="Text Box 541">
          <a:extLst>
            <a:ext uri="{FF2B5EF4-FFF2-40B4-BE49-F238E27FC236}">
              <a16:creationId xmlns:a16="http://schemas.microsoft.com/office/drawing/2014/main" id="{EDD1BEDE-C638-4149-8129-05EF48A9F7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0" name="Text Box 542">
          <a:extLst>
            <a:ext uri="{FF2B5EF4-FFF2-40B4-BE49-F238E27FC236}">
              <a16:creationId xmlns:a16="http://schemas.microsoft.com/office/drawing/2014/main" id="{BCB0064D-2500-4CCB-BE91-D94DE46670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21" name="Text Box 543">
          <a:extLst>
            <a:ext uri="{FF2B5EF4-FFF2-40B4-BE49-F238E27FC236}">
              <a16:creationId xmlns:a16="http://schemas.microsoft.com/office/drawing/2014/main" id="{FD91D0BA-7CF9-42EC-8408-BA5A07C291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2" name="Text Box 544">
          <a:extLst>
            <a:ext uri="{FF2B5EF4-FFF2-40B4-BE49-F238E27FC236}">
              <a16:creationId xmlns:a16="http://schemas.microsoft.com/office/drawing/2014/main" id="{976B661E-F792-4671-A4A0-2641244AC1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3" name="Text Box 545">
          <a:extLst>
            <a:ext uri="{FF2B5EF4-FFF2-40B4-BE49-F238E27FC236}">
              <a16:creationId xmlns:a16="http://schemas.microsoft.com/office/drawing/2014/main" id="{083F62EC-C472-4CAE-84D6-384CC2098C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4" name="Text Box 546">
          <a:extLst>
            <a:ext uri="{FF2B5EF4-FFF2-40B4-BE49-F238E27FC236}">
              <a16:creationId xmlns:a16="http://schemas.microsoft.com/office/drawing/2014/main" id="{9F380E99-B280-475D-9D4C-A8CB0F3028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5" name="Text Box 547">
          <a:extLst>
            <a:ext uri="{FF2B5EF4-FFF2-40B4-BE49-F238E27FC236}">
              <a16:creationId xmlns:a16="http://schemas.microsoft.com/office/drawing/2014/main" id="{1AD6A993-3D8A-4F22-BEF5-4FC618B176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6" name="Text Box 548">
          <a:extLst>
            <a:ext uri="{FF2B5EF4-FFF2-40B4-BE49-F238E27FC236}">
              <a16:creationId xmlns:a16="http://schemas.microsoft.com/office/drawing/2014/main" id="{8E2FB1FA-D450-4D53-AD94-1D64134D83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7" name="Text Box 549">
          <a:extLst>
            <a:ext uri="{FF2B5EF4-FFF2-40B4-BE49-F238E27FC236}">
              <a16:creationId xmlns:a16="http://schemas.microsoft.com/office/drawing/2014/main" id="{16C10FAC-892E-4301-9A5E-5D0D2EF529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8" name="Text Box 550">
          <a:extLst>
            <a:ext uri="{FF2B5EF4-FFF2-40B4-BE49-F238E27FC236}">
              <a16:creationId xmlns:a16="http://schemas.microsoft.com/office/drawing/2014/main" id="{48C40BFE-8E95-43A0-8679-AD314B7C32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9" name="Text Box 551">
          <a:extLst>
            <a:ext uri="{FF2B5EF4-FFF2-40B4-BE49-F238E27FC236}">
              <a16:creationId xmlns:a16="http://schemas.microsoft.com/office/drawing/2014/main" id="{A26BB20D-8577-4AD9-BF52-5C313861F9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0" name="Text Box 552">
          <a:extLst>
            <a:ext uri="{FF2B5EF4-FFF2-40B4-BE49-F238E27FC236}">
              <a16:creationId xmlns:a16="http://schemas.microsoft.com/office/drawing/2014/main" id="{A11A5205-F4A8-4DBC-A73C-671E0E4E24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1" name="Text Box 553">
          <a:extLst>
            <a:ext uri="{FF2B5EF4-FFF2-40B4-BE49-F238E27FC236}">
              <a16:creationId xmlns:a16="http://schemas.microsoft.com/office/drawing/2014/main" id="{58DB89A7-8F11-4315-A7DE-BB1A4F6B05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2" name="Text Box 554">
          <a:extLst>
            <a:ext uri="{FF2B5EF4-FFF2-40B4-BE49-F238E27FC236}">
              <a16:creationId xmlns:a16="http://schemas.microsoft.com/office/drawing/2014/main" id="{336A10AB-FC20-4262-903E-6A3BDD0F3F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3" name="Text Box 555">
          <a:extLst>
            <a:ext uri="{FF2B5EF4-FFF2-40B4-BE49-F238E27FC236}">
              <a16:creationId xmlns:a16="http://schemas.microsoft.com/office/drawing/2014/main" id="{E5B8D0FF-E31B-4C6B-B12B-BC8D1ED7AC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4" name="Text Box 556">
          <a:extLst>
            <a:ext uri="{FF2B5EF4-FFF2-40B4-BE49-F238E27FC236}">
              <a16:creationId xmlns:a16="http://schemas.microsoft.com/office/drawing/2014/main" id="{92D9A87E-7641-4514-8EBD-9ABE1237DE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5" name="Text Box 557">
          <a:extLst>
            <a:ext uri="{FF2B5EF4-FFF2-40B4-BE49-F238E27FC236}">
              <a16:creationId xmlns:a16="http://schemas.microsoft.com/office/drawing/2014/main" id="{9FF1C35D-D800-4877-9CDC-E37CE23266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6" name="Text Box 558">
          <a:extLst>
            <a:ext uri="{FF2B5EF4-FFF2-40B4-BE49-F238E27FC236}">
              <a16:creationId xmlns:a16="http://schemas.microsoft.com/office/drawing/2014/main" id="{3E4B6D8A-B8F6-4751-BE2A-029E78F508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7" name="Text Box 559">
          <a:extLst>
            <a:ext uri="{FF2B5EF4-FFF2-40B4-BE49-F238E27FC236}">
              <a16:creationId xmlns:a16="http://schemas.microsoft.com/office/drawing/2014/main" id="{BA77CECE-CF15-4B25-8D7D-AF2CDB75CF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8" name="Text Box 560">
          <a:extLst>
            <a:ext uri="{FF2B5EF4-FFF2-40B4-BE49-F238E27FC236}">
              <a16:creationId xmlns:a16="http://schemas.microsoft.com/office/drawing/2014/main" id="{6F045DE5-FF2E-4D1D-92BA-EFF15B16B8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9" name="Text Box 561">
          <a:extLst>
            <a:ext uri="{FF2B5EF4-FFF2-40B4-BE49-F238E27FC236}">
              <a16:creationId xmlns:a16="http://schemas.microsoft.com/office/drawing/2014/main" id="{333711C9-7F86-4145-9813-37A7FA860A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0" name="Text Box 562">
          <a:extLst>
            <a:ext uri="{FF2B5EF4-FFF2-40B4-BE49-F238E27FC236}">
              <a16:creationId xmlns:a16="http://schemas.microsoft.com/office/drawing/2014/main" id="{F39278C5-6AB3-4F88-952F-7DE8C4AB3F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1" name="Text Box 563">
          <a:extLst>
            <a:ext uri="{FF2B5EF4-FFF2-40B4-BE49-F238E27FC236}">
              <a16:creationId xmlns:a16="http://schemas.microsoft.com/office/drawing/2014/main" id="{BF9C7896-718F-4539-B432-7D70D6D1F3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2" name="Text Box 564">
          <a:extLst>
            <a:ext uri="{FF2B5EF4-FFF2-40B4-BE49-F238E27FC236}">
              <a16:creationId xmlns:a16="http://schemas.microsoft.com/office/drawing/2014/main" id="{A8AA963B-EE67-4507-A708-CFF04008AA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3" name="Text Box 565">
          <a:extLst>
            <a:ext uri="{FF2B5EF4-FFF2-40B4-BE49-F238E27FC236}">
              <a16:creationId xmlns:a16="http://schemas.microsoft.com/office/drawing/2014/main" id="{4F9AA344-89D2-43C4-850A-7759A41DA3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4" name="Text Box 566">
          <a:extLst>
            <a:ext uri="{FF2B5EF4-FFF2-40B4-BE49-F238E27FC236}">
              <a16:creationId xmlns:a16="http://schemas.microsoft.com/office/drawing/2014/main" id="{85680523-D813-44EB-978B-6F5F8056FD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5" name="Text Box 567">
          <a:extLst>
            <a:ext uri="{FF2B5EF4-FFF2-40B4-BE49-F238E27FC236}">
              <a16:creationId xmlns:a16="http://schemas.microsoft.com/office/drawing/2014/main" id="{E8B1566E-0482-45F8-8ECB-DEB5B01E48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846" name="Text Box 568">
          <a:extLst>
            <a:ext uri="{FF2B5EF4-FFF2-40B4-BE49-F238E27FC236}">
              <a16:creationId xmlns:a16="http://schemas.microsoft.com/office/drawing/2014/main" id="{F75AE254-546D-4503-8DAB-778FFF36C0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7" name="Text Box 569">
          <a:extLst>
            <a:ext uri="{FF2B5EF4-FFF2-40B4-BE49-F238E27FC236}">
              <a16:creationId xmlns:a16="http://schemas.microsoft.com/office/drawing/2014/main" id="{15A36E74-A82E-4515-A5FB-A5D0935A96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48" name="Text Box 570">
          <a:extLst>
            <a:ext uri="{FF2B5EF4-FFF2-40B4-BE49-F238E27FC236}">
              <a16:creationId xmlns:a16="http://schemas.microsoft.com/office/drawing/2014/main" id="{364CC1D3-6F05-4393-9766-528E991C16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49" name="Text Box 571">
          <a:extLst>
            <a:ext uri="{FF2B5EF4-FFF2-40B4-BE49-F238E27FC236}">
              <a16:creationId xmlns:a16="http://schemas.microsoft.com/office/drawing/2014/main" id="{E0A7A327-7EF9-4F92-8E6D-42E556552F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0" name="Text Box 572">
          <a:extLst>
            <a:ext uri="{FF2B5EF4-FFF2-40B4-BE49-F238E27FC236}">
              <a16:creationId xmlns:a16="http://schemas.microsoft.com/office/drawing/2014/main" id="{55BE2D86-7855-485D-8BDE-B9951CAAC4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1" name="Text Box 573">
          <a:extLst>
            <a:ext uri="{FF2B5EF4-FFF2-40B4-BE49-F238E27FC236}">
              <a16:creationId xmlns:a16="http://schemas.microsoft.com/office/drawing/2014/main" id="{F3AE3869-5C3A-4252-B4FD-74D33D6326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2" name="Text Box 574">
          <a:extLst>
            <a:ext uri="{FF2B5EF4-FFF2-40B4-BE49-F238E27FC236}">
              <a16:creationId xmlns:a16="http://schemas.microsoft.com/office/drawing/2014/main" id="{0BC6337F-8783-4F5F-B044-D72DF63631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3" name="Text Box 575">
          <a:extLst>
            <a:ext uri="{FF2B5EF4-FFF2-40B4-BE49-F238E27FC236}">
              <a16:creationId xmlns:a16="http://schemas.microsoft.com/office/drawing/2014/main" id="{5407D6EB-8753-4A8B-87B6-E8D609B28A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4" name="Text Box 576">
          <a:extLst>
            <a:ext uri="{FF2B5EF4-FFF2-40B4-BE49-F238E27FC236}">
              <a16:creationId xmlns:a16="http://schemas.microsoft.com/office/drawing/2014/main" id="{E79D17C9-FC62-4555-BAB0-9A36C01FCA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55" name="Text Box 577">
          <a:extLst>
            <a:ext uri="{FF2B5EF4-FFF2-40B4-BE49-F238E27FC236}">
              <a16:creationId xmlns:a16="http://schemas.microsoft.com/office/drawing/2014/main" id="{1558EAF0-2BEF-48A4-99B3-88C1002981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6" name="Text Box 578">
          <a:extLst>
            <a:ext uri="{FF2B5EF4-FFF2-40B4-BE49-F238E27FC236}">
              <a16:creationId xmlns:a16="http://schemas.microsoft.com/office/drawing/2014/main" id="{1DC560BE-B286-49AF-B7C3-61EBC20590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7" name="Text Box 579">
          <a:extLst>
            <a:ext uri="{FF2B5EF4-FFF2-40B4-BE49-F238E27FC236}">
              <a16:creationId xmlns:a16="http://schemas.microsoft.com/office/drawing/2014/main" id="{43774766-466B-477A-82FE-282CAB25E1E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58" name="Text Box 580">
          <a:extLst>
            <a:ext uri="{FF2B5EF4-FFF2-40B4-BE49-F238E27FC236}">
              <a16:creationId xmlns:a16="http://schemas.microsoft.com/office/drawing/2014/main" id="{E08C63BB-C40C-4B47-B37C-06A923ED1E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9" name="Text Box 581">
          <a:extLst>
            <a:ext uri="{FF2B5EF4-FFF2-40B4-BE49-F238E27FC236}">
              <a16:creationId xmlns:a16="http://schemas.microsoft.com/office/drawing/2014/main" id="{612A058A-4214-4528-B08C-E451B42246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0" name="Text Box 582">
          <a:extLst>
            <a:ext uri="{FF2B5EF4-FFF2-40B4-BE49-F238E27FC236}">
              <a16:creationId xmlns:a16="http://schemas.microsoft.com/office/drawing/2014/main" id="{749311E2-2DF6-492B-84EF-6F4BA7D920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1" name="Text Box 583">
          <a:extLst>
            <a:ext uri="{FF2B5EF4-FFF2-40B4-BE49-F238E27FC236}">
              <a16:creationId xmlns:a16="http://schemas.microsoft.com/office/drawing/2014/main" id="{DDC3C202-9768-4920-8F0D-0FB270CA42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62" name="Text Box 584">
          <a:extLst>
            <a:ext uri="{FF2B5EF4-FFF2-40B4-BE49-F238E27FC236}">
              <a16:creationId xmlns:a16="http://schemas.microsoft.com/office/drawing/2014/main" id="{A140699A-8A0B-4072-8B89-FB506985E8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3" name="Text Box 585">
          <a:extLst>
            <a:ext uri="{FF2B5EF4-FFF2-40B4-BE49-F238E27FC236}">
              <a16:creationId xmlns:a16="http://schemas.microsoft.com/office/drawing/2014/main" id="{2E2B32FB-9A4A-4762-A1F6-EB1D5E792D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4" name="Text Box 586">
          <a:extLst>
            <a:ext uri="{FF2B5EF4-FFF2-40B4-BE49-F238E27FC236}">
              <a16:creationId xmlns:a16="http://schemas.microsoft.com/office/drawing/2014/main" id="{2DFA837B-5E32-4AC2-BE4D-62E9991589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65" name="Text Box 587">
          <a:extLst>
            <a:ext uri="{FF2B5EF4-FFF2-40B4-BE49-F238E27FC236}">
              <a16:creationId xmlns:a16="http://schemas.microsoft.com/office/drawing/2014/main" id="{CA0BD2D3-3561-4083-8874-5F842A1B8F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66" name="Text Box 588">
          <a:extLst>
            <a:ext uri="{FF2B5EF4-FFF2-40B4-BE49-F238E27FC236}">
              <a16:creationId xmlns:a16="http://schemas.microsoft.com/office/drawing/2014/main" id="{D50AF7A5-3421-45BF-BFF3-663F39772A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7" name="Text Box 589">
          <a:extLst>
            <a:ext uri="{FF2B5EF4-FFF2-40B4-BE49-F238E27FC236}">
              <a16:creationId xmlns:a16="http://schemas.microsoft.com/office/drawing/2014/main" id="{293090FC-2C82-4BA2-8905-65B85C7192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8" name="Text Box 590">
          <a:extLst>
            <a:ext uri="{FF2B5EF4-FFF2-40B4-BE49-F238E27FC236}">
              <a16:creationId xmlns:a16="http://schemas.microsoft.com/office/drawing/2014/main" id="{E20954ED-638A-467C-A549-6EBE5944DF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9" name="Text Box 591">
          <a:extLst>
            <a:ext uri="{FF2B5EF4-FFF2-40B4-BE49-F238E27FC236}">
              <a16:creationId xmlns:a16="http://schemas.microsoft.com/office/drawing/2014/main" id="{FCA0BCD9-4010-4AE9-9158-D71DE74F52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70" name="Text Box 592">
          <a:extLst>
            <a:ext uri="{FF2B5EF4-FFF2-40B4-BE49-F238E27FC236}">
              <a16:creationId xmlns:a16="http://schemas.microsoft.com/office/drawing/2014/main" id="{F4A6D7BD-8D9C-4837-A07E-7792CCCE90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1" name="Text Box 593">
          <a:extLst>
            <a:ext uri="{FF2B5EF4-FFF2-40B4-BE49-F238E27FC236}">
              <a16:creationId xmlns:a16="http://schemas.microsoft.com/office/drawing/2014/main" id="{14DC627B-F077-4B22-ABEB-4421647855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2" name="Text Box 594">
          <a:extLst>
            <a:ext uri="{FF2B5EF4-FFF2-40B4-BE49-F238E27FC236}">
              <a16:creationId xmlns:a16="http://schemas.microsoft.com/office/drawing/2014/main" id="{534559A4-1D94-4DC8-AD61-5CB9D79CAF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3" name="Text Box 595">
          <a:extLst>
            <a:ext uri="{FF2B5EF4-FFF2-40B4-BE49-F238E27FC236}">
              <a16:creationId xmlns:a16="http://schemas.microsoft.com/office/drawing/2014/main" id="{C377DDD3-FF9D-46BE-BADC-2C1F853C37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4" name="Text Box 596">
          <a:extLst>
            <a:ext uri="{FF2B5EF4-FFF2-40B4-BE49-F238E27FC236}">
              <a16:creationId xmlns:a16="http://schemas.microsoft.com/office/drawing/2014/main" id="{CFE8F200-9114-45DE-979C-B0D831E58B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5" name="Text Box 597">
          <a:extLst>
            <a:ext uri="{FF2B5EF4-FFF2-40B4-BE49-F238E27FC236}">
              <a16:creationId xmlns:a16="http://schemas.microsoft.com/office/drawing/2014/main" id="{A1564D5D-C351-4EE2-A599-6403333652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6" name="Text Box 598">
          <a:extLst>
            <a:ext uri="{FF2B5EF4-FFF2-40B4-BE49-F238E27FC236}">
              <a16:creationId xmlns:a16="http://schemas.microsoft.com/office/drawing/2014/main" id="{B3B0A7A4-AEFE-42BA-A0BD-959104FE4F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7" name="Text Box 599">
          <a:extLst>
            <a:ext uri="{FF2B5EF4-FFF2-40B4-BE49-F238E27FC236}">
              <a16:creationId xmlns:a16="http://schemas.microsoft.com/office/drawing/2014/main" id="{4150EFFB-7F25-4711-95A7-FC607FB655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8" name="Text Box 600">
          <a:extLst>
            <a:ext uri="{FF2B5EF4-FFF2-40B4-BE49-F238E27FC236}">
              <a16:creationId xmlns:a16="http://schemas.microsoft.com/office/drawing/2014/main" id="{F896BE01-9894-4843-9F7F-269B4BF9B7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9" name="Text Box 601">
          <a:extLst>
            <a:ext uri="{FF2B5EF4-FFF2-40B4-BE49-F238E27FC236}">
              <a16:creationId xmlns:a16="http://schemas.microsoft.com/office/drawing/2014/main" id="{5D7F207F-5AF9-4AB7-B160-CA71F61A1B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0" name="Text Box 602">
          <a:extLst>
            <a:ext uri="{FF2B5EF4-FFF2-40B4-BE49-F238E27FC236}">
              <a16:creationId xmlns:a16="http://schemas.microsoft.com/office/drawing/2014/main" id="{5936AD3D-2E5C-4913-AD3A-2E7B1C8578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1" name="Text Box 603">
          <a:extLst>
            <a:ext uri="{FF2B5EF4-FFF2-40B4-BE49-F238E27FC236}">
              <a16:creationId xmlns:a16="http://schemas.microsoft.com/office/drawing/2014/main" id="{D94D1236-E548-4404-A8F3-02B003FA00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2" name="Text Box 604">
          <a:extLst>
            <a:ext uri="{FF2B5EF4-FFF2-40B4-BE49-F238E27FC236}">
              <a16:creationId xmlns:a16="http://schemas.microsoft.com/office/drawing/2014/main" id="{20F32191-DCC5-4E98-BAE6-312127FC96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3" name="Text Box 605">
          <a:extLst>
            <a:ext uri="{FF2B5EF4-FFF2-40B4-BE49-F238E27FC236}">
              <a16:creationId xmlns:a16="http://schemas.microsoft.com/office/drawing/2014/main" id="{A652DC39-E7C4-44DB-B1C6-7A3A7A5D6A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4" name="Text Box 606">
          <a:extLst>
            <a:ext uri="{FF2B5EF4-FFF2-40B4-BE49-F238E27FC236}">
              <a16:creationId xmlns:a16="http://schemas.microsoft.com/office/drawing/2014/main" id="{D8331EDF-8747-4C27-BE6E-5ED6306CEB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5" name="Text Box 607">
          <a:extLst>
            <a:ext uri="{FF2B5EF4-FFF2-40B4-BE49-F238E27FC236}">
              <a16:creationId xmlns:a16="http://schemas.microsoft.com/office/drawing/2014/main" id="{7A6985F9-E0D9-49B2-88E9-899E5B5886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6" name="Text Box 608">
          <a:extLst>
            <a:ext uri="{FF2B5EF4-FFF2-40B4-BE49-F238E27FC236}">
              <a16:creationId xmlns:a16="http://schemas.microsoft.com/office/drawing/2014/main" id="{B0807BC5-786F-4E2C-806C-C30487F115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7" name="Text Box 609">
          <a:extLst>
            <a:ext uri="{FF2B5EF4-FFF2-40B4-BE49-F238E27FC236}">
              <a16:creationId xmlns:a16="http://schemas.microsoft.com/office/drawing/2014/main" id="{1E4FABC6-9098-4C85-AA18-8D72905DA5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8" name="Text Box 610">
          <a:extLst>
            <a:ext uri="{FF2B5EF4-FFF2-40B4-BE49-F238E27FC236}">
              <a16:creationId xmlns:a16="http://schemas.microsoft.com/office/drawing/2014/main" id="{C074E601-DC52-4A93-8A5C-C52A32CCE8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9" name="Text Box 611">
          <a:extLst>
            <a:ext uri="{FF2B5EF4-FFF2-40B4-BE49-F238E27FC236}">
              <a16:creationId xmlns:a16="http://schemas.microsoft.com/office/drawing/2014/main" id="{6963A003-DFDB-40A0-911D-E0726562DF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0" name="Text Box 612">
          <a:extLst>
            <a:ext uri="{FF2B5EF4-FFF2-40B4-BE49-F238E27FC236}">
              <a16:creationId xmlns:a16="http://schemas.microsoft.com/office/drawing/2014/main" id="{ED484348-DE12-48C2-B0B0-CB61679690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1" name="Text Box 613">
          <a:extLst>
            <a:ext uri="{FF2B5EF4-FFF2-40B4-BE49-F238E27FC236}">
              <a16:creationId xmlns:a16="http://schemas.microsoft.com/office/drawing/2014/main" id="{BF190EA3-D990-49C0-A537-CD966AD485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2" name="Text Box 614">
          <a:extLst>
            <a:ext uri="{FF2B5EF4-FFF2-40B4-BE49-F238E27FC236}">
              <a16:creationId xmlns:a16="http://schemas.microsoft.com/office/drawing/2014/main" id="{02F83481-4202-4D33-B5C3-93848D39C8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893" name="Text Box 615">
          <a:extLst>
            <a:ext uri="{FF2B5EF4-FFF2-40B4-BE49-F238E27FC236}">
              <a16:creationId xmlns:a16="http://schemas.microsoft.com/office/drawing/2014/main" id="{F92F9C81-5F49-41F3-A101-8935329AC2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4" name="Text Box 516">
          <a:extLst>
            <a:ext uri="{FF2B5EF4-FFF2-40B4-BE49-F238E27FC236}">
              <a16:creationId xmlns:a16="http://schemas.microsoft.com/office/drawing/2014/main" id="{392E7EF8-FB18-4CB6-AEFE-BA39B3AB76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5" name="Text Box 517">
          <a:extLst>
            <a:ext uri="{FF2B5EF4-FFF2-40B4-BE49-F238E27FC236}">
              <a16:creationId xmlns:a16="http://schemas.microsoft.com/office/drawing/2014/main" id="{8EA3AE56-A07F-4D99-AA12-C4F3CA0912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896" name="Text Box 518">
          <a:extLst>
            <a:ext uri="{FF2B5EF4-FFF2-40B4-BE49-F238E27FC236}">
              <a16:creationId xmlns:a16="http://schemas.microsoft.com/office/drawing/2014/main" id="{69BF0067-364B-4DB1-A3F3-AC990B38C2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7" name="Text Box 519">
          <a:extLst>
            <a:ext uri="{FF2B5EF4-FFF2-40B4-BE49-F238E27FC236}">
              <a16:creationId xmlns:a16="http://schemas.microsoft.com/office/drawing/2014/main" id="{B0A839AC-8814-4C13-9771-9B4C9E07B0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98" name="Text Box 520">
          <a:extLst>
            <a:ext uri="{FF2B5EF4-FFF2-40B4-BE49-F238E27FC236}">
              <a16:creationId xmlns:a16="http://schemas.microsoft.com/office/drawing/2014/main" id="{D0DA0F1B-FE60-4D81-BD74-AF48CEB52A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99" name="Text Box 521">
          <a:extLst>
            <a:ext uri="{FF2B5EF4-FFF2-40B4-BE49-F238E27FC236}">
              <a16:creationId xmlns:a16="http://schemas.microsoft.com/office/drawing/2014/main" id="{24235F92-C6A6-44DB-9FAE-48E503E7EF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00" name="Text Box 522">
          <a:extLst>
            <a:ext uri="{FF2B5EF4-FFF2-40B4-BE49-F238E27FC236}">
              <a16:creationId xmlns:a16="http://schemas.microsoft.com/office/drawing/2014/main" id="{ADDAA7B1-03B8-46A3-BA22-5F56EBE6B7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1" name="Text Box 523">
          <a:extLst>
            <a:ext uri="{FF2B5EF4-FFF2-40B4-BE49-F238E27FC236}">
              <a16:creationId xmlns:a16="http://schemas.microsoft.com/office/drawing/2014/main" id="{DF66C2D5-9B03-42D0-809B-8D59239F59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2" name="Text Box 524">
          <a:extLst>
            <a:ext uri="{FF2B5EF4-FFF2-40B4-BE49-F238E27FC236}">
              <a16:creationId xmlns:a16="http://schemas.microsoft.com/office/drawing/2014/main" id="{13524D49-FDAD-4D63-B3BE-7A9997BE9C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3" name="Text Box 525">
          <a:extLst>
            <a:ext uri="{FF2B5EF4-FFF2-40B4-BE49-F238E27FC236}">
              <a16:creationId xmlns:a16="http://schemas.microsoft.com/office/drawing/2014/main" id="{CA7CC202-B2FE-4856-A820-79CD92C2BF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4" name="Text Box 526">
          <a:extLst>
            <a:ext uri="{FF2B5EF4-FFF2-40B4-BE49-F238E27FC236}">
              <a16:creationId xmlns:a16="http://schemas.microsoft.com/office/drawing/2014/main" id="{33485577-7689-4443-A0B7-AEE1E0B19C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5" name="Text Box 527">
          <a:extLst>
            <a:ext uri="{FF2B5EF4-FFF2-40B4-BE49-F238E27FC236}">
              <a16:creationId xmlns:a16="http://schemas.microsoft.com/office/drawing/2014/main" id="{FABEFCFC-6ACC-404D-91FC-9BE11E725C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06" name="Text Box 528">
          <a:extLst>
            <a:ext uri="{FF2B5EF4-FFF2-40B4-BE49-F238E27FC236}">
              <a16:creationId xmlns:a16="http://schemas.microsoft.com/office/drawing/2014/main" id="{B272960D-F69C-4712-98D4-65E36B8042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7" name="Text Box 529">
          <a:extLst>
            <a:ext uri="{FF2B5EF4-FFF2-40B4-BE49-F238E27FC236}">
              <a16:creationId xmlns:a16="http://schemas.microsoft.com/office/drawing/2014/main" id="{72519E76-2475-4B7E-B202-49AFE73B4C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8" name="Text Box 530">
          <a:extLst>
            <a:ext uri="{FF2B5EF4-FFF2-40B4-BE49-F238E27FC236}">
              <a16:creationId xmlns:a16="http://schemas.microsoft.com/office/drawing/2014/main" id="{BB46D75F-4893-4434-99BD-4A390A9579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09" name="Text Box 531">
          <a:extLst>
            <a:ext uri="{FF2B5EF4-FFF2-40B4-BE49-F238E27FC236}">
              <a16:creationId xmlns:a16="http://schemas.microsoft.com/office/drawing/2014/main" id="{1E717489-E99F-44B9-B342-4F8626D6CA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0" name="Text Box 532">
          <a:extLst>
            <a:ext uri="{FF2B5EF4-FFF2-40B4-BE49-F238E27FC236}">
              <a16:creationId xmlns:a16="http://schemas.microsoft.com/office/drawing/2014/main" id="{A3F54E46-D39C-4EF7-980A-42699452A0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1" name="Text Box 533">
          <a:extLst>
            <a:ext uri="{FF2B5EF4-FFF2-40B4-BE49-F238E27FC236}">
              <a16:creationId xmlns:a16="http://schemas.microsoft.com/office/drawing/2014/main" id="{A1C4D4B9-A13E-481D-BA72-6A3ED869C0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2" name="Text Box 534">
          <a:extLst>
            <a:ext uri="{FF2B5EF4-FFF2-40B4-BE49-F238E27FC236}">
              <a16:creationId xmlns:a16="http://schemas.microsoft.com/office/drawing/2014/main" id="{3BA2C9FF-9509-4B0F-B8F7-10ACD490F2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13" name="Text Box 535">
          <a:extLst>
            <a:ext uri="{FF2B5EF4-FFF2-40B4-BE49-F238E27FC236}">
              <a16:creationId xmlns:a16="http://schemas.microsoft.com/office/drawing/2014/main" id="{D0131B24-87D5-4443-8A6B-52BC6577C1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4" name="Text Box 536">
          <a:extLst>
            <a:ext uri="{FF2B5EF4-FFF2-40B4-BE49-F238E27FC236}">
              <a16:creationId xmlns:a16="http://schemas.microsoft.com/office/drawing/2014/main" id="{38AC3051-E55E-4E89-8E72-49E0C5AFB4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5" name="Text Box 537">
          <a:extLst>
            <a:ext uri="{FF2B5EF4-FFF2-40B4-BE49-F238E27FC236}">
              <a16:creationId xmlns:a16="http://schemas.microsoft.com/office/drawing/2014/main" id="{67B89D7C-3289-4420-B934-756004B708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16" name="Text Box 538">
          <a:extLst>
            <a:ext uri="{FF2B5EF4-FFF2-40B4-BE49-F238E27FC236}">
              <a16:creationId xmlns:a16="http://schemas.microsoft.com/office/drawing/2014/main" id="{63C0D323-0D3A-4CF7-BB33-5445E0E359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17" name="Text Box 539">
          <a:extLst>
            <a:ext uri="{FF2B5EF4-FFF2-40B4-BE49-F238E27FC236}">
              <a16:creationId xmlns:a16="http://schemas.microsoft.com/office/drawing/2014/main" id="{4C5583A2-D2A0-478D-87BF-ACD70911CC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8" name="Text Box 540">
          <a:extLst>
            <a:ext uri="{FF2B5EF4-FFF2-40B4-BE49-F238E27FC236}">
              <a16:creationId xmlns:a16="http://schemas.microsoft.com/office/drawing/2014/main" id="{7CA79D96-2EB5-49ED-B3F2-B153DFBDB1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9" name="Text Box 541">
          <a:extLst>
            <a:ext uri="{FF2B5EF4-FFF2-40B4-BE49-F238E27FC236}">
              <a16:creationId xmlns:a16="http://schemas.microsoft.com/office/drawing/2014/main" id="{B2E2F094-6152-46F7-A1D0-D54527BD1A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0" name="Text Box 542">
          <a:extLst>
            <a:ext uri="{FF2B5EF4-FFF2-40B4-BE49-F238E27FC236}">
              <a16:creationId xmlns:a16="http://schemas.microsoft.com/office/drawing/2014/main" id="{07EF97B6-791F-48F6-88BA-E6A7F57548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21" name="Text Box 543">
          <a:extLst>
            <a:ext uri="{FF2B5EF4-FFF2-40B4-BE49-F238E27FC236}">
              <a16:creationId xmlns:a16="http://schemas.microsoft.com/office/drawing/2014/main" id="{CB79F81C-CA21-4A64-AEA1-6755EEF5F9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2" name="Text Box 544">
          <a:extLst>
            <a:ext uri="{FF2B5EF4-FFF2-40B4-BE49-F238E27FC236}">
              <a16:creationId xmlns:a16="http://schemas.microsoft.com/office/drawing/2014/main" id="{E0BDD1BA-4EDA-43D2-A1EC-42F0148338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3" name="Text Box 545">
          <a:extLst>
            <a:ext uri="{FF2B5EF4-FFF2-40B4-BE49-F238E27FC236}">
              <a16:creationId xmlns:a16="http://schemas.microsoft.com/office/drawing/2014/main" id="{4647B863-349D-4C80-9D0A-A1973FAD7B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4" name="Text Box 546">
          <a:extLst>
            <a:ext uri="{FF2B5EF4-FFF2-40B4-BE49-F238E27FC236}">
              <a16:creationId xmlns:a16="http://schemas.microsoft.com/office/drawing/2014/main" id="{4D4CFA3E-76B8-46F8-8820-81BE6B0ADA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5" name="Text Box 547">
          <a:extLst>
            <a:ext uri="{FF2B5EF4-FFF2-40B4-BE49-F238E27FC236}">
              <a16:creationId xmlns:a16="http://schemas.microsoft.com/office/drawing/2014/main" id="{4729E1AE-91CA-46CC-99F3-53B8493AD0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6" name="Text Box 548">
          <a:extLst>
            <a:ext uri="{FF2B5EF4-FFF2-40B4-BE49-F238E27FC236}">
              <a16:creationId xmlns:a16="http://schemas.microsoft.com/office/drawing/2014/main" id="{BD92F2EF-CFB7-4EE0-A40F-9E06DA601D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7" name="Text Box 549">
          <a:extLst>
            <a:ext uri="{FF2B5EF4-FFF2-40B4-BE49-F238E27FC236}">
              <a16:creationId xmlns:a16="http://schemas.microsoft.com/office/drawing/2014/main" id="{72477CC2-B316-477B-AA02-1CFA29AA85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8" name="Text Box 550">
          <a:extLst>
            <a:ext uri="{FF2B5EF4-FFF2-40B4-BE49-F238E27FC236}">
              <a16:creationId xmlns:a16="http://schemas.microsoft.com/office/drawing/2014/main" id="{1A44113E-B0C1-4834-AE4A-86E304F03A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9" name="Text Box 551">
          <a:extLst>
            <a:ext uri="{FF2B5EF4-FFF2-40B4-BE49-F238E27FC236}">
              <a16:creationId xmlns:a16="http://schemas.microsoft.com/office/drawing/2014/main" id="{047159BB-7A8C-4691-B63C-9A1A769508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0" name="Text Box 552">
          <a:extLst>
            <a:ext uri="{FF2B5EF4-FFF2-40B4-BE49-F238E27FC236}">
              <a16:creationId xmlns:a16="http://schemas.microsoft.com/office/drawing/2014/main" id="{EB8C6D9E-7341-49CD-BFB8-4AE40928B4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1" name="Text Box 553">
          <a:extLst>
            <a:ext uri="{FF2B5EF4-FFF2-40B4-BE49-F238E27FC236}">
              <a16:creationId xmlns:a16="http://schemas.microsoft.com/office/drawing/2014/main" id="{D67C1701-B07F-46D3-A68F-870D49F3D5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2" name="Text Box 554">
          <a:extLst>
            <a:ext uri="{FF2B5EF4-FFF2-40B4-BE49-F238E27FC236}">
              <a16:creationId xmlns:a16="http://schemas.microsoft.com/office/drawing/2014/main" id="{3C0B0127-249C-45CA-BF57-520C1D0437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3" name="Text Box 555">
          <a:extLst>
            <a:ext uri="{FF2B5EF4-FFF2-40B4-BE49-F238E27FC236}">
              <a16:creationId xmlns:a16="http://schemas.microsoft.com/office/drawing/2014/main" id="{5B00E57C-8A47-44FC-9F34-2E9CAC000A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4" name="Text Box 556">
          <a:extLst>
            <a:ext uri="{FF2B5EF4-FFF2-40B4-BE49-F238E27FC236}">
              <a16:creationId xmlns:a16="http://schemas.microsoft.com/office/drawing/2014/main" id="{E7D70C39-8FF2-4BA9-AA72-88E4921E9A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5" name="Text Box 557">
          <a:extLst>
            <a:ext uri="{FF2B5EF4-FFF2-40B4-BE49-F238E27FC236}">
              <a16:creationId xmlns:a16="http://schemas.microsoft.com/office/drawing/2014/main" id="{8720E079-2936-4C1F-B41C-355432C1B9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6" name="Text Box 558">
          <a:extLst>
            <a:ext uri="{FF2B5EF4-FFF2-40B4-BE49-F238E27FC236}">
              <a16:creationId xmlns:a16="http://schemas.microsoft.com/office/drawing/2014/main" id="{254F34CB-D2B2-437B-ACC6-A859C69AF8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7" name="Text Box 559">
          <a:extLst>
            <a:ext uri="{FF2B5EF4-FFF2-40B4-BE49-F238E27FC236}">
              <a16:creationId xmlns:a16="http://schemas.microsoft.com/office/drawing/2014/main" id="{5B337EE5-66A7-495B-B530-05A56685F5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8" name="Text Box 560">
          <a:extLst>
            <a:ext uri="{FF2B5EF4-FFF2-40B4-BE49-F238E27FC236}">
              <a16:creationId xmlns:a16="http://schemas.microsoft.com/office/drawing/2014/main" id="{77E9AD55-2722-46D6-BECF-D7954A1A85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9" name="Text Box 561">
          <a:extLst>
            <a:ext uri="{FF2B5EF4-FFF2-40B4-BE49-F238E27FC236}">
              <a16:creationId xmlns:a16="http://schemas.microsoft.com/office/drawing/2014/main" id="{7BA649EA-E638-4D1D-8002-ECE9122438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0" name="Text Box 562">
          <a:extLst>
            <a:ext uri="{FF2B5EF4-FFF2-40B4-BE49-F238E27FC236}">
              <a16:creationId xmlns:a16="http://schemas.microsoft.com/office/drawing/2014/main" id="{2BDC4E25-7681-4A1F-BA79-D47EBC49C1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1" name="Text Box 563">
          <a:extLst>
            <a:ext uri="{FF2B5EF4-FFF2-40B4-BE49-F238E27FC236}">
              <a16:creationId xmlns:a16="http://schemas.microsoft.com/office/drawing/2014/main" id="{7F6EFD54-891B-4F1E-8CCC-DD42D099F2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2" name="Text Box 564">
          <a:extLst>
            <a:ext uri="{FF2B5EF4-FFF2-40B4-BE49-F238E27FC236}">
              <a16:creationId xmlns:a16="http://schemas.microsoft.com/office/drawing/2014/main" id="{FA5609CF-3AF1-4307-B1CA-A4250316FE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3" name="Text Box 565">
          <a:extLst>
            <a:ext uri="{FF2B5EF4-FFF2-40B4-BE49-F238E27FC236}">
              <a16:creationId xmlns:a16="http://schemas.microsoft.com/office/drawing/2014/main" id="{6B8E149A-AF5D-4449-8E6C-0370E51F58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4" name="Text Box 566">
          <a:extLst>
            <a:ext uri="{FF2B5EF4-FFF2-40B4-BE49-F238E27FC236}">
              <a16:creationId xmlns:a16="http://schemas.microsoft.com/office/drawing/2014/main" id="{010F619E-A46E-467B-8757-B9008F1F87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5" name="Text Box 567">
          <a:extLst>
            <a:ext uri="{FF2B5EF4-FFF2-40B4-BE49-F238E27FC236}">
              <a16:creationId xmlns:a16="http://schemas.microsoft.com/office/drawing/2014/main" id="{BD691594-B1C0-4355-89EE-ED1506F711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46" name="Text Box 568">
          <a:extLst>
            <a:ext uri="{FF2B5EF4-FFF2-40B4-BE49-F238E27FC236}">
              <a16:creationId xmlns:a16="http://schemas.microsoft.com/office/drawing/2014/main" id="{F6563A79-95F8-46BD-88C7-4C5454D423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7" name="Text Box 569">
          <a:extLst>
            <a:ext uri="{FF2B5EF4-FFF2-40B4-BE49-F238E27FC236}">
              <a16:creationId xmlns:a16="http://schemas.microsoft.com/office/drawing/2014/main" id="{C8B1B86A-8DBB-4EEC-972F-AA931F560B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48" name="Text Box 570">
          <a:extLst>
            <a:ext uri="{FF2B5EF4-FFF2-40B4-BE49-F238E27FC236}">
              <a16:creationId xmlns:a16="http://schemas.microsoft.com/office/drawing/2014/main" id="{1DE5F640-A39B-4C34-9D30-451A701980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49" name="Text Box 571">
          <a:extLst>
            <a:ext uri="{FF2B5EF4-FFF2-40B4-BE49-F238E27FC236}">
              <a16:creationId xmlns:a16="http://schemas.microsoft.com/office/drawing/2014/main" id="{BCDCAE6F-885C-4FA9-BCAB-95878DC538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0" name="Text Box 572">
          <a:extLst>
            <a:ext uri="{FF2B5EF4-FFF2-40B4-BE49-F238E27FC236}">
              <a16:creationId xmlns:a16="http://schemas.microsoft.com/office/drawing/2014/main" id="{4B5FB5FF-D6BF-43AE-ABE0-97BD8CD650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1" name="Text Box 573">
          <a:extLst>
            <a:ext uri="{FF2B5EF4-FFF2-40B4-BE49-F238E27FC236}">
              <a16:creationId xmlns:a16="http://schemas.microsoft.com/office/drawing/2014/main" id="{1DFAC6E8-AD8E-4F5E-874B-90E77637FC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2" name="Text Box 574">
          <a:extLst>
            <a:ext uri="{FF2B5EF4-FFF2-40B4-BE49-F238E27FC236}">
              <a16:creationId xmlns:a16="http://schemas.microsoft.com/office/drawing/2014/main" id="{F7C2FE95-0EEB-4A75-B36D-2A375EA294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3" name="Text Box 575">
          <a:extLst>
            <a:ext uri="{FF2B5EF4-FFF2-40B4-BE49-F238E27FC236}">
              <a16:creationId xmlns:a16="http://schemas.microsoft.com/office/drawing/2014/main" id="{585A369E-1C52-4B9E-89D3-62BE39E6FA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4" name="Text Box 576">
          <a:extLst>
            <a:ext uri="{FF2B5EF4-FFF2-40B4-BE49-F238E27FC236}">
              <a16:creationId xmlns:a16="http://schemas.microsoft.com/office/drawing/2014/main" id="{D647246E-68D6-4364-8068-0324ADEEB9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55" name="Text Box 577">
          <a:extLst>
            <a:ext uri="{FF2B5EF4-FFF2-40B4-BE49-F238E27FC236}">
              <a16:creationId xmlns:a16="http://schemas.microsoft.com/office/drawing/2014/main" id="{72527075-78CF-436D-A189-6E5D5D2673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6" name="Text Box 578">
          <a:extLst>
            <a:ext uri="{FF2B5EF4-FFF2-40B4-BE49-F238E27FC236}">
              <a16:creationId xmlns:a16="http://schemas.microsoft.com/office/drawing/2014/main" id="{C8E54AB3-3DFA-4C22-AE38-E17C96131A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7" name="Text Box 579">
          <a:extLst>
            <a:ext uri="{FF2B5EF4-FFF2-40B4-BE49-F238E27FC236}">
              <a16:creationId xmlns:a16="http://schemas.microsoft.com/office/drawing/2014/main" id="{A6C952AB-5AC8-4856-9328-1799C8B483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58" name="Text Box 580">
          <a:extLst>
            <a:ext uri="{FF2B5EF4-FFF2-40B4-BE49-F238E27FC236}">
              <a16:creationId xmlns:a16="http://schemas.microsoft.com/office/drawing/2014/main" id="{61931594-B4F7-4A67-81BD-AB91635328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9" name="Text Box 581">
          <a:extLst>
            <a:ext uri="{FF2B5EF4-FFF2-40B4-BE49-F238E27FC236}">
              <a16:creationId xmlns:a16="http://schemas.microsoft.com/office/drawing/2014/main" id="{61D313E6-E4A9-41F8-9AC1-4DF8ED22FB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0" name="Text Box 582">
          <a:extLst>
            <a:ext uri="{FF2B5EF4-FFF2-40B4-BE49-F238E27FC236}">
              <a16:creationId xmlns:a16="http://schemas.microsoft.com/office/drawing/2014/main" id="{BF0DBF98-DF11-4EF9-8E72-DE39242F09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1" name="Text Box 583">
          <a:extLst>
            <a:ext uri="{FF2B5EF4-FFF2-40B4-BE49-F238E27FC236}">
              <a16:creationId xmlns:a16="http://schemas.microsoft.com/office/drawing/2014/main" id="{53E94139-B22F-466E-B696-017B227751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62" name="Text Box 584">
          <a:extLst>
            <a:ext uri="{FF2B5EF4-FFF2-40B4-BE49-F238E27FC236}">
              <a16:creationId xmlns:a16="http://schemas.microsoft.com/office/drawing/2014/main" id="{D464243D-663E-4F64-8D3F-048FD4AA46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3" name="Text Box 585">
          <a:extLst>
            <a:ext uri="{FF2B5EF4-FFF2-40B4-BE49-F238E27FC236}">
              <a16:creationId xmlns:a16="http://schemas.microsoft.com/office/drawing/2014/main" id="{74BA5A16-0EF7-4A93-BD43-1CBF4FB4FD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4" name="Text Box 586">
          <a:extLst>
            <a:ext uri="{FF2B5EF4-FFF2-40B4-BE49-F238E27FC236}">
              <a16:creationId xmlns:a16="http://schemas.microsoft.com/office/drawing/2014/main" id="{D15C8A5F-3DE6-434B-8E00-7C36E28603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65" name="Text Box 587">
          <a:extLst>
            <a:ext uri="{FF2B5EF4-FFF2-40B4-BE49-F238E27FC236}">
              <a16:creationId xmlns:a16="http://schemas.microsoft.com/office/drawing/2014/main" id="{5071D9A7-2E75-4A2A-BF01-716B71A7F1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66" name="Text Box 588">
          <a:extLst>
            <a:ext uri="{FF2B5EF4-FFF2-40B4-BE49-F238E27FC236}">
              <a16:creationId xmlns:a16="http://schemas.microsoft.com/office/drawing/2014/main" id="{C8264E96-A900-4ECC-B996-CB1D5D27AE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7" name="Text Box 589">
          <a:extLst>
            <a:ext uri="{FF2B5EF4-FFF2-40B4-BE49-F238E27FC236}">
              <a16:creationId xmlns:a16="http://schemas.microsoft.com/office/drawing/2014/main" id="{C3F94327-916F-40E2-8228-40AA6C0242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8" name="Text Box 590">
          <a:extLst>
            <a:ext uri="{FF2B5EF4-FFF2-40B4-BE49-F238E27FC236}">
              <a16:creationId xmlns:a16="http://schemas.microsoft.com/office/drawing/2014/main" id="{7112D3AB-F0D6-4304-99CE-0EFD0D1AB9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9" name="Text Box 591">
          <a:extLst>
            <a:ext uri="{FF2B5EF4-FFF2-40B4-BE49-F238E27FC236}">
              <a16:creationId xmlns:a16="http://schemas.microsoft.com/office/drawing/2014/main" id="{1EA97434-F1D8-44B8-8245-7F0D8DE36D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70" name="Text Box 592">
          <a:extLst>
            <a:ext uri="{FF2B5EF4-FFF2-40B4-BE49-F238E27FC236}">
              <a16:creationId xmlns:a16="http://schemas.microsoft.com/office/drawing/2014/main" id="{38C3F691-C41F-4FD8-8705-AB8AE1F92D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1" name="Text Box 593">
          <a:extLst>
            <a:ext uri="{FF2B5EF4-FFF2-40B4-BE49-F238E27FC236}">
              <a16:creationId xmlns:a16="http://schemas.microsoft.com/office/drawing/2014/main" id="{B6E98A42-2C91-4734-94DC-B57F0094B2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2" name="Text Box 594">
          <a:extLst>
            <a:ext uri="{FF2B5EF4-FFF2-40B4-BE49-F238E27FC236}">
              <a16:creationId xmlns:a16="http://schemas.microsoft.com/office/drawing/2014/main" id="{42AFF41D-0CAB-47B4-B862-FB28EB64DE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3" name="Text Box 595">
          <a:extLst>
            <a:ext uri="{FF2B5EF4-FFF2-40B4-BE49-F238E27FC236}">
              <a16:creationId xmlns:a16="http://schemas.microsoft.com/office/drawing/2014/main" id="{0193CAC5-2B88-4D5B-AE1E-691BBBF9E6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4" name="Text Box 596">
          <a:extLst>
            <a:ext uri="{FF2B5EF4-FFF2-40B4-BE49-F238E27FC236}">
              <a16:creationId xmlns:a16="http://schemas.microsoft.com/office/drawing/2014/main" id="{B72CA91A-5563-4A72-8D36-AE904CB27B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5" name="Text Box 597">
          <a:extLst>
            <a:ext uri="{FF2B5EF4-FFF2-40B4-BE49-F238E27FC236}">
              <a16:creationId xmlns:a16="http://schemas.microsoft.com/office/drawing/2014/main" id="{9A1B94BE-5745-4B8D-85F9-8219AA8EDC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6" name="Text Box 598">
          <a:extLst>
            <a:ext uri="{FF2B5EF4-FFF2-40B4-BE49-F238E27FC236}">
              <a16:creationId xmlns:a16="http://schemas.microsoft.com/office/drawing/2014/main" id="{3E1E6DC9-507A-4992-93B1-48FFD81FE3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7" name="Text Box 599">
          <a:extLst>
            <a:ext uri="{FF2B5EF4-FFF2-40B4-BE49-F238E27FC236}">
              <a16:creationId xmlns:a16="http://schemas.microsoft.com/office/drawing/2014/main" id="{87AFE25B-F208-4807-99A7-A9A0A462D8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8" name="Text Box 600">
          <a:extLst>
            <a:ext uri="{FF2B5EF4-FFF2-40B4-BE49-F238E27FC236}">
              <a16:creationId xmlns:a16="http://schemas.microsoft.com/office/drawing/2014/main" id="{6EAD2C0C-59AA-4B5C-9131-16BF7D6F7D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9" name="Text Box 601">
          <a:extLst>
            <a:ext uri="{FF2B5EF4-FFF2-40B4-BE49-F238E27FC236}">
              <a16:creationId xmlns:a16="http://schemas.microsoft.com/office/drawing/2014/main" id="{C4F579B9-66CA-4973-A9BF-95F5832A4C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0" name="Text Box 602">
          <a:extLst>
            <a:ext uri="{FF2B5EF4-FFF2-40B4-BE49-F238E27FC236}">
              <a16:creationId xmlns:a16="http://schemas.microsoft.com/office/drawing/2014/main" id="{A376D2BB-8A68-43A5-BEA2-27E6342B98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1" name="Text Box 603">
          <a:extLst>
            <a:ext uri="{FF2B5EF4-FFF2-40B4-BE49-F238E27FC236}">
              <a16:creationId xmlns:a16="http://schemas.microsoft.com/office/drawing/2014/main" id="{F510597D-EA63-446B-B417-37AB51D6E7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2" name="Text Box 604">
          <a:extLst>
            <a:ext uri="{FF2B5EF4-FFF2-40B4-BE49-F238E27FC236}">
              <a16:creationId xmlns:a16="http://schemas.microsoft.com/office/drawing/2014/main" id="{8C60742E-CC8A-43C9-BA95-BAB65C8418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3" name="Text Box 605">
          <a:extLst>
            <a:ext uri="{FF2B5EF4-FFF2-40B4-BE49-F238E27FC236}">
              <a16:creationId xmlns:a16="http://schemas.microsoft.com/office/drawing/2014/main" id="{888DA1DE-031D-48CC-9EE3-514BD57390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4" name="Text Box 606">
          <a:extLst>
            <a:ext uri="{FF2B5EF4-FFF2-40B4-BE49-F238E27FC236}">
              <a16:creationId xmlns:a16="http://schemas.microsoft.com/office/drawing/2014/main" id="{A6804738-810D-4707-B6F0-26946A89A4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5" name="Text Box 607">
          <a:extLst>
            <a:ext uri="{FF2B5EF4-FFF2-40B4-BE49-F238E27FC236}">
              <a16:creationId xmlns:a16="http://schemas.microsoft.com/office/drawing/2014/main" id="{B4D2D179-90E4-49F3-88E9-1366F8FD49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6" name="Text Box 608">
          <a:extLst>
            <a:ext uri="{FF2B5EF4-FFF2-40B4-BE49-F238E27FC236}">
              <a16:creationId xmlns:a16="http://schemas.microsoft.com/office/drawing/2014/main" id="{D487CB80-DE5D-447B-AFFF-962F9086DE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7" name="Text Box 609">
          <a:extLst>
            <a:ext uri="{FF2B5EF4-FFF2-40B4-BE49-F238E27FC236}">
              <a16:creationId xmlns:a16="http://schemas.microsoft.com/office/drawing/2014/main" id="{33C0B0B5-7456-4F9C-8967-665CBB9BD2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8" name="Text Box 610">
          <a:extLst>
            <a:ext uri="{FF2B5EF4-FFF2-40B4-BE49-F238E27FC236}">
              <a16:creationId xmlns:a16="http://schemas.microsoft.com/office/drawing/2014/main" id="{47D8531E-5336-42AC-BA04-F7464168C4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9" name="Text Box 611">
          <a:extLst>
            <a:ext uri="{FF2B5EF4-FFF2-40B4-BE49-F238E27FC236}">
              <a16:creationId xmlns:a16="http://schemas.microsoft.com/office/drawing/2014/main" id="{6B2D70EC-EBCD-4671-85E1-C1FF9B43C4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0" name="Text Box 612">
          <a:extLst>
            <a:ext uri="{FF2B5EF4-FFF2-40B4-BE49-F238E27FC236}">
              <a16:creationId xmlns:a16="http://schemas.microsoft.com/office/drawing/2014/main" id="{8B9614AE-4C51-4763-AF70-4F8DCD87E6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1" name="Text Box 613">
          <a:extLst>
            <a:ext uri="{FF2B5EF4-FFF2-40B4-BE49-F238E27FC236}">
              <a16:creationId xmlns:a16="http://schemas.microsoft.com/office/drawing/2014/main" id="{54AE405F-9504-484D-B220-75F13BE849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2" name="Text Box 614">
          <a:extLst>
            <a:ext uri="{FF2B5EF4-FFF2-40B4-BE49-F238E27FC236}">
              <a16:creationId xmlns:a16="http://schemas.microsoft.com/office/drawing/2014/main" id="{84AD0306-F942-4826-8C2D-743FDFAD1F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3" name="Text Box 516">
          <a:extLst>
            <a:ext uri="{FF2B5EF4-FFF2-40B4-BE49-F238E27FC236}">
              <a16:creationId xmlns:a16="http://schemas.microsoft.com/office/drawing/2014/main" id="{06F52ED8-FA03-4A20-A53E-99B10AC629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4" name="Text Box 517">
          <a:extLst>
            <a:ext uri="{FF2B5EF4-FFF2-40B4-BE49-F238E27FC236}">
              <a16:creationId xmlns:a16="http://schemas.microsoft.com/office/drawing/2014/main" id="{58ECAF92-AECC-4765-9739-6EF502D8D1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95" name="Text Box 518">
          <a:extLst>
            <a:ext uri="{FF2B5EF4-FFF2-40B4-BE49-F238E27FC236}">
              <a16:creationId xmlns:a16="http://schemas.microsoft.com/office/drawing/2014/main" id="{24704997-A4F1-4EDB-B55D-866F39E325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6" name="Text Box 519">
          <a:extLst>
            <a:ext uri="{FF2B5EF4-FFF2-40B4-BE49-F238E27FC236}">
              <a16:creationId xmlns:a16="http://schemas.microsoft.com/office/drawing/2014/main" id="{FEB806E9-4F0A-44C4-9D30-5CD917BE0FB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97" name="Text Box 520">
          <a:extLst>
            <a:ext uri="{FF2B5EF4-FFF2-40B4-BE49-F238E27FC236}">
              <a16:creationId xmlns:a16="http://schemas.microsoft.com/office/drawing/2014/main" id="{F2C20565-1693-46B4-8A2F-2496475CB7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98" name="Text Box 521">
          <a:extLst>
            <a:ext uri="{FF2B5EF4-FFF2-40B4-BE49-F238E27FC236}">
              <a16:creationId xmlns:a16="http://schemas.microsoft.com/office/drawing/2014/main" id="{BA87C142-A5FC-4C2F-BDFD-B494F5A1D9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99" name="Text Box 522">
          <a:extLst>
            <a:ext uri="{FF2B5EF4-FFF2-40B4-BE49-F238E27FC236}">
              <a16:creationId xmlns:a16="http://schemas.microsoft.com/office/drawing/2014/main" id="{ED43E396-90EA-4AB7-AB92-E7B1ED5EF7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0" name="Text Box 523">
          <a:extLst>
            <a:ext uri="{FF2B5EF4-FFF2-40B4-BE49-F238E27FC236}">
              <a16:creationId xmlns:a16="http://schemas.microsoft.com/office/drawing/2014/main" id="{E17B4174-A9F5-4292-84BF-E79E905586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1" name="Text Box 524">
          <a:extLst>
            <a:ext uri="{FF2B5EF4-FFF2-40B4-BE49-F238E27FC236}">
              <a16:creationId xmlns:a16="http://schemas.microsoft.com/office/drawing/2014/main" id="{455CD107-E337-473F-8E26-6D49FBC35A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2" name="Text Box 525">
          <a:extLst>
            <a:ext uri="{FF2B5EF4-FFF2-40B4-BE49-F238E27FC236}">
              <a16:creationId xmlns:a16="http://schemas.microsoft.com/office/drawing/2014/main" id="{5A287816-7297-4A31-ACA8-ACE822121E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3" name="Text Box 526">
          <a:extLst>
            <a:ext uri="{FF2B5EF4-FFF2-40B4-BE49-F238E27FC236}">
              <a16:creationId xmlns:a16="http://schemas.microsoft.com/office/drawing/2014/main" id="{A1FF6B84-A3A7-47FA-BC01-8ADA29CF6D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4" name="Text Box 527">
          <a:extLst>
            <a:ext uri="{FF2B5EF4-FFF2-40B4-BE49-F238E27FC236}">
              <a16:creationId xmlns:a16="http://schemas.microsoft.com/office/drawing/2014/main" id="{7994BEB7-45AF-43B4-BF83-645FD06D82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05" name="Text Box 528">
          <a:extLst>
            <a:ext uri="{FF2B5EF4-FFF2-40B4-BE49-F238E27FC236}">
              <a16:creationId xmlns:a16="http://schemas.microsoft.com/office/drawing/2014/main" id="{E2DEDE9E-8905-460C-89C5-B5461887E7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6" name="Text Box 529">
          <a:extLst>
            <a:ext uri="{FF2B5EF4-FFF2-40B4-BE49-F238E27FC236}">
              <a16:creationId xmlns:a16="http://schemas.microsoft.com/office/drawing/2014/main" id="{1F48E88D-4596-4579-8572-F8320E2903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7" name="Text Box 530">
          <a:extLst>
            <a:ext uri="{FF2B5EF4-FFF2-40B4-BE49-F238E27FC236}">
              <a16:creationId xmlns:a16="http://schemas.microsoft.com/office/drawing/2014/main" id="{34B4C38F-11B1-4908-A6C0-D0516C27DC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08" name="Text Box 531">
          <a:extLst>
            <a:ext uri="{FF2B5EF4-FFF2-40B4-BE49-F238E27FC236}">
              <a16:creationId xmlns:a16="http://schemas.microsoft.com/office/drawing/2014/main" id="{9111CA09-CC57-40E4-8833-60C6EFA8B2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9" name="Text Box 532">
          <a:extLst>
            <a:ext uri="{FF2B5EF4-FFF2-40B4-BE49-F238E27FC236}">
              <a16:creationId xmlns:a16="http://schemas.microsoft.com/office/drawing/2014/main" id="{7326B87D-C9DC-455B-9767-6570230702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0" name="Text Box 533">
          <a:extLst>
            <a:ext uri="{FF2B5EF4-FFF2-40B4-BE49-F238E27FC236}">
              <a16:creationId xmlns:a16="http://schemas.microsoft.com/office/drawing/2014/main" id="{EB0EFAF6-C07D-441B-845C-0558482F74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1" name="Text Box 534">
          <a:extLst>
            <a:ext uri="{FF2B5EF4-FFF2-40B4-BE49-F238E27FC236}">
              <a16:creationId xmlns:a16="http://schemas.microsoft.com/office/drawing/2014/main" id="{7103CA74-0A02-45D9-A8B5-093761E4D4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12" name="Text Box 535">
          <a:extLst>
            <a:ext uri="{FF2B5EF4-FFF2-40B4-BE49-F238E27FC236}">
              <a16:creationId xmlns:a16="http://schemas.microsoft.com/office/drawing/2014/main" id="{8465A6AD-9EC2-42A8-8F66-BB058C7D85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3" name="Text Box 536">
          <a:extLst>
            <a:ext uri="{FF2B5EF4-FFF2-40B4-BE49-F238E27FC236}">
              <a16:creationId xmlns:a16="http://schemas.microsoft.com/office/drawing/2014/main" id="{6A02209C-1928-4559-B52D-450C294582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4" name="Text Box 537">
          <a:extLst>
            <a:ext uri="{FF2B5EF4-FFF2-40B4-BE49-F238E27FC236}">
              <a16:creationId xmlns:a16="http://schemas.microsoft.com/office/drawing/2014/main" id="{592E4509-03CD-4B59-B0F0-D09D25ED41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15" name="Text Box 538">
          <a:extLst>
            <a:ext uri="{FF2B5EF4-FFF2-40B4-BE49-F238E27FC236}">
              <a16:creationId xmlns:a16="http://schemas.microsoft.com/office/drawing/2014/main" id="{EDD22665-543A-4A66-98B9-8E7EC5CA2F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16" name="Text Box 539">
          <a:extLst>
            <a:ext uri="{FF2B5EF4-FFF2-40B4-BE49-F238E27FC236}">
              <a16:creationId xmlns:a16="http://schemas.microsoft.com/office/drawing/2014/main" id="{EE41845A-6103-43A8-904C-0E49AE2A12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7" name="Text Box 540">
          <a:extLst>
            <a:ext uri="{FF2B5EF4-FFF2-40B4-BE49-F238E27FC236}">
              <a16:creationId xmlns:a16="http://schemas.microsoft.com/office/drawing/2014/main" id="{5E2628D7-D115-4B6B-93F0-338F087343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8" name="Text Box 541">
          <a:extLst>
            <a:ext uri="{FF2B5EF4-FFF2-40B4-BE49-F238E27FC236}">
              <a16:creationId xmlns:a16="http://schemas.microsoft.com/office/drawing/2014/main" id="{7FF67091-0FA1-4802-ABE4-06F033B975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9" name="Text Box 542">
          <a:extLst>
            <a:ext uri="{FF2B5EF4-FFF2-40B4-BE49-F238E27FC236}">
              <a16:creationId xmlns:a16="http://schemas.microsoft.com/office/drawing/2014/main" id="{8C0944DE-1CC6-4EAA-BF58-B8D4C3B5C2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20" name="Text Box 543">
          <a:extLst>
            <a:ext uri="{FF2B5EF4-FFF2-40B4-BE49-F238E27FC236}">
              <a16:creationId xmlns:a16="http://schemas.microsoft.com/office/drawing/2014/main" id="{9B04B86B-35BE-4A68-BA9B-0A965E7EF1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1" name="Text Box 544">
          <a:extLst>
            <a:ext uri="{FF2B5EF4-FFF2-40B4-BE49-F238E27FC236}">
              <a16:creationId xmlns:a16="http://schemas.microsoft.com/office/drawing/2014/main" id="{9E6B5330-A5E4-4B6A-B3BF-38089F4443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2" name="Text Box 545">
          <a:extLst>
            <a:ext uri="{FF2B5EF4-FFF2-40B4-BE49-F238E27FC236}">
              <a16:creationId xmlns:a16="http://schemas.microsoft.com/office/drawing/2014/main" id="{8E4F1896-20DB-47AD-96A6-0BCDCA884B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3" name="Text Box 546">
          <a:extLst>
            <a:ext uri="{FF2B5EF4-FFF2-40B4-BE49-F238E27FC236}">
              <a16:creationId xmlns:a16="http://schemas.microsoft.com/office/drawing/2014/main" id="{4DD8E76D-28D9-413C-8A1D-213D720CDD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4" name="Text Box 547">
          <a:extLst>
            <a:ext uri="{FF2B5EF4-FFF2-40B4-BE49-F238E27FC236}">
              <a16:creationId xmlns:a16="http://schemas.microsoft.com/office/drawing/2014/main" id="{36DAB56C-E8D1-4604-80AD-6709841644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5" name="Text Box 548">
          <a:extLst>
            <a:ext uri="{FF2B5EF4-FFF2-40B4-BE49-F238E27FC236}">
              <a16:creationId xmlns:a16="http://schemas.microsoft.com/office/drawing/2014/main" id="{4A03CD69-3492-464C-A858-5CD079DDA2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6" name="Text Box 549">
          <a:extLst>
            <a:ext uri="{FF2B5EF4-FFF2-40B4-BE49-F238E27FC236}">
              <a16:creationId xmlns:a16="http://schemas.microsoft.com/office/drawing/2014/main" id="{681F9D85-88D9-4896-838B-0AC03467E4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7" name="Text Box 550">
          <a:extLst>
            <a:ext uri="{FF2B5EF4-FFF2-40B4-BE49-F238E27FC236}">
              <a16:creationId xmlns:a16="http://schemas.microsoft.com/office/drawing/2014/main" id="{9AB5D33F-F0DE-43DC-8AC6-03AEDF8EE6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8" name="Text Box 551">
          <a:extLst>
            <a:ext uri="{FF2B5EF4-FFF2-40B4-BE49-F238E27FC236}">
              <a16:creationId xmlns:a16="http://schemas.microsoft.com/office/drawing/2014/main" id="{49650B66-3759-428C-B971-D3A2294D57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9" name="Text Box 552">
          <a:extLst>
            <a:ext uri="{FF2B5EF4-FFF2-40B4-BE49-F238E27FC236}">
              <a16:creationId xmlns:a16="http://schemas.microsoft.com/office/drawing/2014/main" id="{4AB54128-A1BF-4A5B-A267-2F1D9053E8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0" name="Text Box 553">
          <a:extLst>
            <a:ext uri="{FF2B5EF4-FFF2-40B4-BE49-F238E27FC236}">
              <a16:creationId xmlns:a16="http://schemas.microsoft.com/office/drawing/2014/main" id="{2899A780-7EA5-4D62-A2A9-947B860236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1" name="Text Box 554">
          <a:extLst>
            <a:ext uri="{FF2B5EF4-FFF2-40B4-BE49-F238E27FC236}">
              <a16:creationId xmlns:a16="http://schemas.microsoft.com/office/drawing/2014/main" id="{8EC7B5AA-AD97-40F7-BF4F-7F7FC5EEDD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2" name="Text Box 555">
          <a:extLst>
            <a:ext uri="{FF2B5EF4-FFF2-40B4-BE49-F238E27FC236}">
              <a16:creationId xmlns:a16="http://schemas.microsoft.com/office/drawing/2014/main" id="{CCA90934-6A69-4CCC-AFB1-8DCF9263C5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3" name="Text Box 556">
          <a:extLst>
            <a:ext uri="{FF2B5EF4-FFF2-40B4-BE49-F238E27FC236}">
              <a16:creationId xmlns:a16="http://schemas.microsoft.com/office/drawing/2014/main" id="{1028C8AB-B85B-4C01-A16D-04B1EC5BE3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4" name="Text Box 557">
          <a:extLst>
            <a:ext uri="{FF2B5EF4-FFF2-40B4-BE49-F238E27FC236}">
              <a16:creationId xmlns:a16="http://schemas.microsoft.com/office/drawing/2014/main" id="{8E9E4585-3646-4C65-8E6F-ED0E9AC2AD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5" name="Text Box 558">
          <a:extLst>
            <a:ext uri="{FF2B5EF4-FFF2-40B4-BE49-F238E27FC236}">
              <a16:creationId xmlns:a16="http://schemas.microsoft.com/office/drawing/2014/main" id="{37847CFE-4ABD-4C88-B545-D48E4C8E66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6" name="Text Box 559">
          <a:extLst>
            <a:ext uri="{FF2B5EF4-FFF2-40B4-BE49-F238E27FC236}">
              <a16:creationId xmlns:a16="http://schemas.microsoft.com/office/drawing/2014/main" id="{8D803547-137F-40D3-8009-D66D3559D5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7" name="Text Box 560">
          <a:extLst>
            <a:ext uri="{FF2B5EF4-FFF2-40B4-BE49-F238E27FC236}">
              <a16:creationId xmlns:a16="http://schemas.microsoft.com/office/drawing/2014/main" id="{E99E6B64-BD23-4A9E-A297-EC34F7AD76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8" name="Text Box 561">
          <a:extLst>
            <a:ext uri="{FF2B5EF4-FFF2-40B4-BE49-F238E27FC236}">
              <a16:creationId xmlns:a16="http://schemas.microsoft.com/office/drawing/2014/main" id="{58401280-83D8-4389-91C2-B4275DCCB4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9" name="Text Box 562">
          <a:extLst>
            <a:ext uri="{FF2B5EF4-FFF2-40B4-BE49-F238E27FC236}">
              <a16:creationId xmlns:a16="http://schemas.microsoft.com/office/drawing/2014/main" id="{8EDF6E72-3CF1-471A-BDD6-F3FC8F0B8E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0" name="Text Box 563">
          <a:extLst>
            <a:ext uri="{FF2B5EF4-FFF2-40B4-BE49-F238E27FC236}">
              <a16:creationId xmlns:a16="http://schemas.microsoft.com/office/drawing/2014/main" id="{D533B539-237C-40E8-B738-661F55F4FB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1" name="Text Box 564">
          <a:extLst>
            <a:ext uri="{FF2B5EF4-FFF2-40B4-BE49-F238E27FC236}">
              <a16:creationId xmlns:a16="http://schemas.microsoft.com/office/drawing/2014/main" id="{E50C11CA-829A-415D-93D2-53C93A2FA5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2" name="Text Box 565">
          <a:extLst>
            <a:ext uri="{FF2B5EF4-FFF2-40B4-BE49-F238E27FC236}">
              <a16:creationId xmlns:a16="http://schemas.microsoft.com/office/drawing/2014/main" id="{E9144AD3-5C0C-4153-A8CB-C0D3065FAE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3" name="Text Box 566">
          <a:extLst>
            <a:ext uri="{FF2B5EF4-FFF2-40B4-BE49-F238E27FC236}">
              <a16:creationId xmlns:a16="http://schemas.microsoft.com/office/drawing/2014/main" id="{BE7D8DC2-5595-472B-9962-1ED1F0F6AA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4" name="Text Box 567">
          <a:extLst>
            <a:ext uri="{FF2B5EF4-FFF2-40B4-BE49-F238E27FC236}">
              <a16:creationId xmlns:a16="http://schemas.microsoft.com/office/drawing/2014/main" id="{AB245097-525F-4A92-ADAE-BDE5634668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45" name="Text Box 568">
          <a:extLst>
            <a:ext uri="{FF2B5EF4-FFF2-40B4-BE49-F238E27FC236}">
              <a16:creationId xmlns:a16="http://schemas.microsoft.com/office/drawing/2014/main" id="{7E39DB7E-F6BA-490A-9BFE-BA8529F4F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6" name="Text Box 569">
          <a:extLst>
            <a:ext uri="{FF2B5EF4-FFF2-40B4-BE49-F238E27FC236}">
              <a16:creationId xmlns:a16="http://schemas.microsoft.com/office/drawing/2014/main" id="{84438ADF-5E10-413A-93A3-EAEF955611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47" name="Text Box 570">
          <a:extLst>
            <a:ext uri="{FF2B5EF4-FFF2-40B4-BE49-F238E27FC236}">
              <a16:creationId xmlns:a16="http://schemas.microsoft.com/office/drawing/2014/main" id="{0DB2F33C-BE3B-47D8-808C-336F788738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48" name="Text Box 571">
          <a:extLst>
            <a:ext uri="{FF2B5EF4-FFF2-40B4-BE49-F238E27FC236}">
              <a16:creationId xmlns:a16="http://schemas.microsoft.com/office/drawing/2014/main" id="{8535AE42-6FC8-4D26-8EE0-365B9DC5D1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9" name="Text Box 572">
          <a:extLst>
            <a:ext uri="{FF2B5EF4-FFF2-40B4-BE49-F238E27FC236}">
              <a16:creationId xmlns:a16="http://schemas.microsoft.com/office/drawing/2014/main" id="{2A1DE8D3-4920-4589-90C1-1475734E19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0" name="Text Box 573">
          <a:extLst>
            <a:ext uri="{FF2B5EF4-FFF2-40B4-BE49-F238E27FC236}">
              <a16:creationId xmlns:a16="http://schemas.microsoft.com/office/drawing/2014/main" id="{EC58876E-9A48-4B70-BCA8-E9D368BDF8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1" name="Text Box 574">
          <a:extLst>
            <a:ext uri="{FF2B5EF4-FFF2-40B4-BE49-F238E27FC236}">
              <a16:creationId xmlns:a16="http://schemas.microsoft.com/office/drawing/2014/main" id="{42568BC6-1994-4599-8F6E-068CD7A498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2" name="Text Box 575">
          <a:extLst>
            <a:ext uri="{FF2B5EF4-FFF2-40B4-BE49-F238E27FC236}">
              <a16:creationId xmlns:a16="http://schemas.microsoft.com/office/drawing/2014/main" id="{2CB7F0E3-CE43-4DE2-B87D-982921C2A1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3" name="Text Box 576">
          <a:extLst>
            <a:ext uri="{FF2B5EF4-FFF2-40B4-BE49-F238E27FC236}">
              <a16:creationId xmlns:a16="http://schemas.microsoft.com/office/drawing/2014/main" id="{24D376A9-DF6B-488C-B348-B5A38F4159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54" name="Text Box 577">
          <a:extLst>
            <a:ext uri="{FF2B5EF4-FFF2-40B4-BE49-F238E27FC236}">
              <a16:creationId xmlns:a16="http://schemas.microsoft.com/office/drawing/2014/main" id="{BFEC08B6-2612-450F-8FAB-7E0E4E7954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5" name="Text Box 578">
          <a:extLst>
            <a:ext uri="{FF2B5EF4-FFF2-40B4-BE49-F238E27FC236}">
              <a16:creationId xmlns:a16="http://schemas.microsoft.com/office/drawing/2014/main" id="{67CA8DDF-112B-48F0-9EA1-E5510099DC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6" name="Text Box 579">
          <a:extLst>
            <a:ext uri="{FF2B5EF4-FFF2-40B4-BE49-F238E27FC236}">
              <a16:creationId xmlns:a16="http://schemas.microsoft.com/office/drawing/2014/main" id="{5F2E6FDC-CAFF-474B-B5ED-BE2632D6B1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57" name="Text Box 580">
          <a:extLst>
            <a:ext uri="{FF2B5EF4-FFF2-40B4-BE49-F238E27FC236}">
              <a16:creationId xmlns:a16="http://schemas.microsoft.com/office/drawing/2014/main" id="{215E1D76-F29C-40F7-92D4-32F6E0DFE3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8" name="Text Box 581">
          <a:extLst>
            <a:ext uri="{FF2B5EF4-FFF2-40B4-BE49-F238E27FC236}">
              <a16:creationId xmlns:a16="http://schemas.microsoft.com/office/drawing/2014/main" id="{CE46468C-60FA-4CFC-BA8C-256B193555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9" name="Text Box 582">
          <a:extLst>
            <a:ext uri="{FF2B5EF4-FFF2-40B4-BE49-F238E27FC236}">
              <a16:creationId xmlns:a16="http://schemas.microsoft.com/office/drawing/2014/main" id="{EE93862A-996C-4FB0-9BCF-AD23ADA13A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0" name="Text Box 583">
          <a:extLst>
            <a:ext uri="{FF2B5EF4-FFF2-40B4-BE49-F238E27FC236}">
              <a16:creationId xmlns:a16="http://schemas.microsoft.com/office/drawing/2014/main" id="{D2FB6F92-35C8-4475-B6C9-C3B65755B9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1" name="Text Box 584">
          <a:extLst>
            <a:ext uri="{FF2B5EF4-FFF2-40B4-BE49-F238E27FC236}">
              <a16:creationId xmlns:a16="http://schemas.microsoft.com/office/drawing/2014/main" id="{8813C886-75A7-4DC5-B6E8-CF8E3A6775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2" name="Text Box 585">
          <a:extLst>
            <a:ext uri="{FF2B5EF4-FFF2-40B4-BE49-F238E27FC236}">
              <a16:creationId xmlns:a16="http://schemas.microsoft.com/office/drawing/2014/main" id="{F561C037-8742-4725-A7AF-AD65DFC38F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3" name="Text Box 586">
          <a:extLst>
            <a:ext uri="{FF2B5EF4-FFF2-40B4-BE49-F238E27FC236}">
              <a16:creationId xmlns:a16="http://schemas.microsoft.com/office/drawing/2014/main" id="{5A3611B9-1287-485B-8121-C19B73294E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4" name="Text Box 587">
          <a:extLst>
            <a:ext uri="{FF2B5EF4-FFF2-40B4-BE49-F238E27FC236}">
              <a16:creationId xmlns:a16="http://schemas.microsoft.com/office/drawing/2014/main" id="{7DAF9098-8A0E-41F0-BACA-C51E082055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5" name="Text Box 588">
          <a:extLst>
            <a:ext uri="{FF2B5EF4-FFF2-40B4-BE49-F238E27FC236}">
              <a16:creationId xmlns:a16="http://schemas.microsoft.com/office/drawing/2014/main" id="{23672BC1-4D9B-4812-AFDE-1738C665B2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6" name="Text Box 589">
          <a:extLst>
            <a:ext uri="{FF2B5EF4-FFF2-40B4-BE49-F238E27FC236}">
              <a16:creationId xmlns:a16="http://schemas.microsoft.com/office/drawing/2014/main" id="{501077DD-28EB-4B43-95AE-4FD0F5CE98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7" name="Text Box 590">
          <a:extLst>
            <a:ext uri="{FF2B5EF4-FFF2-40B4-BE49-F238E27FC236}">
              <a16:creationId xmlns:a16="http://schemas.microsoft.com/office/drawing/2014/main" id="{43CBE2C9-D19E-4E74-A439-4EC45CAC3A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8" name="Text Box 591">
          <a:extLst>
            <a:ext uri="{FF2B5EF4-FFF2-40B4-BE49-F238E27FC236}">
              <a16:creationId xmlns:a16="http://schemas.microsoft.com/office/drawing/2014/main" id="{10B03996-0E5D-4620-BD05-E293DC24D6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9" name="Text Box 592">
          <a:extLst>
            <a:ext uri="{FF2B5EF4-FFF2-40B4-BE49-F238E27FC236}">
              <a16:creationId xmlns:a16="http://schemas.microsoft.com/office/drawing/2014/main" id="{8DFE946C-31BA-4AF8-9913-2A2A1EFFCE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0" name="Text Box 593">
          <a:extLst>
            <a:ext uri="{FF2B5EF4-FFF2-40B4-BE49-F238E27FC236}">
              <a16:creationId xmlns:a16="http://schemas.microsoft.com/office/drawing/2014/main" id="{B83F0A84-C605-410D-9E6C-F1F2EE815D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1" name="Text Box 594">
          <a:extLst>
            <a:ext uri="{FF2B5EF4-FFF2-40B4-BE49-F238E27FC236}">
              <a16:creationId xmlns:a16="http://schemas.microsoft.com/office/drawing/2014/main" id="{58F47592-343A-493F-A9F0-CB4011140B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2" name="Text Box 595">
          <a:extLst>
            <a:ext uri="{FF2B5EF4-FFF2-40B4-BE49-F238E27FC236}">
              <a16:creationId xmlns:a16="http://schemas.microsoft.com/office/drawing/2014/main" id="{1DE35F4D-037E-470F-A7B0-D16331AD93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3" name="Text Box 596">
          <a:extLst>
            <a:ext uri="{FF2B5EF4-FFF2-40B4-BE49-F238E27FC236}">
              <a16:creationId xmlns:a16="http://schemas.microsoft.com/office/drawing/2014/main" id="{8A1EF9E6-5B8A-4EF6-905D-5DC35FED1D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4" name="Text Box 597">
          <a:extLst>
            <a:ext uri="{FF2B5EF4-FFF2-40B4-BE49-F238E27FC236}">
              <a16:creationId xmlns:a16="http://schemas.microsoft.com/office/drawing/2014/main" id="{7201E9C8-D21D-43F9-A3F8-43C390E49E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5" name="Text Box 598">
          <a:extLst>
            <a:ext uri="{FF2B5EF4-FFF2-40B4-BE49-F238E27FC236}">
              <a16:creationId xmlns:a16="http://schemas.microsoft.com/office/drawing/2014/main" id="{CEBB2245-F3CE-4916-9316-DBBCDD3E7F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6" name="Text Box 599">
          <a:extLst>
            <a:ext uri="{FF2B5EF4-FFF2-40B4-BE49-F238E27FC236}">
              <a16:creationId xmlns:a16="http://schemas.microsoft.com/office/drawing/2014/main" id="{C1146EA9-FD01-4D1D-A262-F0E0C67A5D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7" name="Text Box 600">
          <a:extLst>
            <a:ext uri="{FF2B5EF4-FFF2-40B4-BE49-F238E27FC236}">
              <a16:creationId xmlns:a16="http://schemas.microsoft.com/office/drawing/2014/main" id="{A1F2053B-041B-45AC-B5BF-EE1CC9CFC7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8" name="Text Box 601">
          <a:extLst>
            <a:ext uri="{FF2B5EF4-FFF2-40B4-BE49-F238E27FC236}">
              <a16:creationId xmlns:a16="http://schemas.microsoft.com/office/drawing/2014/main" id="{9187786D-A6C7-40D4-A8AC-B0688D8311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9" name="Text Box 602">
          <a:extLst>
            <a:ext uri="{FF2B5EF4-FFF2-40B4-BE49-F238E27FC236}">
              <a16:creationId xmlns:a16="http://schemas.microsoft.com/office/drawing/2014/main" id="{A64845FE-8E87-4946-BD54-FECC2926E6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0" name="Text Box 603">
          <a:extLst>
            <a:ext uri="{FF2B5EF4-FFF2-40B4-BE49-F238E27FC236}">
              <a16:creationId xmlns:a16="http://schemas.microsoft.com/office/drawing/2014/main" id="{3AC533A0-0187-4A8F-AA39-08F36B6C89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1" name="Text Box 604">
          <a:extLst>
            <a:ext uri="{FF2B5EF4-FFF2-40B4-BE49-F238E27FC236}">
              <a16:creationId xmlns:a16="http://schemas.microsoft.com/office/drawing/2014/main" id="{4E42F4D0-E7B5-4212-B892-35B00F59E2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2" name="Text Box 605">
          <a:extLst>
            <a:ext uri="{FF2B5EF4-FFF2-40B4-BE49-F238E27FC236}">
              <a16:creationId xmlns:a16="http://schemas.microsoft.com/office/drawing/2014/main" id="{420CA646-99BB-4847-BB56-D04E7B26DC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3" name="Text Box 606">
          <a:extLst>
            <a:ext uri="{FF2B5EF4-FFF2-40B4-BE49-F238E27FC236}">
              <a16:creationId xmlns:a16="http://schemas.microsoft.com/office/drawing/2014/main" id="{8E4F4C21-FFE0-46BA-ACDF-94AB680C41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4" name="Text Box 607">
          <a:extLst>
            <a:ext uri="{FF2B5EF4-FFF2-40B4-BE49-F238E27FC236}">
              <a16:creationId xmlns:a16="http://schemas.microsoft.com/office/drawing/2014/main" id="{A056F041-3F57-44E7-94A0-65FFE055C7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5" name="Text Box 608">
          <a:extLst>
            <a:ext uri="{FF2B5EF4-FFF2-40B4-BE49-F238E27FC236}">
              <a16:creationId xmlns:a16="http://schemas.microsoft.com/office/drawing/2014/main" id="{C91A431A-8DB8-4085-8E00-81B50934F7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6" name="Text Box 609">
          <a:extLst>
            <a:ext uri="{FF2B5EF4-FFF2-40B4-BE49-F238E27FC236}">
              <a16:creationId xmlns:a16="http://schemas.microsoft.com/office/drawing/2014/main" id="{766179C1-43F5-42DD-8B00-18FA310906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7" name="Text Box 610">
          <a:extLst>
            <a:ext uri="{FF2B5EF4-FFF2-40B4-BE49-F238E27FC236}">
              <a16:creationId xmlns:a16="http://schemas.microsoft.com/office/drawing/2014/main" id="{67E70CFC-7443-43E5-9810-279B373103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8" name="Text Box 611">
          <a:extLst>
            <a:ext uri="{FF2B5EF4-FFF2-40B4-BE49-F238E27FC236}">
              <a16:creationId xmlns:a16="http://schemas.microsoft.com/office/drawing/2014/main" id="{783665ED-35D3-4D2D-9DC3-784CB67643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9" name="Text Box 612">
          <a:extLst>
            <a:ext uri="{FF2B5EF4-FFF2-40B4-BE49-F238E27FC236}">
              <a16:creationId xmlns:a16="http://schemas.microsoft.com/office/drawing/2014/main" id="{98F63B97-86E3-42D6-8D2C-A86BF7D3C6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90" name="Text Box 613">
          <a:extLst>
            <a:ext uri="{FF2B5EF4-FFF2-40B4-BE49-F238E27FC236}">
              <a16:creationId xmlns:a16="http://schemas.microsoft.com/office/drawing/2014/main" id="{AC912BA2-AE6C-44AC-804E-BA1526A8F6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91" name="Text Box 614">
          <a:extLst>
            <a:ext uri="{FF2B5EF4-FFF2-40B4-BE49-F238E27FC236}">
              <a16:creationId xmlns:a16="http://schemas.microsoft.com/office/drawing/2014/main" id="{B6591278-A039-4DAF-AC20-63F38CD39E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2" name="Text Box 624">
          <a:extLst>
            <a:ext uri="{FF2B5EF4-FFF2-40B4-BE49-F238E27FC236}">
              <a16:creationId xmlns:a16="http://schemas.microsoft.com/office/drawing/2014/main" id="{C673C506-8197-49A9-977E-371BFA5E43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3" name="Text Box 625">
          <a:extLst>
            <a:ext uri="{FF2B5EF4-FFF2-40B4-BE49-F238E27FC236}">
              <a16:creationId xmlns:a16="http://schemas.microsoft.com/office/drawing/2014/main" id="{4BCBBE98-102A-4B7D-98E8-B295C99EA0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094" name="Text Box 626">
          <a:extLst>
            <a:ext uri="{FF2B5EF4-FFF2-40B4-BE49-F238E27FC236}">
              <a16:creationId xmlns:a16="http://schemas.microsoft.com/office/drawing/2014/main" id="{29D3A3E1-D29F-4E55-BB32-57735539EA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5" name="Text Box 627">
          <a:extLst>
            <a:ext uri="{FF2B5EF4-FFF2-40B4-BE49-F238E27FC236}">
              <a16:creationId xmlns:a16="http://schemas.microsoft.com/office/drawing/2014/main" id="{2354112A-F94A-4DEF-BD5B-B5DB316232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096" name="Text Box 628">
          <a:extLst>
            <a:ext uri="{FF2B5EF4-FFF2-40B4-BE49-F238E27FC236}">
              <a16:creationId xmlns:a16="http://schemas.microsoft.com/office/drawing/2014/main" id="{2FFA9086-4679-4194-B306-EA2637FFF3B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097" name="Text Box 629">
          <a:extLst>
            <a:ext uri="{FF2B5EF4-FFF2-40B4-BE49-F238E27FC236}">
              <a16:creationId xmlns:a16="http://schemas.microsoft.com/office/drawing/2014/main" id="{77ADF888-124C-4C8D-946E-02056AAA42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098" name="Text Box 630">
          <a:extLst>
            <a:ext uri="{FF2B5EF4-FFF2-40B4-BE49-F238E27FC236}">
              <a16:creationId xmlns:a16="http://schemas.microsoft.com/office/drawing/2014/main" id="{9374A71E-3812-4E71-9533-9F4C39F1A5F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9" name="Text Box 631">
          <a:extLst>
            <a:ext uri="{FF2B5EF4-FFF2-40B4-BE49-F238E27FC236}">
              <a16:creationId xmlns:a16="http://schemas.microsoft.com/office/drawing/2014/main" id="{633724B8-596E-49B5-8B18-66E8EDEDAE0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0" name="Text Box 632">
          <a:extLst>
            <a:ext uri="{FF2B5EF4-FFF2-40B4-BE49-F238E27FC236}">
              <a16:creationId xmlns:a16="http://schemas.microsoft.com/office/drawing/2014/main" id="{62EE4E5E-E700-44BA-B5FF-A4D63CFA58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1" name="Text Box 633">
          <a:extLst>
            <a:ext uri="{FF2B5EF4-FFF2-40B4-BE49-F238E27FC236}">
              <a16:creationId xmlns:a16="http://schemas.microsoft.com/office/drawing/2014/main" id="{5E895614-A38A-4D25-8001-83CB08A11B7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2" name="Text Box 634">
          <a:extLst>
            <a:ext uri="{FF2B5EF4-FFF2-40B4-BE49-F238E27FC236}">
              <a16:creationId xmlns:a16="http://schemas.microsoft.com/office/drawing/2014/main" id="{A69670C4-9914-4337-8C88-78B42EBDED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3" name="Text Box 635">
          <a:extLst>
            <a:ext uri="{FF2B5EF4-FFF2-40B4-BE49-F238E27FC236}">
              <a16:creationId xmlns:a16="http://schemas.microsoft.com/office/drawing/2014/main" id="{49E146F3-4769-4CE5-850E-99130C744DB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04" name="Text Box 636">
          <a:extLst>
            <a:ext uri="{FF2B5EF4-FFF2-40B4-BE49-F238E27FC236}">
              <a16:creationId xmlns:a16="http://schemas.microsoft.com/office/drawing/2014/main" id="{EEAA5D69-C8F1-4A9C-9668-3588DAF1DC8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5" name="Text Box 637">
          <a:extLst>
            <a:ext uri="{FF2B5EF4-FFF2-40B4-BE49-F238E27FC236}">
              <a16:creationId xmlns:a16="http://schemas.microsoft.com/office/drawing/2014/main" id="{A75A5C84-4821-4A0B-B87A-83C084F0EC4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6" name="Text Box 638">
          <a:extLst>
            <a:ext uri="{FF2B5EF4-FFF2-40B4-BE49-F238E27FC236}">
              <a16:creationId xmlns:a16="http://schemas.microsoft.com/office/drawing/2014/main" id="{26B11FEA-CB4D-4215-9143-0ACC076D8B0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07" name="Text Box 639">
          <a:extLst>
            <a:ext uri="{FF2B5EF4-FFF2-40B4-BE49-F238E27FC236}">
              <a16:creationId xmlns:a16="http://schemas.microsoft.com/office/drawing/2014/main" id="{A6D95884-6F3F-4065-81C3-4161620EB0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8" name="Text Box 640">
          <a:extLst>
            <a:ext uri="{FF2B5EF4-FFF2-40B4-BE49-F238E27FC236}">
              <a16:creationId xmlns:a16="http://schemas.microsoft.com/office/drawing/2014/main" id="{B5436DCD-8A14-498D-8E0D-C39E2F64669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9" name="Text Box 641">
          <a:extLst>
            <a:ext uri="{FF2B5EF4-FFF2-40B4-BE49-F238E27FC236}">
              <a16:creationId xmlns:a16="http://schemas.microsoft.com/office/drawing/2014/main" id="{64E8D178-F89C-4994-BFE7-5B2BB98E41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0" name="Text Box 642">
          <a:extLst>
            <a:ext uri="{FF2B5EF4-FFF2-40B4-BE49-F238E27FC236}">
              <a16:creationId xmlns:a16="http://schemas.microsoft.com/office/drawing/2014/main" id="{E5E7C0FC-462C-4A56-BBC8-B2C4494CC0F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1" name="Text Box 643">
          <a:extLst>
            <a:ext uri="{FF2B5EF4-FFF2-40B4-BE49-F238E27FC236}">
              <a16:creationId xmlns:a16="http://schemas.microsoft.com/office/drawing/2014/main" id="{8E79B25A-FB6F-4B37-9FDF-A1FB9A51FA3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2" name="Text Box 644">
          <a:extLst>
            <a:ext uri="{FF2B5EF4-FFF2-40B4-BE49-F238E27FC236}">
              <a16:creationId xmlns:a16="http://schemas.microsoft.com/office/drawing/2014/main" id="{235FFCD7-D339-4F20-BF52-CDF748B9AC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3" name="Text Box 645">
          <a:extLst>
            <a:ext uri="{FF2B5EF4-FFF2-40B4-BE49-F238E27FC236}">
              <a16:creationId xmlns:a16="http://schemas.microsoft.com/office/drawing/2014/main" id="{716FDE78-DFD1-4273-8D77-5269550422F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4" name="Text Box 646">
          <a:extLst>
            <a:ext uri="{FF2B5EF4-FFF2-40B4-BE49-F238E27FC236}">
              <a16:creationId xmlns:a16="http://schemas.microsoft.com/office/drawing/2014/main" id="{13F7F82E-FDFD-4995-99A0-9D4029584B4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5" name="Text Box 647">
          <a:extLst>
            <a:ext uri="{FF2B5EF4-FFF2-40B4-BE49-F238E27FC236}">
              <a16:creationId xmlns:a16="http://schemas.microsoft.com/office/drawing/2014/main" id="{5549B171-7410-476D-91F9-444F622FFE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6" name="Text Box 648">
          <a:extLst>
            <a:ext uri="{FF2B5EF4-FFF2-40B4-BE49-F238E27FC236}">
              <a16:creationId xmlns:a16="http://schemas.microsoft.com/office/drawing/2014/main" id="{CEAD6B40-7A90-4C5B-9BFF-ADDB771BEF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7" name="Text Box 649">
          <a:extLst>
            <a:ext uri="{FF2B5EF4-FFF2-40B4-BE49-F238E27FC236}">
              <a16:creationId xmlns:a16="http://schemas.microsoft.com/office/drawing/2014/main" id="{1ECE98D8-04D6-4071-9B62-EEE17ECFF7F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8" name="Text Box 650">
          <a:extLst>
            <a:ext uri="{FF2B5EF4-FFF2-40B4-BE49-F238E27FC236}">
              <a16:creationId xmlns:a16="http://schemas.microsoft.com/office/drawing/2014/main" id="{9310B07C-5E58-4682-8991-EF0156A58F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9" name="Text Box 651">
          <a:extLst>
            <a:ext uri="{FF2B5EF4-FFF2-40B4-BE49-F238E27FC236}">
              <a16:creationId xmlns:a16="http://schemas.microsoft.com/office/drawing/2014/main" id="{F512A3C0-AB7E-4DEE-B415-6F567204B2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0" name="Text Box 652">
          <a:extLst>
            <a:ext uri="{FF2B5EF4-FFF2-40B4-BE49-F238E27FC236}">
              <a16:creationId xmlns:a16="http://schemas.microsoft.com/office/drawing/2014/main" id="{541149E4-23BB-4CB8-95FC-FD04736E18A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1" name="Text Box 653">
          <a:extLst>
            <a:ext uri="{FF2B5EF4-FFF2-40B4-BE49-F238E27FC236}">
              <a16:creationId xmlns:a16="http://schemas.microsoft.com/office/drawing/2014/main" id="{7F3D891C-092F-4FB7-BDD2-D9BF0A522D1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2" name="Text Box 654">
          <a:extLst>
            <a:ext uri="{FF2B5EF4-FFF2-40B4-BE49-F238E27FC236}">
              <a16:creationId xmlns:a16="http://schemas.microsoft.com/office/drawing/2014/main" id="{1750F85C-650A-4ADE-9FED-9048044885F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3" name="Text Box 655">
          <a:extLst>
            <a:ext uri="{FF2B5EF4-FFF2-40B4-BE49-F238E27FC236}">
              <a16:creationId xmlns:a16="http://schemas.microsoft.com/office/drawing/2014/main" id="{E96D27B6-14C0-4C26-8EF3-0CF570B5A63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4" name="Text Box 656">
          <a:extLst>
            <a:ext uri="{FF2B5EF4-FFF2-40B4-BE49-F238E27FC236}">
              <a16:creationId xmlns:a16="http://schemas.microsoft.com/office/drawing/2014/main" id="{42B49F82-819C-480C-A771-2733F2F70A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5" name="Text Box 657">
          <a:extLst>
            <a:ext uri="{FF2B5EF4-FFF2-40B4-BE49-F238E27FC236}">
              <a16:creationId xmlns:a16="http://schemas.microsoft.com/office/drawing/2014/main" id="{B50759A4-674C-4B1C-A0F5-86BF5B45C39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6" name="Text Box 658">
          <a:extLst>
            <a:ext uri="{FF2B5EF4-FFF2-40B4-BE49-F238E27FC236}">
              <a16:creationId xmlns:a16="http://schemas.microsoft.com/office/drawing/2014/main" id="{D0B84F8F-10ED-442D-9C98-5C7F1A9B91A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7" name="Text Box 659">
          <a:extLst>
            <a:ext uri="{FF2B5EF4-FFF2-40B4-BE49-F238E27FC236}">
              <a16:creationId xmlns:a16="http://schemas.microsoft.com/office/drawing/2014/main" id="{0C758EF4-B717-45F6-B3F5-EE50E4A395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8" name="Text Box 660">
          <a:extLst>
            <a:ext uri="{FF2B5EF4-FFF2-40B4-BE49-F238E27FC236}">
              <a16:creationId xmlns:a16="http://schemas.microsoft.com/office/drawing/2014/main" id="{67A68875-2EA9-4C94-B326-A57EF5A362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9" name="Text Box 661">
          <a:extLst>
            <a:ext uri="{FF2B5EF4-FFF2-40B4-BE49-F238E27FC236}">
              <a16:creationId xmlns:a16="http://schemas.microsoft.com/office/drawing/2014/main" id="{2255430F-0883-4466-93B8-7A2FB31654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0" name="Text Box 662">
          <a:extLst>
            <a:ext uri="{FF2B5EF4-FFF2-40B4-BE49-F238E27FC236}">
              <a16:creationId xmlns:a16="http://schemas.microsoft.com/office/drawing/2014/main" id="{8E036230-89F6-4ED0-ACD9-46F3FC1F03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1" name="Text Box 663">
          <a:extLst>
            <a:ext uri="{FF2B5EF4-FFF2-40B4-BE49-F238E27FC236}">
              <a16:creationId xmlns:a16="http://schemas.microsoft.com/office/drawing/2014/main" id="{A65CFF8D-7340-43A5-A237-48B27E1D700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2" name="Text Box 664">
          <a:extLst>
            <a:ext uri="{FF2B5EF4-FFF2-40B4-BE49-F238E27FC236}">
              <a16:creationId xmlns:a16="http://schemas.microsoft.com/office/drawing/2014/main" id="{C6F702E9-12EE-4681-A3D7-E55F9B17DDE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3" name="Text Box 665">
          <a:extLst>
            <a:ext uri="{FF2B5EF4-FFF2-40B4-BE49-F238E27FC236}">
              <a16:creationId xmlns:a16="http://schemas.microsoft.com/office/drawing/2014/main" id="{256CA798-F36B-4E6B-8267-B691602331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4" name="Text Box 666">
          <a:extLst>
            <a:ext uri="{FF2B5EF4-FFF2-40B4-BE49-F238E27FC236}">
              <a16:creationId xmlns:a16="http://schemas.microsoft.com/office/drawing/2014/main" id="{184FEE63-5716-4722-82AC-28BF70594C1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5" name="Text Box 667">
          <a:extLst>
            <a:ext uri="{FF2B5EF4-FFF2-40B4-BE49-F238E27FC236}">
              <a16:creationId xmlns:a16="http://schemas.microsoft.com/office/drawing/2014/main" id="{2AFB5D49-F836-406B-8BEF-C580397AE1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6" name="Text Box 668">
          <a:extLst>
            <a:ext uri="{FF2B5EF4-FFF2-40B4-BE49-F238E27FC236}">
              <a16:creationId xmlns:a16="http://schemas.microsoft.com/office/drawing/2014/main" id="{AE62C1F2-6989-4E40-9D33-B705F5879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7" name="Text Box 669">
          <a:extLst>
            <a:ext uri="{FF2B5EF4-FFF2-40B4-BE49-F238E27FC236}">
              <a16:creationId xmlns:a16="http://schemas.microsoft.com/office/drawing/2014/main" id="{D88F3D2C-4F1B-4D0D-AD13-01BA807126F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8" name="Text Box 670">
          <a:extLst>
            <a:ext uri="{FF2B5EF4-FFF2-40B4-BE49-F238E27FC236}">
              <a16:creationId xmlns:a16="http://schemas.microsoft.com/office/drawing/2014/main" id="{3030A945-CCA8-4544-968E-DEBFC4AC869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9" name="Text Box 671">
          <a:extLst>
            <a:ext uri="{FF2B5EF4-FFF2-40B4-BE49-F238E27FC236}">
              <a16:creationId xmlns:a16="http://schemas.microsoft.com/office/drawing/2014/main" id="{3C985789-888B-493B-A712-EA8854A9C4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0" name="Text Box 672">
          <a:extLst>
            <a:ext uri="{FF2B5EF4-FFF2-40B4-BE49-F238E27FC236}">
              <a16:creationId xmlns:a16="http://schemas.microsoft.com/office/drawing/2014/main" id="{8A991F12-9822-49D8-A34B-27B40AD5EE7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1" name="Text Box 673">
          <a:extLst>
            <a:ext uri="{FF2B5EF4-FFF2-40B4-BE49-F238E27FC236}">
              <a16:creationId xmlns:a16="http://schemas.microsoft.com/office/drawing/2014/main" id="{82F2AC96-E607-4A51-B127-A437BC6EA8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2" name="Text Box 674">
          <a:extLst>
            <a:ext uri="{FF2B5EF4-FFF2-40B4-BE49-F238E27FC236}">
              <a16:creationId xmlns:a16="http://schemas.microsoft.com/office/drawing/2014/main" id="{99F03223-B72C-4D98-AD58-6CB54E1E03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3" name="Text Box 675">
          <a:extLst>
            <a:ext uri="{FF2B5EF4-FFF2-40B4-BE49-F238E27FC236}">
              <a16:creationId xmlns:a16="http://schemas.microsoft.com/office/drawing/2014/main" id="{1DC04B6D-6017-4650-92DB-9460B5DB6D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144" name="Text Box 676">
          <a:extLst>
            <a:ext uri="{FF2B5EF4-FFF2-40B4-BE49-F238E27FC236}">
              <a16:creationId xmlns:a16="http://schemas.microsoft.com/office/drawing/2014/main" id="{3F6792E0-A1F2-4251-9E4C-4FB6E460724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5" name="Text Box 677">
          <a:extLst>
            <a:ext uri="{FF2B5EF4-FFF2-40B4-BE49-F238E27FC236}">
              <a16:creationId xmlns:a16="http://schemas.microsoft.com/office/drawing/2014/main" id="{2B401B16-B012-4D3C-B1BD-31734A5B55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46" name="Text Box 678">
          <a:extLst>
            <a:ext uri="{FF2B5EF4-FFF2-40B4-BE49-F238E27FC236}">
              <a16:creationId xmlns:a16="http://schemas.microsoft.com/office/drawing/2014/main" id="{6BF54A39-338C-4516-BE5D-BF3B18FFF7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47" name="Text Box 679">
          <a:extLst>
            <a:ext uri="{FF2B5EF4-FFF2-40B4-BE49-F238E27FC236}">
              <a16:creationId xmlns:a16="http://schemas.microsoft.com/office/drawing/2014/main" id="{82EBB334-C8F4-4262-A14E-D85719D746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8" name="Text Box 680">
          <a:extLst>
            <a:ext uri="{FF2B5EF4-FFF2-40B4-BE49-F238E27FC236}">
              <a16:creationId xmlns:a16="http://schemas.microsoft.com/office/drawing/2014/main" id="{F666F7F7-08D8-4E41-B905-0C0323BA5F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9" name="Text Box 681">
          <a:extLst>
            <a:ext uri="{FF2B5EF4-FFF2-40B4-BE49-F238E27FC236}">
              <a16:creationId xmlns:a16="http://schemas.microsoft.com/office/drawing/2014/main" id="{E962704C-4D69-40DF-927C-3BAEB2FB53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0" name="Text Box 682">
          <a:extLst>
            <a:ext uri="{FF2B5EF4-FFF2-40B4-BE49-F238E27FC236}">
              <a16:creationId xmlns:a16="http://schemas.microsoft.com/office/drawing/2014/main" id="{15DD98BB-A912-4F53-BA8F-E9E3F72BD2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1" name="Text Box 683">
          <a:extLst>
            <a:ext uri="{FF2B5EF4-FFF2-40B4-BE49-F238E27FC236}">
              <a16:creationId xmlns:a16="http://schemas.microsoft.com/office/drawing/2014/main" id="{B6A49E33-9149-45A8-9DD3-F2F7DF82B7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2" name="Text Box 684">
          <a:extLst>
            <a:ext uri="{FF2B5EF4-FFF2-40B4-BE49-F238E27FC236}">
              <a16:creationId xmlns:a16="http://schemas.microsoft.com/office/drawing/2014/main" id="{A6D1D72A-6B33-495F-B673-3CD840219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53" name="Text Box 685">
          <a:extLst>
            <a:ext uri="{FF2B5EF4-FFF2-40B4-BE49-F238E27FC236}">
              <a16:creationId xmlns:a16="http://schemas.microsoft.com/office/drawing/2014/main" id="{31323A46-97E5-4871-8628-404F44C32C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4" name="Text Box 686">
          <a:extLst>
            <a:ext uri="{FF2B5EF4-FFF2-40B4-BE49-F238E27FC236}">
              <a16:creationId xmlns:a16="http://schemas.microsoft.com/office/drawing/2014/main" id="{F0A6E916-A29A-458A-B290-C28B4C24F67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5" name="Text Box 687">
          <a:extLst>
            <a:ext uri="{FF2B5EF4-FFF2-40B4-BE49-F238E27FC236}">
              <a16:creationId xmlns:a16="http://schemas.microsoft.com/office/drawing/2014/main" id="{B1351950-1795-48D8-A893-B0C9DED766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56" name="Text Box 688">
          <a:extLst>
            <a:ext uri="{FF2B5EF4-FFF2-40B4-BE49-F238E27FC236}">
              <a16:creationId xmlns:a16="http://schemas.microsoft.com/office/drawing/2014/main" id="{11C95966-8DC9-49D9-836F-AD44792FB2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7" name="Text Box 689">
          <a:extLst>
            <a:ext uri="{FF2B5EF4-FFF2-40B4-BE49-F238E27FC236}">
              <a16:creationId xmlns:a16="http://schemas.microsoft.com/office/drawing/2014/main" id="{3F7FCE41-187D-42A9-99B4-B9C2732F260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8" name="Text Box 690">
          <a:extLst>
            <a:ext uri="{FF2B5EF4-FFF2-40B4-BE49-F238E27FC236}">
              <a16:creationId xmlns:a16="http://schemas.microsoft.com/office/drawing/2014/main" id="{C4E0651E-5E4D-48C8-8E1C-C0F87B7A6D4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9" name="Text Box 691">
          <a:extLst>
            <a:ext uri="{FF2B5EF4-FFF2-40B4-BE49-F238E27FC236}">
              <a16:creationId xmlns:a16="http://schemas.microsoft.com/office/drawing/2014/main" id="{6D9EA99A-27FB-4DFC-A8C6-EE21468269E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0" name="Text Box 692">
          <a:extLst>
            <a:ext uri="{FF2B5EF4-FFF2-40B4-BE49-F238E27FC236}">
              <a16:creationId xmlns:a16="http://schemas.microsoft.com/office/drawing/2014/main" id="{62729E1C-CF6C-4641-B7B8-9E0B111AA3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1" name="Text Box 693">
          <a:extLst>
            <a:ext uri="{FF2B5EF4-FFF2-40B4-BE49-F238E27FC236}">
              <a16:creationId xmlns:a16="http://schemas.microsoft.com/office/drawing/2014/main" id="{4F657748-081C-4FE4-963B-3EC796D264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2" name="Text Box 694">
          <a:extLst>
            <a:ext uri="{FF2B5EF4-FFF2-40B4-BE49-F238E27FC236}">
              <a16:creationId xmlns:a16="http://schemas.microsoft.com/office/drawing/2014/main" id="{042C9E0C-5FB8-4844-A749-3A911C710C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3" name="Text Box 695">
          <a:extLst>
            <a:ext uri="{FF2B5EF4-FFF2-40B4-BE49-F238E27FC236}">
              <a16:creationId xmlns:a16="http://schemas.microsoft.com/office/drawing/2014/main" id="{3126E716-1AA9-4EE6-A648-8E96AD0494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4" name="Text Box 696">
          <a:extLst>
            <a:ext uri="{FF2B5EF4-FFF2-40B4-BE49-F238E27FC236}">
              <a16:creationId xmlns:a16="http://schemas.microsoft.com/office/drawing/2014/main" id="{52FD9DDB-99CE-4076-AF16-A71E4E02A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5" name="Text Box 697">
          <a:extLst>
            <a:ext uri="{FF2B5EF4-FFF2-40B4-BE49-F238E27FC236}">
              <a16:creationId xmlns:a16="http://schemas.microsoft.com/office/drawing/2014/main" id="{AFA6B254-A413-4E98-86CC-D5018706C9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6" name="Text Box 698">
          <a:extLst>
            <a:ext uri="{FF2B5EF4-FFF2-40B4-BE49-F238E27FC236}">
              <a16:creationId xmlns:a16="http://schemas.microsoft.com/office/drawing/2014/main" id="{2B140853-2BCE-470E-81DC-912C87E6D0C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7" name="Text Box 699">
          <a:extLst>
            <a:ext uri="{FF2B5EF4-FFF2-40B4-BE49-F238E27FC236}">
              <a16:creationId xmlns:a16="http://schemas.microsoft.com/office/drawing/2014/main" id="{E1BF2F3D-6251-479C-B42E-E6DB7510A1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8" name="Text Box 700">
          <a:extLst>
            <a:ext uri="{FF2B5EF4-FFF2-40B4-BE49-F238E27FC236}">
              <a16:creationId xmlns:a16="http://schemas.microsoft.com/office/drawing/2014/main" id="{AB8032E3-CC66-4A0A-AE4A-46266C3D836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9" name="Text Box 701">
          <a:extLst>
            <a:ext uri="{FF2B5EF4-FFF2-40B4-BE49-F238E27FC236}">
              <a16:creationId xmlns:a16="http://schemas.microsoft.com/office/drawing/2014/main" id="{D66CD293-5FCC-43ED-855E-D7E7691BC5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0" name="Text Box 702">
          <a:extLst>
            <a:ext uri="{FF2B5EF4-FFF2-40B4-BE49-F238E27FC236}">
              <a16:creationId xmlns:a16="http://schemas.microsoft.com/office/drawing/2014/main" id="{EEF43B3B-F6AB-45C4-9C25-60EE32DB130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1" name="Text Box 703">
          <a:extLst>
            <a:ext uri="{FF2B5EF4-FFF2-40B4-BE49-F238E27FC236}">
              <a16:creationId xmlns:a16="http://schemas.microsoft.com/office/drawing/2014/main" id="{83BBDDE3-88DB-48DA-819A-67E2E1D3D99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2" name="Text Box 704">
          <a:extLst>
            <a:ext uri="{FF2B5EF4-FFF2-40B4-BE49-F238E27FC236}">
              <a16:creationId xmlns:a16="http://schemas.microsoft.com/office/drawing/2014/main" id="{DDB0AF48-CD22-4B60-83B7-522DC1C84B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3" name="Text Box 705">
          <a:extLst>
            <a:ext uri="{FF2B5EF4-FFF2-40B4-BE49-F238E27FC236}">
              <a16:creationId xmlns:a16="http://schemas.microsoft.com/office/drawing/2014/main" id="{B6274E17-F805-4596-80D0-5C3B22642DF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4" name="Text Box 706">
          <a:extLst>
            <a:ext uri="{FF2B5EF4-FFF2-40B4-BE49-F238E27FC236}">
              <a16:creationId xmlns:a16="http://schemas.microsoft.com/office/drawing/2014/main" id="{8B7909F6-8824-45B8-B782-69ED25ECC3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5" name="Text Box 707">
          <a:extLst>
            <a:ext uri="{FF2B5EF4-FFF2-40B4-BE49-F238E27FC236}">
              <a16:creationId xmlns:a16="http://schemas.microsoft.com/office/drawing/2014/main" id="{6080D677-0D4A-462C-BA32-19C2B86DCA0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6" name="Text Box 708">
          <a:extLst>
            <a:ext uri="{FF2B5EF4-FFF2-40B4-BE49-F238E27FC236}">
              <a16:creationId xmlns:a16="http://schemas.microsoft.com/office/drawing/2014/main" id="{7024D1E1-71D7-4299-8437-6A6FF05416A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7" name="Text Box 709">
          <a:extLst>
            <a:ext uri="{FF2B5EF4-FFF2-40B4-BE49-F238E27FC236}">
              <a16:creationId xmlns:a16="http://schemas.microsoft.com/office/drawing/2014/main" id="{7E86B3C7-457A-4F54-9BAD-6FEE8D9853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8" name="Text Box 710">
          <a:extLst>
            <a:ext uri="{FF2B5EF4-FFF2-40B4-BE49-F238E27FC236}">
              <a16:creationId xmlns:a16="http://schemas.microsoft.com/office/drawing/2014/main" id="{1970A4E5-111F-4A71-BAD1-4ACD26552AD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9" name="Text Box 711">
          <a:extLst>
            <a:ext uri="{FF2B5EF4-FFF2-40B4-BE49-F238E27FC236}">
              <a16:creationId xmlns:a16="http://schemas.microsoft.com/office/drawing/2014/main" id="{3F4AA82A-DE5D-462B-82CD-5D81CC3791C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0" name="Text Box 712">
          <a:extLst>
            <a:ext uri="{FF2B5EF4-FFF2-40B4-BE49-F238E27FC236}">
              <a16:creationId xmlns:a16="http://schemas.microsoft.com/office/drawing/2014/main" id="{93B78A30-B9AA-4D2B-A391-07814308DEA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1" name="Text Box 713">
          <a:extLst>
            <a:ext uri="{FF2B5EF4-FFF2-40B4-BE49-F238E27FC236}">
              <a16:creationId xmlns:a16="http://schemas.microsoft.com/office/drawing/2014/main" id="{BE8DD83C-DD80-4F37-B378-1D7EAAF2D4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2" name="Text Box 714">
          <a:extLst>
            <a:ext uri="{FF2B5EF4-FFF2-40B4-BE49-F238E27FC236}">
              <a16:creationId xmlns:a16="http://schemas.microsoft.com/office/drawing/2014/main" id="{D4AAD4A6-4F4E-418C-AC6E-79265F309CA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3" name="Text Box 715">
          <a:extLst>
            <a:ext uri="{FF2B5EF4-FFF2-40B4-BE49-F238E27FC236}">
              <a16:creationId xmlns:a16="http://schemas.microsoft.com/office/drawing/2014/main" id="{7367B299-AB6E-44F7-9F7B-F87A33C9C0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4" name="Text Box 716">
          <a:extLst>
            <a:ext uri="{FF2B5EF4-FFF2-40B4-BE49-F238E27FC236}">
              <a16:creationId xmlns:a16="http://schemas.microsoft.com/office/drawing/2014/main" id="{4F55ABF7-CF6F-4C36-AB48-D224E3AC00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5" name="Text Box 717">
          <a:extLst>
            <a:ext uri="{FF2B5EF4-FFF2-40B4-BE49-F238E27FC236}">
              <a16:creationId xmlns:a16="http://schemas.microsoft.com/office/drawing/2014/main" id="{E2AA98A5-DB5E-4F92-80D1-238F55A314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6" name="Text Box 718">
          <a:extLst>
            <a:ext uri="{FF2B5EF4-FFF2-40B4-BE49-F238E27FC236}">
              <a16:creationId xmlns:a16="http://schemas.microsoft.com/office/drawing/2014/main" id="{20719A65-76EC-45AA-A950-2804E728C2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7" name="Text Box 719">
          <a:extLst>
            <a:ext uri="{FF2B5EF4-FFF2-40B4-BE49-F238E27FC236}">
              <a16:creationId xmlns:a16="http://schemas.microsoft.com/office/drawing/2014/main" id="{78987C11-1884-432D-A41F-0022A3EAE8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8" name="Text Box 720">
          <a:extLst>
            <a:ext uri="{FF2B5EF4-FFF2-40B4-BE49-F238E27FC236}">
              <a16:creationId xmlns:a16="http://schemas.microsoft.com/office/drawing/2014/main" id="{88266BA8-EBC1-439E-A2F7-3F01D5FA66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9" name="Text Box 721">
          <a:extLst>
            <a:ext uri="{FF2B5EF4-FFF2-40B4-BE49-F238E27FC236}">
              <a16:creationId xmlns:a16="http://schemas.microsoft.com/office/drawing/2014/main" id="{33145A18-2425-4E94-9AF9-F607E22E874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90" name="Text Box 722">
          <a:extLst>
            <a:ext uri="{FF2B5EF4-FFF2-40B4-BE49-F238E27FC236}">
              <a16:creationId xmlns:a16="http://schemas.microsoft.com/office/drawing/2014/main" id="{32325EB8-316A-4AD4-A945-55F70C463D9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191" name="Text Box 723">
          <a:extLst>
            <a:ext uri="{FF2B5EF4-FFF2-40B4-BE49-F238E27FC236}">
              <a16:creationId xmlns:a16="http://schemas.microsoft.com/office/drawing/2014/main" id="{D49A0B6A-7667-4CDB-96C9-3AF4F4B071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2" name="Text Box 485">
          <a:extLst>
            <a:ext uri="{FF2B5EF4-FFF2-40B4-BE49-F238E27FC236}">
              <a16:creationId xmlns:a16="http://schemas.microsoft.com/office/drawing/2014/main" id="{5CE8D16B-B655-42C0-B341-947A5ED2BFB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3" name="Text Box 486">
          <a:extLst>
            <a:ext uri="{FF2B5EF4-FFF2-40B4-BE49-F238E27FC236}">
              <a16:creationId xmlns:a16="http://schemas.microsoft.com/office/drawing/2014/main" id="{A50E5E30-141A-4066-83B2-2D727D926D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4" name="Text Box 487">
          <a:extLst>
            <a:ext uri="{FF2B5EF4-FFF2-40B4-BE49-F238E27FC236}">
              <a16:creationId xmlns:a16="http://schemas.microsoft.com/office/drawing/2014/main" id="{8239F418-5218-457C-BD57-FE17A113F36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5" name="Text Box 488">
          <a:extLst>
            <a:ext uri="{FF2B5EF4-FFF2-40B4-BE49-F238E27FC236}">
              <a16:creationId xmlns:a16="http://schemas.microsoft.com/office/drawing/2014/main" id="{73688901-4F0C-4638-8D71-7789AAA275F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6" name="Text Box 427">
          <a:extLst>
            <a:ext uri="{FF2B5EF4-FFF2-40B4-BE49-F238E27FC236}">
              <a16:creationId xmlns:a16="http://schemas.microsoft.com/office/drawing/2014/main" id="{FF17BA03-3716-4B95-A9E6-A731E6C56EE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7" name="Text Box 428">
          <a:extLst>
            <a:ext uri="{FF2B5EF4-FFF2-40B4-BE49-F238E27FC236}">
              <a16:creationId xmlns:a16="http://schemas.microsoft.com/office/drawing/2014/main" id="{01FA51DA-40A8-42A5-9AE9-A35573BD2D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8" name="Text Box 429">
          <a:extLst>
            <a:ext uri="{FF2B5EF4-FFF2-40B4-BE49-F238E27FC236}">
              <a16:creationId xmlns:a16="http://schemas.microsoft.com/office/drawing/2014/main" id="{BFB2F2CD-700C-45C4-BE88-FFE72AC5254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9" name="Text Box 430">
          <a:extLst>
            <a:ext uri="{FF2B5EF4-FFF2-40B4-BE49-F238E27FC236}">
              <a16:creationId xmlns:a16="http://schemas.microsoft.com/office/drawing/2014/main" id="{4DC06F5B-3008-468A-BB12-F387D977975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0" name="Text Box 431">
          <a:extLst>
            <a:ext uri="{FF2B5EF4-FFF2-40B4-BE49-F238E27FC236}">
              <a16:creationId xmlns:a16="http://schemas.microsoft.com/office/drawing/2014/main" id="{1DFD038A-8717-4D42-9767-C5C6C9BA795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1" name="Text Box 432">
          <a:extLst>
            <a:ext uri="{FF2B5EF4-FFF2-40B4-BE49-F238E27FC236}">
              <a16:creationId xmlns:a16="http://schemas.microsoft.com/office/drawing/2014/main" id="{FE594304-3320-4E6C-8DC7-EA6A20DE60B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2" name="Text Box 433">
          <a:extLst>
            <a:ext uri="{FF2B5EF4-FFF2-40B4-BE49-F238E27FC236}">
              <a16:creationId xmlns:a16="http://schemas.microsoft.com/office/drawing/2014/main" id="{3F82FB8F-2AD4-4D2E-A27F-BF6B3ACD711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3" name="Text Box 434">
          <a:extLst>
            <a:ext uri="{FF2B5EF4-FFF2-40B4-BE49-F238E27FC236}">
              <a16:creationId xmlns:a16="http://schemas.microsoft.com/office/drawing/2014/main" id="{AF0FECB0-0CB8-42EF-9B14-674BA60BA43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4" name="Text Box 435">
          <a:extLst>
            <a:ext uri="{FF2B5EF4-FFF2-40B4-BE49-F238E27FC236}">
              <a16:creationId xmlns:a16="http://schemas.microsoft.com/office/drawing/2014/main" id="{46BB312D-B68D-4438-A5A8-A9A2FAE6D02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5" name="Text Box 436">
          <a:extLst>
            <a:ext uri="{FF2B5EF4-FFF2-40B4-BE49-F238E27FC236}">
              <a16:creationId xmlns:a16="http://schemas.microsoft.com/office/drawing/2014/main" id="{288FC661-A556-4C93-BC00-2403C5ED58D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6" name="Text Box 437">
          <a:extLst>
            <a:ext uri="{FF2B5EF4-FFF2-40B4-BE49-F238E27FC236}">
              <a16:creationId xmlns:a16="http://schemas.microsoft.com/office/drawing/2014/main" id="{ADEAB83A-972B-435B-9325-6E4BA514AEC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7" name="Text Box 438">
          <a:extLst>
            <a:ext uri="{FF2B5EF4-FFF2-40B4-BE49-F238E27FC236}">
              <a16:creationId xmlns:a16="http://schemas.microsoft.com/office/drawing/2014/main" id="{F26D3E9C-5446-468E-97F2-01CB7B2FE9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08" name="Text Box 516">
          <a:extLst>
            <a:ext uri="{FF2B5EF4-FFF2-40B4-BE49-F238E27FC236}">
              <a16:creationId xmlns:a16="http://schemas.microsoft.com/office/drawing/2014/main" id="{4FDF05D7-099E-4697-A33B-076992DF3E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09" name="Text Box 517">
          <a:extLst>
            <a:ext uri="{FF2B5EF4-FFF2-40B4-BE49-F238E27FC236}">
              <a16:creationId xmlns:a16="http://schemas.microsoft.com/office/drawing/2014/main" id="{3F95BE7E-F4C9-4A13-8333-2615A0DA7A5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210" name="Text Box 518">
          <a:extLst>
            <a:ext uri="{FF2B5EF4-FFF2-40B4-BE49-F238E27FC236}">
              <a16:creationId xmlns:a16="http://schemas.microsoft.com/office/drawing/2014/main" id="{B1D8E2F9-72CD-4938-99F5-B1457D50E4B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1" name="Text Box 519">
          <a:extLst>
            <a:ext uri="{FF2B5EF4-FFF2-40B4-BE49-F238E27FC236}">
              <a16:creationId xmlns:a16="http://schemas.microsoft.com/office/drawing/2014/main" id="{49C6B8BA-FB2C-4925-A9FE-0F9989C0D8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12" name="Text Box 520">
          <a:extLst>
            <a:ext uri="{FF2B5EF4-FFF2-40B4-BE49-F238E27FC236}">
              <a16:creationId xmlns:a16="http://schemas.microsoft.com/office/drawing/2014/main" id="{D9D6979A-1D1C-476B-9AB5-CB2CA11B094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13" name="Text Box 521">
          <a:extLst>
            <a:ext uri="{FF2B5EF4-FFF2-40B4-BE49-F238E27FC236}">
              <a16:creationId xmlns:a16="http://schemas.microsoft.com/office/drawing/2014/main" id="{92EB0664-F6F6-41CC-B6E7-AB6E5A36B3D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214" name="Text Box 522">
          <a:extLst>
            <a:ext uri="{FF2B5EF4-FFF2-40B4-BE49-F238E27FC236}">
              <a16:creationId xmlns:a16="http://schemas.microsoft.com/office/drawing/2014/main" id="{09484DED-0D9D-40D3-8025-8CA1DEB70A3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5" name="Text Box 523">
          <a:extLst>
            <a:ext uri="{FF2B5EF4-FFF2-40B4-BE49-F238E27FC236}">
              <a16:creationId xmlns:a16="http://schemas.microsoft.com/office/drawing/2014/main" id="{AD74251E-6C47-4CF0-ACB6-1716FD76C1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6" name="Text Box 524">
          <a:extLst>
            <a:ext uri="{FF2B5EF4-FFF2-40B4-BE49-F238E27FC236}">
              <a16:creationId xmlns:a16="http://schemas.microsoft.com/office/drawing/2014/main" id="{FE4AF7B4-BF3F-4684-BD80-CC8E828AE93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7" name="Text Box 525">
          <a:extLst>
            <a:ext uri="{FF2B5EF4-FFF2-40B4-BE49-F238E27FC236}">
              <a16:creationId xmlns:a16="http://schemas.microsoft.com/office/drawing/2014/main" id="{23148B97-2CA3-4DCC-A7E8-B0E0573D69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8" name="Text Box 526">
          <a:extLst>
            <a:ext uri="{FF2B5EF4-FFF2-40B4-BE49-F238E27FC236}">
              <a16:creationId xmlns:a16="http://schemas.microsoft.com/office/drawing/2014/main" id="{9A82A6FC-A8C5-4FE6-8A29-056C5113DB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9" name="Text Box 527">
          <a:extLst>
            <a:ext uri="{FF2B5EF4-FFF2-40B4-BE49-F238E27FC236}">
              <a16:creationId xmlns:a16="http://schemas.microsoft.com/office/drawing/2014/main" id="{70AA390F-F10C-416B-B9F2-EF7388176A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20" name="Text Box 528">
          <a:extLst>
            <a:ext uri="{FF2B5EF4-FFF2-40B4-BE49-F238E27FC236}">
              <a16:creationId xmlns:a16="http://schemas.microsoft.com/office/drawing/2014/main" id="{26CE3093-64AD-46B6-A9E2-0212D84E2B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1" name="Text Box 529">
          <a:extLst>
            <a:ext uri="{FF2B5EF4-FFF2-40B4-BE49-F238E27FC236}">
              <a16:creationId xmlns:a16="http://schemas.microsoft.com/office/drawing/2014/main" id="{D6353F6A-2891-4EDE-AAFF-0AAC4657FB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2" name="Text Box 530">
          <a:extLst>
            <a:ext uri="{FF2B5EF4-FFF2-40B4-BE49-F238E27FC236}">
              <a16:creationId xmlns:a16="http://schemas.microsoft.com/office/drawing/2014/main" id="{6B73237E-2532-4E2F-B43A-003E0A49B92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23" name="Text Box 531">
          <a:extLst>
            <a:ext uri="{FF2B5EF4-FFF2-40B4-BE49-F238E27FC236}">
              <a16:creationId xmlns:a16="http://schemas.microsoft.com/office/drawing/2014/main" id="{697152EC-0C1F-4B37-9E08-392588C70B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4" name="Text Box 532">
          <a:extLst>
            <a:ext uri="{FF2B5EF4-FFF2-40B4-BE49-F238E27FC236}">
              <a16:creationId xmlns:a16="http://schemas.microsoft.com/office/drawing/2014/main" id="{AC368E2E-3D76-4AAB-AC26-6F238CCEE92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5" name="Text Box 533">
          <a:extLst>
            <a:ext uri="{FF2B5EF4-FFF2-40B4-BE49-F238E27FC236}">
              <a16:creationId xmlns:a16="http://schemas.microsoft.com/office/drawing/2014/main" id="{D2D2EB45-1351-4F8F-BE99-BFDE1DA3B3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6" name="Text Box 534">
          <a:extLst>
            <a:ext uri="{FF2B5EF4-FFF2-40B4-BE49-F238E27FC236}">
              <a16:creationId xmlns:a16="http://schemas.microsoft.com/office/drawing/2014/main" id="{84E7AC9C-6979-4591-B422-E226DDE3D73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27" name="Text Box 535">
          <a:extLst>
            <a:ext uri="{FF2B5EF4-FFF2-40B4-BE49-F238E27FC236}">
              <a16:creationId xmlns:a16="http://schemas.microsoft.com/office/drawing/2014/main" id="{C4FA2878-4B41-4A10-AFBD-A61D80C014A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8" name="Text Box 536">
          <a:extLst>
            <a:ext uri="{FF2B5EF4-FFF2-40B4-BE49-F238E27FC236}">
              <a16:creationId xmlns:a16="http://schemas.microsoft.com/office/drawing/2014/main" id="{7B8598B7-9424-4B68-8CA9-9EF1238722E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9" name="Text Box 537">
          <a:extLst>
            <a:ext uri="{FF2B5EF4-FFF2-40B4-BE49-F238E27FC236}">
              <a16:creationId xmlns:a16="http://schemas.microsoft.com/office/drawing/2014/main" id="{A2DD5BA0-44E7-4AE4-B900-E3E01FC2F1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30" name="Text Box 538">
          <a:extLst>
            <a:ext uri="{FF2B5EF4-FFF2-40B4-BE49-F238E27FC236}">
              <a16:creationId xmlns:a16="http://schemas.microsoft.com/office/drawing/2014/main" id="{73034FDF-EF0A-48BF-92AF-05F3D45A3C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31" name="Text Box 539">
          <a:extLst>
            <a:ext uri="{FF2B5EF4-FFF2-40B4-BE49-F238E27FC236}">
              <a16:creationId xmlns:a16="http://schemas.microsoft.com/office/drawing/2014/main" id="{7153B156-59EB-4C70-A22F-6C1B8FE703C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2" name="Text Box 540">
          <a:extLst>
            <a:ext uri="{FF2B5EF4-FFF2-40B4-BE49-F238E27FC236}">
              <a16:creationId xmlns:a16="http://schemas.microsoft.com/office/drawing/2014/main" id="{F7B33987-CED7-4BDA-9D2B-78721DB11D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3" name="Text Box 541">
          <a:extLst>
            <a:ext uri="{FF2B5EF4-FFF2-40B4-BE49-F238E27FC236}">
              <a16:creationId xmlns:a16="http://schemas.microsoft.com/office/drawing/2014/main" id="{33F7496B-2DDF-4833-B28F-E1446A782C6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4" name="Text Box 542">
          <a:extLst>
            <a:ext uri="{FF2B5EF4-FFF2-40B4-BE49-F238E27FC236}">
              <a16:creationId xmlns:a16="http://schemas.microsoft.com/office/drawing/2014/main" id="{E041052E-8EA1-451C-A3A4-2FF46BCDE0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35" name="Text Box 543">
          <a:extLst>
            <a:ext uri="{FF2B5EF4-FFF2-40B4-BE49-F238E27FC236}">
              <a16:creationId xmlns:a16="http://schemas.microsoft.com/office/drawing/2014/main" id="{926EFDB4-7886-42EA-9823-8DB849DD3FE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6" name="Text Box 544">
          <a:extLst>
            <a:ext uri="{FF2B5EF4-FFF2-40B4-BE49-F238E27FC236}">
              <a16:creationId xmlns:a16="http://schemas.microsoft.com/office/drawing/2014/main" id="{4A0A3E55-85C7-49E1-B57B-E91AA3D475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7" name="Text Box 545">
          <a:extLst>
            <a:ext uri="{FF2B5EF4-FFF2-40B4-BE49-F238E27FC236}">
              <a16:creationId xmlns:a16="http://schemas.microsoft.com/office/drawing/2014/main" id="{8B3A4F6B-A4B4-4077-B8A5-DADE253179F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8" name="Text Box 546">
          <a:extLst>
            <a:ext uri="{FF2B5EF4-FFF2-40B4-BE49-F238E27FC236}">
              <a16:creationId xmlns:a16="http://schemas.microsoft.com/office/drawing/2014/main" id="{782CEBBC-09EA-4D93-B952-56D914C073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9" name="Text Box 547">
          <a:extLst>
            <a:ext uri="{FF2B5EF4-FFF2-40B4-BE49-F238E27FC236}">
              <a16:creationId xmlns:a16="http://schemas.microsoft.com/office/drawing/2014/main" id="{19FDAD59-49DA-4BC4-A466-0D7101B0E71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0" name="Text Box 548">
          <a:extLst>
            <a:ext uri="{FF2B5EF4-FFF2-40B4-BE49-F238E27FC236}">
              <a16:creationId xmlns:a16="http://schemas.microsoft.com/office/drawing/2014/main" id="{B0DEB02A-6E0E-4924-A56B-FB9E1D078DE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1" name="Text Box 549">
          <a:extLst>
            <a:ext uri="{FF2B5EF4-FFF2-40B4-BE49-F238E27FC236}">
              <a16:creationId xmlns:a16="http://schemas.microsoft.com/office/drawing/2014/main" id="{4511A827-E6C4-4AC4-B21A-CE0303D71E9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2" name="Text Box 550">
          <a:extLst>
            <a:ext uri="{FF2B5EF4-FFF2-40B4-BE49-F238E27FC236}">
              <a16:creationId xmlns:a16="http://schemas.microsoft.com/office/drawing/2014/main" id="{33526BF8-E7F1-4575-9313-8E2A306CD3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3" name="Text Box 551">
          <a:extLst>
            <a:ext uri="{FF2B5EF4-FFF2-40B4-BE49-F238E27FC236}">
              <a16:creationId xmlns:a16="http://schemas.microsoft.com/office/drawing/2014/main" id="{1646ED68-DC18-415B-93ED-C2FCEDF919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4" name="Text Box 552">
          <a:extLst>
            <a:ext uri="{FF2B5EF4-FFF2-40B4-BE49-F238E27FC236}">
              <a16:creationId xmlns:a16="http://schemas.microsoft.com/office/drawing/2014/main" id="{8DA379BC-6942-4971-9F75-B94DD04D08D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5" name="Text Box 553">
          <a:extLst>
            <a:ext uri="{FF2B5EF4-FFF2-40B4-BE49-F238E27FC236}">
              <a16:creationId xmlns:a16="http://schemas.microsoft.com/office/drawing/2014/main" id="{B8B40D3E-DB6E-40EB-8D69-952521838A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6" name="Text Box 554">
          <a:extLst>
            <a:ext uri="{FF2B5EF4-FFF2-40B4-BE49-F238E27FC236}">
              <a16:creationId xmlns:a16="http://schemas.microsoft.com/office/drawing/2014/main" id="{43C20052-48B8-4EFD-9787-DC42D6D139E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7" name="Text Box 555">
          <a:extLst>
            <a:ext uri="{FF2B5EF4-FFF2-40B4-BE49-F238E27FC236}">
              <a16:creationId xmlns:a16="http://schemas.microsoft.com/office/drawing/2014/main" id="{C26DB73B-4087-446E-A479-7E6B06877A9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8" name="Text Box 556">
          <a:extLst>
            <a:ext uri="{FF2B5EF4-FFF2-40B4-BE49-F238E27FC236}">
              <a16:creationId xmlns:a16="http://schemas.microsoft.com/office/drawing/2014/main" id="{12D0D155-B7A8-442A-89C1-D9DB847B372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9" name="Text Box 557">
          <a:extLst>
            <a:ext uri="{FF2B5EF4-FFF2-40B4-BE49-F238E27FC236}">
              <a16:creationId xmlns:a16="http://schemas.microsoft.com/office/drawing/2014/main" id="{C91AD4A4-AC79-4CD4-9FFB-20B3C404B4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0" name="Text Box 558">
          <a:extLst>
            <a:ext uri="{FF2B5EF4-FFF2-40B4-BE49-F238E27FC236}">
              <a16:creationId xmlns:a16="http://schemas.microsoft.com/office/drawing/2014/main" id="{988F6CC8-28EA-47F8-9550-57BB69F283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1" name="Text Box 559">
          <a:extLst>
            <a:ext uri="{FF2B5EF4-FFF2-40B4-BE49-F238E27FC236}">
              <a16:creationId xmlns:a16="http://schemas.microsoft.com/office/drawing/2014/main" id="{1CB4DEBB-3378-4AA4-A808-15FC92F7164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2" name="Text Box 560">
          <a:extLst>
            <a:ext uri="{FF2B5EF4-FFF2-40B4-BE49-F238E27FC236}">
              <a16:creationId xmlns:a16="http://schemas.microsoft.com/office/drawing/2014/main" id="{893278CA-04A2-4195-B52F-F87CFBF072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3" name="Text Box 561">
          <a:extLst>
            <a:ext uri="{FF2B5EF4-FFF2-40B4-BE49-F238E27FC236}">
              <a16:creationId xmlns:a16="http://schemas.microsoft.com/office/drawing/2014/main" id="{230B7448-B6A5-4F36-90A1-B249EA72C81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4" name="Text Box 562">
          <a:extLst>
            <a:ext uri="{FF2B5EF4-FFF2-40B4-BE49-F238E27FC236}">
              <a16:creationId xmlns:a16="http://schemas.microsoft.com/office/drawing/2014/main" id="{8AB76518-D693-49FE-8641-89581C61E3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5" name="Text Box 563">
          <a:extLst>
            <a:ext uri="{FF2B5EF4-FFF2-40B4-BE49-F238E27FC236}">
              <a16:creationId xmlns:a16="http://schemas.microsoft.com/office/drawing/2014/main" id="{D3F9F6D6-EC74-4FDB-B843-8E2C783016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6" name="Text Box 564">
          <a:extLst>
            <a:ext uri="{FF2B5EF4-FFF2-40B4-BE49-F238E27FC236}">
              <a16:creationId xmlns:a16="http://schemas.microsoft.com/office/drawing/2014/main" id="{CD038D19-F789-49B8-9FD1-B33CF7E767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7" name="Text Box 565">
          <a:extLst>
            <a:ext uri="{FF2B5EF4-FFF2-40B4-BE49-F238E27FC236}">
              <a16:creationId xmlns:a16="http://schemas.microsoft.com/office/drawing/2014/main" id="{F69B997E-4819-4E55-910A-587E6BD0EE4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8" name="Text Box 566">
          <a:extLst>
            <a:ext uri="{FF2B5EF4-FFF2-40B4-BE49-F238E27FC236}">
              <a16:creationId xmlns:a16="http://schemas.microsoft.com/office/drawing/2014/main" id="{D558674C-A16D-4ADF-AE8E-25974497F5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9" name="Text Box 567">
          <a:extLst>
            <a:ext uri="{FF2B5EF4-FFF2-40B4-BE49-F238E27FC236}">
              <a16:creationId xmlns:a16="http://schemas.microsoft.com/office/drawing/2014/main" id="{3A3649FB-98F8-4216-9538-7628A14578A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260" name="Text Box 568">
          <a:extLst>
            <a:ext uri="{FF2B5EF4-FFF2-40B4-BE49-F238E27FC236}">
              <a16:creationId xmlns:a16="http://schemas.microsoft.com/office/drawing/2014/main" id="{953D29F4-9813-4C98-A06F-5AD1AA13C9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1" name="Text Box 569">
          <a:extLst>
            <a:ext uri="{FF2B5EF4-FFF2-40B4-BE49-F238E27FC236}">
              <a16:creationId xmlns:a16="http://schemas.microsoft.com/office/drawing/2014/main" id="{54265132-0FFC-434A-A7C5-2AB5E12B96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62" name="Text Box 570">
          <a:extLst>
            <a:ext uri="{FF2B5EF4-FFF2-40B4-BE49-F238E27FC236}">
              <a16:creationId xmlns:a16="http://schemas.microsoft.com/office/drawing/2014/main" id="{22ABAF98-A115-4E12-B675-FA214EF2E6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63" name="Text Box 571">
          <a:extLst>
            <a:ext uri="{FF2B5EF4-FFF2-40B4-BE49-F238E27FC236}">
              <a16:creationId xmlns:a16="http://schemas.microsoft.com/office/drawing/2014/main" id="{1ED99935-D147-4E65-B8B9-038B60E3DF3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4" name="Text Box 572">
          <a:extLst>
            <a:ext uri="{FF2B5EF4-FFF2-40B4-BE49-F238E27FC236}">
              <a16:creationId xmlns:a16="http://schemas.microsoft.com/office/drawing/2014/main" id="{AD6A399B-9A0B-4A3A-82BF-43E13A95A67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5" name="Text Box 573">
          <a:extLst>
            <a:ext uri="{FF2B5EF4-FFF2-40B4-BE49-F238E27FC236}">
              <a16:creationId xmlns:a16="http://schemas.microsoft.com/office/drawing/2014/main" id="{5C5503E7-9154-40C6-9205-78A016D0B7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6" name="Text Box 574">
          <a:extLst>
            <a:ext uri="{FF2B5EF4-FFF2-40B4-BE49-F238E27FC236}">
              <a16:creationId xmlns:a16="http://schemas.microsoft.com/office/drawing/2014/main" id="{57474DC7-3DCD-4364-83DC-692E890898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7" name="Text Box 575">
          <a:extLst>
            <a:ext uri="{FF2B5EF4-FFF2-40B4-BE49-F238E27FC236}">
              <a16:creationId xmlns:a16="http://schemas.microsoft.com/office/drawing/2014/main" id="{031475EA-6E12-418D-92F9-7340762076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8" name="Text Box 576">
          <a:extLst>
            <a:ext uri="{FF2B5EF4-FFF2-40B4-BE49-F238E27FC236}">
              <a16:creationId xmlns:a16="http://schemas.microsoft.com/office/drawing/2014/main" id="{DD4BF3DC-FA35-498C-812E-4D15549F8D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69" name="Text Box 577">
          <a:extLst>
            <a:ext uri="{FF2B5EF4-FFF2-40B4-BE49-F238E27FC236}">
              <a16:creationId xmlns:a16="http://schemas.microsoft.com/office/drawing/2014/main" id="{A97CE88D-1CE9-4A16-A424-FC9BEA5F3B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0" name="Text Box 578">
          <a:extLst>
            <a:ext uri="{FF2B5EF4-FFF2-40B4-BE49-F238E27FC236}">
              <a16:creationId xmlns:a16="http://schemas.microsoft.com/office/drawing/2014/main" id="{39AB247C-B319-4E3A-A84F-408D1775AB2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1" name="Text Box 579">
          <a:extLst>
            <a:ext uri="{FF2B5EF4-FFF2-40B4-BE49-F238E27FC236}">
              <a16:creationId xmlns:a16="http://schemas.microsoft.com/office/drawing/2014/main" id="{3912112F-7DF9-43BB-A05E-5B0EDEF6D0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72" name="Text Box 580">
          <a:extLst>
            <a:ext uri="{FF2B5EF4-FFF2-40B4-BE49-F238E27FC236}">
              <a16:creationId xmlns:a16="http://schemas.microsoft.com/office/drawing/2014/main" id="{0273C6CF-A732-4A9C-8D40-EFDE90C0CA4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3" name="Text Box 581">
          <a:extLst>
            <a:ext uri="{FF2B5EF4-FFF2-40B4-BE49-F238E27FC236}">
              <a16:creationId xmlns:a16="http://schemas.microsoft.com/office/drawing/2014/main" id="{FC225E32-BD67-4EC5-9D77-52FD96C70D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4" name="Text Box 582">
          <a:extLst>
            <a:ext uri="{FF2B5EF4-FFF2-40B4-BE49-F238E27FC236}">
              <a16:creationId xmlns:a16="http://schemas.microsoft.com/office/drawing/2014/main" id="{8DF1F892-35DD-45EF-8621-ED60D83CF27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5" name="Text Box 583">
          <a:extLst>
            <a:ext uri="{FF2B5EF4-FFF2-40B4-BE49-F238E27FC236}">
              <a16:creationId xmlns:a16="http://schemas.microsoft.com/office/drawing/2014/main" id="{346F8104-D268-4DB6-945D-CE694AABD5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76" name="Text Box 584">
          <a:extLst>
            <a:ext uri="{FF2B5EF4-FFF2-40B4-BE49-F238E27FC236}">
              <a16:creationId xmlns:a16="http://schemas.microsoft.com/office/drawing/2014/main" id="{45F70003-2E08-4B53-AC91-995A0C37CDA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7" name="Text Box 585">
          <a:extLst>
            <a:ext uri="{FF2B5EF4-FFF2-40B4-BE49-F238E27FC236}">
              <a16:creationId xmlns:a16="http://schemas.microsoft.com/office/drawing/2014/main" id="{C7343EA2-0190-4112-9F86-12BB07794F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8" name="Text Box 586">
          <a:extLst>
            <a:ext uri="{FF2B5EF4-FFF2-40B4-BE49-F238E27FC236}">
              <a16:creationId xmlns:a16="http://schemas.microsoft.com/office/drawing/2014/main" id="{7EB09150-1A57-44C5-A92A-E49AA1CCEF9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79" name="Text Box 587">
          <a:extLst>
            <a:ext uri="{FF2B5EF4-FFF2-40B4-BE49-F238E27FC236}">
              <a16:creationId xmlns:a16="http://schemas.microsoft.com/office/drawing/2014/main" id="{983D57B1-BADD-4236-861E-0F7F33A177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80" name="Text Box 588">
          <a:extLst>
            <a:ext uri="{FF2B5EF4-FFF2-40B4-BE49-F238E27FC236}">
              <a16:creationId xmlns:a16="http://schemas.microsoft.com/office/drawing/2014/main" id="{8FBCACA5-8C0A-4209-BDAA-AF35506C7CC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1" name="Text Box 589">
          <a:extLst>
            <a:ext uri="{FF2B5EF4-FFF2-40B4-BE49-F238E27FC236}">
              <a16:creationId xmlns:a16="http://schemas.microsoft.com/office/drawing/2014/main" id="{412D19A1-269F-443B-8102-BE929D0B3A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2" name="Text Box 590">
          <a:extLst>
            <a:ext uri="{FF2B5EF4-FFF2-40B4-BE49-F238E27FC236}">
              <a16:creationId xmlns:a16="http://schemas.microsoft.com/office/drawing/2014/main" id="{E1B86F09-43B2-45D6-A774-C234417ED5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3" name="Text Box 591">
          <a:extLst>
            <a:ext uri="{FF2B5EF4-FFF2-40B4-BE49-F238E27FC236}">
              <a16:creationId xmlns:a16="http://schemas.microsoft.com/office/drawing/2014/main" id="{748B2C3D-5E1A-435E-8A68-9470E11FF28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84" name="Text Box 592">
          <a:extLst>
            <a:ext uri="{FF2B5EF4-FFF2-40B4-BE49-F238E27FC236}">
              <a16:creationId xmlns:a16="http://schemas.microsoft.com/office/drawing/2014/main" id="{6E40818E-B7C6-4EB3-AEE7-FA25B05DC6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5" name="Text Box 593">
          <a:extLst>
            <a:ext uri="{FF2B5EF4-FFF2-40B4-BE49-F238E27FC236}">
              <a16:creationId xmlns:a16="http://schemas.microsoft.com/office/drawing/2014/main" id="{84E57223-8E12-4A8C-BB2B-FA0359935C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6" name="Text Box 594">
          <a:extLst>
            <a:ext uri="{FF2B5EF4-FFF2-40B4-BE49-F238E27FC236}">
              <a16:creationId xmlns:a16="http://schemas.microsoft.com/office/drawing/2014/main" id="{8E4DA95A-C054-499C-9774-643EE1B5C5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7" name="Text Box 595">
          <a:extLst>
            <a:ext uri="{FF2B5EF4-FFF2-40B4-BE49-F238E27FC236}">
              <a16:creationId xmlns:a16="http://schemas.microsoft.com/office/drawing/2014/main" id="{DA59F5C6-6FFF-4D93-977E-319635DA9C1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8" name="Text Box 596">
          <a:extLst>
            <a:ext uri="{FF2B5EF4-FFF2-40B4-BE49-F238E27FC236}">
              <a16:creationId xmlns:a16="http://schemas.microsoft.com/office/drawing/2014/main" id="{1FB5049C-EA41-4C6F-9987-4F38A881160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9" name="Text Box 597">
          <a:extLst>
            <a:ext uri="{FF2B5EF4-FFF2-40B4-BE49-F238E27FC236}">
              <a16:creationId xmlns:a16="http://schemas.microsoft.com/office/drawing/2014/main" id="{80883805-3659-47B4-A704-D295C95FCE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0" name="Text Box 598">
          <a:extLst>
            <a:ext uri="{FF2B5EF4-FFF2-40B4-BE49-F238E27FC236}">
              <a16:creationId xmlns:a16="http://schemas.microsoft.com/office/drawing/2014/main" id="{03240B10-C0AB-452B-A63D-016B15427A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1" name="Text Box 599">
          <a:extLst>
            <a:ext uri="{FF2B5EF4-FFF2-40B4-BE49-F238E27FC236}">
              <a16:creationId xmlns:a16="http://schemas.microsoft.com/office/drawing/2014/main" id="{6E07FB1E-BA25-4B93-BF62-A0A455E98B6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2" name="Text Box 600">
          <a:extLst>
            <a:ext uri="{FF2B5EF4-FFF2-40B4-BE49-F238E27FC236}">
              <a16:creationId xmlns:a16="http://schemas.microsoft.com/office/drawing/2014/main" id="{6842778D-3155-4059-ADDC-433007B223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3" name="Text Box 601">
          <a:extLst>
            <a:ext uri="{FF2B5EF4-FFF2-40B4-BE49-F238E27FC236}">
              <a16:creationId xmlns:a16="http://schemas.microsoft.com/office/drawing/2014/main" id="{0551711C-5CD3-457F-A223-FEE570D979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4" name="Text Box 602">
          <a:extLst>
            <a:ext uri="{FF2B5EF4-FFF2-40B4-BE49-F238E27FC236}">
              <a16:creationId xmlns:a16="http://schemas.microsoft.com/office/drawing/2014/main" id="{EE1C1B0D-24AD-4027-9DD7-CDE8AC55AF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5" name="Text Box 603">
          <a:extLst>
            <a:ext uri="{FF2B5EF4-FFF2-40B4-BE49-F238E27FC236}">
              <a16:creationId xmlns:a16="http://schemas.microsoft.com/office/drawing/2014/main" id="{DF424EBC-66F4-4AC6-BC04-C3B4BC5081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6" name="Text Box 604">
          <a:extLst>
            <a:ext uri="{FF2B5EF4-FFF2-40B4-BE49-F238E27FC236}">
              <a16:creationId xmlns:a16="http://schemas.microsoft.com/office/drawing/2014/main" id="{7487F791-2CDA-4DC5-97EA-C62D4C0F57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7" name="Text Box 605">
          <a:extLst>
            <a:ext uri="{FF2B5EF4-FFF2-40B4-BE49-F238E27FC236}">
              <a16:creationId xmlns:a16="http://schemas.microsoft.com/office/drawing/2014/main" id="{2E663209-1536-4ED9-B2D6-B264F5E5232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8" name="Text Box 606">
          <a:extLst>
            <a:ext uri="{FF2B5EF4-FFF2-40B4-BE49-F238E27FC236}">
              <a16:creationId xmlns:a16="http://schemas.microsoft.com/office/drawing/2014/main" id="{F27B9E78-7D3C-4922-822C-3783D5D519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9" name="Text Box 607">
          <a:extLst>
            <a:ext uri="{FF2B5EF4-FFF2-40B4-BE49-F238E27FC236}">
              <a16:creationId xmlns:a16="http://schemas.microsoft.com/office/drawing/2014/main" id="{52C30F38-BCBB-4898-93A5-43EE19C59D6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0" name="Text Box 608">
          <a:extLst>
            <a:ext uri="{FF2B5EF4-FFF2-40B4-BE49-F238E27FC236}">
              <a16:creationId xmlns:a16="http://schemas.microsoft.com/office/drawing/2014/main" id="{37EEFC5A-ABA0-4EF3-8FC0-4E1DE6C399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1" name="Text Box 609">
          <a:extLst>
            <a:ext uri="{FF2B5EF4-FFF2-40B4-BE49-F238E27FC236}">
              <a16:creationId xmlns:a16="http://schemas.microsoft.com/office/drawing/2014/main" id="{527B8443-B538-4A06-B719-AD3896BE4C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2" name="Text Box 610">
          <a:extLst>
            <a:ext uri="{FF2B5EF4-FFF2-40B4-BE49-F238E27FC236}">
              <a16:creationId xmlns:a16="http://schemas.microsoft.com/office/drawing/2014/main" id="{A0396FB5-860C-47D6-BAF2-8A59840DD8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3" name="Text Box 611">
          <a:extLst>
            <a:ext uri="{FF2B5EF4-FFF2-40B4-BE49-F238E27FC236}">
              <a16:creationId xmlns:a16="http://schemas.microsoft.com/office/drawing/2014/main" id="{F3C90327-697F-4933-A72E-77D5421507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4" name="Text Box 612">
          <a:extLst>
            <a:ext uri="{FF2B5EF4-FFF2-40B4-BE49-F238E27FC236}">
              <a16:creationId xmlns:a16="http://schemas.microsoft.com/office/drawing/2014/main" id="{2563D6B3-9380-4908-B935-8C594F4B4BB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5" name="Text Box 613">
          <a:extLst>
            <a:ext uri="{FF2B5EF4-FFF2-40B4-BE49-F238E27FC236}">
              <a16:creationId xmlns:a16="http://schemas.microsoft.com/office/drawing/2014/main" id="{47470230-E6D8-49E2-A7B9-A748B2E432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6" name="Text Box 614">
          <a:extLst>
            <a:ext uri="{FF2B5EF4-FFF2-40B4-BE49-F238E27FC236}">
              <a16:creationId xmlns:a16="http://schemas.microsoft.com/office/drawing/2014/main" id="{19CDCEB1-C3DF-4CF0-B365-F0B3D00EE4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07" name="Text Box 516">
          <a:extLst>
            <a:ext uri="{FF2B5EF4-FFF2-40B4-BE49-F238E27FC236}">
              <a16:creationId xmlns:a16="http://schemas.microsoft.com/office/drawing/2014/main" id="{0518D529-BC9E-439A-B41C-B67D87E5CA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08" name="Text Box 517">
          <a:extLst>
            <a:ext uri="{FF2B5EF4-FFF2-40B4-BE49-F238E27FC236}">
              <a16:creationId xmlns:a16="http://schemas.microsoft.com/office/drawing/2014/main" id="{C756D017-79E8-4BDA-99CF-8D48AB0F2D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309" name="Text Box 518">
          <a:extLst>
            <a:ext uri="{FF2B5EF4-FFF2-40B4-BE49-F238E27FC236}">
              <a16:creationId xmlns:a16="http://schemas.microsoft.com/office/drawing/2014/main" id="{E53E46F6-AA3A-4DF0-B141-4FDD410D3D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0" name="Text Box 519">
          <a:extLst>
            <a:ext uri="{FF2B5EF4-FFF2-40B4-BE49-F238E27FC236}">
              <a16:creationId xmlns:a16="http://schemas.microsoft.com/office/drawing/2014/main" id="{46E0F9E2-FED8-482D-ABF0-A3D28237A3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11" name="Text Box 520">
          <a:extLst>
            <a:ext uri="{FF2B5EF4-FFF2-40B4-BE49-F238E27FC236}">
              <a16:creationId xmlns:a16="http://schemas.microsoft.com/office/drawing/2014/main" id="{0D3F778A-DA27-4C16-B5EB-19494132A6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12" name="Text Box 521">
          <a:extLst>
            <a:ext uri="{FF2B5EF4-FFF2-40B4-BE49-F238E27FC236}">
              <a16:creationId xmlns:a16="http://schemas.microsoft.com/office/drawing/2014/main" id="{83461F6C-5E5B-4D50-950F-D57CBEB0B0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313" name="Text Box 522">
          <a:extLst>
            <a:ext uri="{FF2B5EF4-FFF2-40B4-BE49-F238E27FC236}">
              <a16:creationId xmlns:a16="http://schemas.microsoft.com/office/drawing/2014/main" id="{408BBFFF-9A41-4396-840F-252343A410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4" name="Text Box 523">
          <a:extLst>
            <a:ext uri="{FF2B5EF4-FFF2-40B4-BE49-F238E27FC236}">
              <a16:creationId xmlns:a16="http://schemas.microsoft.com/office/drawing/2014/main" id="{DC8EB3CB-B3C0-4409-A8F6-0FC4DB4C20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5" name="Text Box 524">
          <a:extLst>
            <a:ext uri="{FF2B5EF4-FFF2-40B4-BE49-F238E27FC236}">
              <a16:creationId xmlns:a16="http://schemas.microsoft.com/office/drawing/2014/main" id="{03480DB5-149F-46D7-BA6A-07286A03B4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6" name="Text Box 525">
          <a:extLst>
            <a:ext uri="{FF2B5EF4-FFF2-40B4-BE49-F238E27FC236}">
              <a16:creationId xmlns:a16="http://schemas.microsoft.com/office/drawing/2014/main" id="{EE86E940-733B-403A-84B5-08D6474BAD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7" name="Text Box 526">
          <a:extLst>
            <a:ext uri="{FF2B5EF4-FFF2-40B4-BE49-F238E27FC236}">
              <a16:creationId xmlns:a16="http://schemas.microsoft.com/office/drawing/2014/main" id="{BF88EB86-2333-45FC-9EA1-89AF51C046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8" name="Text Box 527">
          <a:extLst>
            <a:ext uri="{FF2B5EF4-FFF2-40B4-BE49-F238E27FC236}">
              <a16:creationId xmlns:a16="http://schemas.microsoft.com/office/drawing/2014/main" id="{C43885EC-8E93-4F0A-BFA2-9F7C68E9F1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19" name="Text Box 528">
          <a:extLst>
            <a:ext uri="{FF2B5EF4-FFF2-40B4-BE49-F238E27FC236}">
              <a16:creationId xmlns:a16="http://schemas.microsoft.com/office/drawing/2014/main" id="{FC5A397D-72B8-4CD1-8D75-98EB5BD6C9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0" name="Text Box 529">
          <a:extLst>
            <a:ext uri="{FF2B5EF4-FFF2-40B4-BE49-F238E27FC236}">
              <a16:creationId xmlns:a16="http://schemas.microsoft.com/office/drawing/2014/main" id="{C0C06247-4026-45B6-BCD7-C8BF865D60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1" name="Text Box 530">
          <a:extLst>
            <a:ext uri="{FF2B5EF4-FFF2-40B4-BE49-F238E27FC236}">
              <a16:creationId xmlns:a16="http://schemas.microsoft.com/office/drawing/2014/main" id="{1C93FDD1-C35A-4314-9F43-2B4DB987C1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22" name="Text Box 531">
          <a:extLst>
            <a:ext uri="{FF2B5EF4-FFF2-40B4-BE49-F238E27FC236}">
              <a16:creationId xmlns:a16="http://schemas.microsoft.com/office/drawing/2014/main" id="{289E9887-00C2-4DF5-A390-7CB02248F4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3" name="Text Box 532">
          <a:extLst>
            <a:ext uri="{FF2B5EF4-FFF2-40B4-BE49-F238E27FC236}">
              <a16:creationId xmlns:a16="http://schemas.microsoft.com/office/drawing/2014/main" id="{79843DD3-71A0-4F79-8107-A94A504C29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4" name="Text Box 533">
          <a:extLst>
            <a:ext uri="{FF2B5EF4-FFF2-40B4-BE49-F238E27FC236}">
              <a16:creationId xmlns:a16="http://schemas.microsoft.com/office/drawing/2014/main" id="{B74E8C02-7BB6-4E80-9198-4653674700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5" name="Text Box 534">
          <a:extLst>
            <a:ext uri="{FF2B5EF4-FFF2-40B4-BE49-F238E27FC236}">
              <a16:creationId xmlns:a16="http://schemas.microsoft.com/office/drawing/2014/main" id="{B80F6797-B686-4599-84B3-52F291A0DD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26" name="Text Box 535">
          <a:extLst>
            <a:ext uri="{FF2B5EF4-FFF2-40B4-BE49-F238E27FC236}">
              <a16:creationId xmlns:a16="http://schemas.microsoft.com/office/drawing/2014/main" id="{5FDE96F8-90F7-467F-8259-B061CFB00A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7" name="Text Box 536">
          <a:extLst>
            <a:ext uri="{FF2B5EF4-FFF2-40B4-BE49-F238E27FC236}">
              <a16:creationId xmlns:a16="http://schemas.microsoft.com/office/drawing/2014/main" id="{BA886924-5DB3-4292-9ED9-1B0805C890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8" name="Text Box 537">
          <a:extLst>
            <a:ext uri="{FF2B5EF4-FFF2-40B4-BE49-F238E27FC236}">
              <a16:creationId xmlns:a16="http://schemas.microsoft.com/office/drawing/2014/main" id="{6378F220-4917-4471-8028-FD783E1030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29" name="Text Box 538">
          <a:extLst>
            <a:ext uri="{FF2B5EF4-FFF2-40B4-BE49-F238E27FC236}">
              <a16:creationId xmlns:a16="http://schemas.microsoft.com/office/drawing/2014/main" id="{AB80F2CF-216E-415A-B377-371F2C50C9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30" name="Text Box 539">
          <a:extLst>
            <a:ext uri="{FF2B5EF4-FFF2-40B4-BE49-F238E27FC236}">
              <a16:creationId xmlns:a16="http://schemas.microsoft.com/office/drawing/2014/main" id="{D5F534E4-886E-44A8-B96B-5C7A77126E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1" name="Text Box 540">
          <a:extLst>
            <a:ext uri="{FF2B5EF4-FFF2-40B4-BE49-F238E27FC236}">
              <a16:creationId xmlns:a16="http://schemas.microsoft.com/office/drawing/2014/main" id="{F2A9EB75-AD4E-4D42-B52F-19444A5261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2" name="Text Box 541">
          <a:extLst>
            <a:ext uri="{FF2B5EF4-FFF2-40B4-BE49-F238E27FC236}">
              <a16:creationId xmlns:a16="http://schemas.microsoft.com/office/drawing/2014/main" id="{0AD2440D-B6EE-4CFF-AA23-45606FC591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3" name="Text Box 542">
          <a:extLst>
            <a:ext uri="{FF2B5EF4-FFF2-40B4-BE49-F238E27FC236}">
              <a16:creationId xmlns:a16="http://schemas.microsoft.com/office/drawing/2014/main" id="{01D4372B-FB2A-4B24-9171-52EF6A9D13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34" name="Text Box 543">
          <a:extLst>
            <a:ext uri="{FF2B5EF4-FFF2-40B4-BE49-F238E27FC236}">
              <a16:creationId xmlns:a16="http://schemas.microsoft.com/office/drawing/2014/main" id="{B2F59C4A-0390-4D43-B7B4-B030183DD5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5" name="Text Box 544">
          <a:extLst>
            <a:ext uri="{FF2B5EF4-FFF2-40B4-BE49-F238E27FC236}">
              <a16:creationId xmlns:a16="http://schemas.microsoft.com/office/drawing/2014/main" id="{126BB44B-DCFA-46E3-B56E-795ACBFD4C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6" name="Text Box 545">
          <a:extLst>
            <a:ext uri="{FF2B5EF4-FFF2-40B4-BE49-F238E27FC236}">
              <a16:creationId xmlns:a16="http://schemas.microsoft.com/office/drawing/2014/main" id="{ED0D6662-3FF7-470E-BA5A-43E2D82ADB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7" name="Text Box 546">
          <a:extLst>
            <a:ext uri="{FF2B5EF4-FFF2-40B4-BE49-F238E27FC236}">
              <a16:creationId xmlns:a16="http://schemas.microsoft.com/office/drawing/2014/main" id="{1DC97BB6-4AAE-4344-ACDB-5A07BACC88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8" name="Text Box 547">
          <a:extLst>
            <a:ext uri="{FF2B5EF4-FFF2-40B4-BE49-F238E27FC236}">
              <a16:creationId xmlns:a16="http://schemas.microsoft.com/office/drawing/2014/main" id="{01ADADC2-B9A3-48BD-AA7F-F1B0E8478A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9" name="Text Box 548">
          <a:extLst>
            <a:ext uri="{FF2B5EF4-FFF2-40B4-BE49-F238E27FC236}">
              <a16:creationId xmlns:a16="http://schemas.microsoft.com/office/drawing/2014/main" id="{834BD24D-4E1E-41D0-A4D8-399A176294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0" name="Text Box 549">
          <a:extLst>
            <a:ext uri="{FF2B5EF4-FFF2-40B4-BE49-F238E27FC236}">
              <a16:creationId xmlns:a16="http://schemas.microsoft.com/office/drawing/2014/main" id="{115060CE-B743-4B06-B58C-F91FA8C826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1" name="Text Box 550">
          <a:extLst>
            <a:ext uri="{FF2B5EF4-FFF2-40B4-BE49-F238E27FC236}">
              <a16:creationId xmlns:a16="http://schemas.microsoft.com/office/drawing/2014/main" id="{9DF00EDE-D908-41EB-8AE8-FBD4DD0C5F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2" name="Text Box 551">
          <a:extLst>
            <a:ext uri="{FF2B5EF4-FFF2-40B4-BE49-F238E27FC236}">
              <a16:creationId xmlns:a16="http://schemas.microsoft.com/office/drawing/2014/main" id="{32524D9D-6894-4AC1-A4B2-ACFADFAD55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3" name="Text Box 552">
          <a:extLst>
            <a:ext uri="{FF2B5EF4-FFF2-40B4-BE49-F238E27FC236}">
              <a16:creationId xmlns:a16="http://schemas.microsoft.com/office/drawing/2014/main" id="{276A1E04-F148-4C0D-ADF7-A8F27F5CD2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4" name="Text Box 553">
          <a:extLst>
            <a:ext uri="{FF2B5EF4-FFF2-40B4-BE49-F238E27FC236}">
              <a16:creationId xmlns:a16="http://schemas.microsoft.com/office/drawing/2014/main" id="{0270FFF2-A364-467B-A670-4D9CE88591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5" name="Text Box 554">
          <a:extLst>
            <a:ext uri="{FF2B5EF4-FFF2-40B4-BE49-F238E27FC236}">
              <a16:creationId xmlns:a16="http://schemas.microsoft.com/office/drawing/2014/main" id="{D90CB32B-C4B7-4D83-8951-281671F05F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6" name="Text Box 555">
          <a:extLst>
            <a:ext uri="{FF2B5EF4-FFF2-40B4-BE49-F238E27FC236}">
              <a16:creationId xmlns:a16="http://schemas.microsoft.com/office/drawing/2014/main" id="{8080C31B-C54A-47BB-B0D8-96CB51DC86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7" name="Text Box 556">
          <a:extLst>
            <a:ext uri="{FF2B5EF4-FFF2-40B4-BE49-F238E27FC236}">
              <a16:creationId xmlns:a16="http://schemas.microsoft.com/office/drawing/2014/main" id="{890C35D6-D116-4094-9B22-919DD7FEE7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8" name="Text Box 557">
          <a:extLst>
            <a:ext uri="{FF2B5EF4-FFF2-40B4-BE49-F238E27FC236}">
              <a16:creationId xmlns:a16="http://schemas.microsoft.com/office/drawing/2014/main" id="{EA3B6D30-B278-495D-84EC-0E7FB49932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9" name="Text Box 558">
          <a:extLst>
            <a:ext uri="{FF2B5EF4-FFF2-40B4-BE49-F238E27FC236}">
              <a16:creationId xmlns:a16="http://schemas.microsoft.com/office/drawing/2014/main" id="{5A0A80F0-A400-4089-A33B-8ED79BE2ED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0" name="Text Box 559">
          <a:extLst>
            <a:ext uri="{FF2B5EF4-FFF2-40B4-BE49-F238E27FC236}">
              <a16:creationId xmlns:a16="http://schemas.microsoft.com/office/drawing/2014/main" id="{A6F83DD0-F505-4BDB-933E-ACA1A65E0B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1" name="Text Box 560">
          <a:extLst>
            <a:ext uri="{FF2B5EF4-FFF2-40B4-BE49-F238E27FC236}">
              <a16:creationId xmlns:a16="http://schemas.microsoft.com/office/drawing/2014/main" id="{29E723FF-08F6-475A-9ACE-50669768D9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2" name="Text Box 561">
          <a:extLst>
            <a:ext uri="{FF2B5EF4-FFF2-40B4-BE49-F238E27FC236}">
              <a16:creationId xmlns:a16="http://schemas.microsoft.com/office/drawing/2014/main" id="{FC0918E8-9F82-4AFD-8B22-3D3AE63C80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3" name="Text Box 562">
          <a:extLst>
            <a:ext uri="{FF2B5EF4-FFF2-40B4-BE49-F238E27FC236}">
              <a16:creationId xmlns:a16="http://schemas.microsoft.com/office/drawing/2014/main" id="{A0901FC3-8AF7-470F-8846-92781D58FD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4" name="Text Box 563">
          <a:extLst>
            <a:ext uri="{FF2B5EF4-FFF2-40B4-BE49-F238E27FC236}">
              <a16:creationId xmlns:a16="http://schemas.microsoft.com/office/drawing/2014/main" id="{0F164C3E-E0D1-4B77-A457-E036C71280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5" name="Text Box 564">
          <a:extLst>
            <a:ext uri="{FF2B5EF4-FFF2-40B4-BE49-F238E27FC236}">
              <a16:creationId xmlns:a16="http://schemas.microsoft.com/office/drawing/2014/main" id="{9787908F-04B4-4251-B094-F981EE6A96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6" name="Text Box 565">
          <a:extLst>
            <a:ext uri="{FF2B5EF4-FFF2-40B4-BE49-F238E27FC236}">
              <a16:creationId xmlns:a16="http://schemas.microsoft.com/office/drawing/2014/main" id="{541554F7-879D-4EE9-82C7-8739C8E64C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7" name="Text Box 566">
          <a:extLst>
            <a:ext uri="{FF2B5EF4-FFF2-40B4-BE49-F238E27FC236}">
              <a16:creationId xmlns:a16="http://schemas.microsoft.com/office/drawing/2014/main" id="{C41B7BF4-D0B4-434A-9A5C-BA292D7D36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8" name="Text Box 567">
          <a:extLst>
            <a:ext uri="{FF2B5EF4-FFF2-40B4-BE49-F238E27FC236}">
              <a16:creationId xmlns:a16="http://schemas.microsoft.com/office/drawing/2014/main" id="{A315429E-94BB-463E-9992-E11C6267C7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359" name="Text Box 568">
          <a:extLst>
            <a:ext uri="{FF2B5EF4-FFF2-40B4-BE49-F238E27FC236}">
              <a16:creationId xmlns:a16="http://schemas.microsoft.com/office/drawing/2014/main" id="{09C9D625-20B1-43C2-BDBB-38974EC260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0" name="Text Box 569">
          <a:extLst>
            <a:ext uri="{FF2B5EF4-FFF2-40B4-BE49-F238E27FC236}">
              <a16:creationId xmlns:a16="http://schemas.microsoft.com/office/drawing/2014/main" id="{708987F0-2789-4CFE-A597-21FE7163CB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61" name="Text Box 570">
          <a:extLst>
            <a:ext uri="{FF2B5EF4-FFF2-40B4-BE49-F238E27FC236}">
              <a16:creationId xmlns:a16="http://schemas.microsoft.com/office/drawing/2014/main" id="{D59E7D87-5F72-4730-99D0-37BE6387E0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62" name="Text Box 571">
          <a:extLst>
            <a:ext uri="{FF2B5EF4-FFF2-40B4-BE49-F238E27FC236}">
              <a16:creationId xmlns:a16="http://schemas.microsoft.com/office/drawing/2014/main" id="{692CAE64-40BA-4BD7-8B36-31D07EF5CD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3" name="Text Box 572">
          <a:extLst>
            <a:ext uri="{FF2B5EF4-FFF2-40B4-BE49-F238E27FC236}">
              <a16:creationId xmlns:a16="http://schemas.microsoft.com/office/drawing/2014/main" id="{3ED4B537-7FCF-4CEA-BACD-9D577168CE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4" name="Text Box 573">
          <a:extLst>
            <a:ext uri="{FF2B5EF4-FFF2-40B4-BE49-F238E27FC236}">
              <a16:creationId xmlns:a16="http://schemas.microsoft.com/office/drawing/2014/main" id="{F1F92254-5AAC-4CCD-8AF8-035750F5D1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5" name="Text Box 574">
          <a:extLst>
            <a:ext uri="{FF2B5EF4-FFF2-40B4-BE49-F238E27FC236}">
              <a16:creationId xmlns:a16="http://schemas.microsoft.com/office/drawing/2014/main" id="{97A198D6-1A62-4F6C-A98E-7D18C90048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6" name="Text Box 575">
          <a:extLst>
            <a:ext uri="{FF2B5EF4-FFF2-40B4-BE49-F238E27FC236}">
              <a16:creationId xmlns:a16="http://schemas.microsoft.com/office/drawing/2014/main" id="{9F6BB444-8431-4CBC-AB25-E930369A6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7" name="Text Box 576">
          <a:extLst>
            <a:ext uri="{FF2B5EF4-FFF2-40B4-BE49-F238E27FC236}">
              <a16:creationId xmlns:a16="http://schemas.microsoft.com/office/drawing/2014/main" id="{0E91C11F-92B6-49EE-9C82-49FE0A892A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68" name="Text Box 577">
          <a:extLst>
            <a:ext uri="{FF2B5EF4-FFF2-40B4-BE49-F238E27FC236}">
              <a16:creationId xmlns:a16="http://schemas.microsoft.com/office/drawing/2014/main" id="{F3503C3D-C93E-40F6-8581-F0F998463E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9" name="Text Box 578">
          <a:extLst>
            <a:ext uri="{FF2B5EF4-FFF2-40B4-BE49-F238E27FC236}">
              <a16:creationId xmlns:a16="http://schemas.microsoft.com/office/drawing/2014/main" id="{B97DC50D-09B2-4509-8BC6-8120AABD27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0" name="Text Box 579">
          <a:extLst>
            <a:ext uri="{FF2B5EF4-FFF2-40B4-BE49-F238E27FC236}">
              <a16:creationId xmlns:a16="http://schemas.microsoft.com/office/drawing/2014/main" id="{3CA358E6-7287-4104-81DF-4FA66EF236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1" name="Text Box 580">
          <a:extLst>
            <a:ext uri="{FF2B5EF4-FFF2-40B4-BE49-F238E27FC236}">
              <a16:creationId xmlns:a16="http://schemas.microsoft.com/office/drawing/2014/main" id="{7455D6AB-B086-46A0-9875-60BD239365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2" name="Text Box 581">
          <a:extLst>
            <a:ext uri="{FF2B5EF4-FFF2-40B4-BE49-F238E27FC236}">
              <a16:creationId xmlns:a16="http://schemas.microsoft.com/office/drawing/2014/main" id="{A0AB497B-D9D5-4B39-B9A8-25555AC6EB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3" name="Text Box 582">
          <a:extLst>
            <a:ext uri="{FF2B5EF4-FFF2-40B4-BE49-F238E27FC236}">
              <a16:creationId xmlns:a16="http://schemas.microsoft.com/office/drawing/2014/main" id="{9B11BE87-B232-4B78-A9F5-420CC5FCFB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4" name="Text Box 583">
          <a:extLst>
            <a:ext uri="{FF2B5EF4-FFF2-40B4-BE49-F238E27FC236}">
              <a16:creationId xmlns:a16="http://schemas.microsoft.com/office/drawing/2014/main" id="{986962B0-93F8-448F-8FDE-FD78B295EC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5" name="Text Box 584">
          <a:extLst>
            <a:ext uri="{FF2B5EF4-FFF2-40B4-BE49-F238E27FC236}">
              <a16:creationId xmlns:a16="http://schemas.microsoft.com/office/drawing/2014/main" id="{05A082B5-271E-4587-AFF1-3A15209BC1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6" name="Text Box 585">
          <a:extLst>
            <a:ext uri="{FF2B5EF4-FFF2-40B4-BE49-F238E27FC236}">
              <a16:creationId xmlns:a16="http://schemas.microsoft.com/office/drawing/2014/main" id="{A5C93090-B6B4-4F03-BE95-61B89757A9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7" name="Text Box 586">
          <a:extLst>
            <a:ext uri="{FF2B5EF4-FFF2-40B4-BE49-F238E27FC236}">
              <a16:creationId xmlns:a16="http://schemas.microsoft.com/office/drawing/2014/main" id="{00F41D8A-F5BE-48C9-AEAD-66FCA81420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8" name="Text Box 587">
          <a:extLst>
            <a:ext uri="{FF2B5EF4-FFF2-40B4-BE49-F238E27FC236}">
              <a16:creationId xmlns:a16="http://schemas.microsoft.com/office/drawing/2014/main" id="{F8561029-4FD3-4EC2-960D-383967D00F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9" name="Text Box 588">
          <a:extLst>
            <a:ext uri="{FF2B5EF4-FFF2-40B4-BE49-F238E27FC236}">
              <a16:creationId xmlns:a16="http://schemas.microsoft.com/office/drawing/2014/main" id="{3714D8D9-2B48-43AC-8227-7E1F210BF7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0" name="Text Box 589">
          <a:extLst>
            <a:ext uri="{FF2B5EF4-FFF2-40B4-BE49-F238E27FC236}">
              <a16:creationId xmlns:a16="http://schemas.microsoft.com/office/drawing/2014/main" id="{83EA5E34-AC0B-4BBA-8C87-184349B9DF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1" name="Text Box 590">
          <a:extLst>
            <a:ext uri="{FF2B5EF4-FFF2-40B4-BE49-F238E27FC236}">
              <a16:creationId xmlns:a16="http://schemas.microsoft.com/office/drawing/2014/main" id="{4744DE86-53A3-4384-95FC-173A389564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2" name="Text Box 591">
          <a:extLst>
            <a:ext uri="{FF2B5EF4-FFF2-40B4-BE49-F238E27FC236}">
              <a16:creationId xmlns:a16="http://schemas.microsoft.com/office/drawing/2014/main" id="{5C05A7C7-AB67-4603-98B1-6B168B261C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83" name="Text Box 592">
          <a:extLst>
            <a:ext uri="{FF2B5EF4-FFF2-40B4-BE49-F238E27FC236}">
              <a16:creationId xmlns:a16="http://schemas.microsoft.com/office/drawing/2014/main" id="{808A111B-53F1-4E5D-A136-1195A4B130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4" name="Text Box 593">
          <a:extLst>
            <a:ext uri="{FF2B5EF4-FFF2-40B4-BE49-F238E27FC236}">
              <a16:creationId xmlns:a16="http://schemas.microsoft.com/office/drawing/2014/main" id="{B87DB1A4-6433-4980-AA75-B8EBFA7DE7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5" name="Text Box 594">
          <a:extLst>
            <a:ext uri="{FF2B5EF4-FFF2-40B4-BE49-F238E27FC236}">
              <a16:creationId xmlns:a16="http://schemas.microsoft.com/office/drawing/2014/main" id="{30AF2451-29A1-42E8-B10C-E1F9D97A33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6" name="Text Box 595">
          <a:extLst>
            <a:ext uri="{FF2B5EF4-FFF2-40B4-BE49-F238E27FC236}">
              <a16:creationId xmlns:a16="http://schemas.microsoft.com/office/drawing/2014/main" id="{2DE691E8-2566-43F6-96D8-6FA268D0CC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7" name="Text Box 596">
          <a:extLst>
            <a:ext uri="{FF2B5EF4-FFF2-40B4-BE49-F238E27FC236}">
              <a16:creationId xmlns:a16="http://schemas.microsoft.com/office/drawing/2014/main" id="{5FF10B09-EFFE-4D86-84DB-A62A64F533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8" name="Text Box 597">
          <a:extLst>
            <a:ext uri="{FF2B5EF4-FFF2-40B4-BE49-F238E27FC236}">
              <a16:creationId xmlns:a16="http://schemas.microsoft.com/office/drawing/2014/main" id="{1275AAA3-89E2-47AD-A821-A089125A44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9" name="Text Box 598">
          <a:extLst>
            <a:ext uri="{FF2B5EF4-FFF2-40B4-BE49-F238E27FC236}">
              <a16:creationId xmlns:a16="http://schemas.microsoft.com/office/drawing/2014/main" id="{1032313A-0489-46EB-8424-B7226ACA92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0" name="Text Box 599">
          <a:extLst>
            <a:ext uri="{FF2B5EF4-FFF2-40B4-BE49-F238E27FC236}">
              <a16:creationId xmlns:a16="http://schemas.microsoft.com/office/drawing/2014/main" id="{895849BD-83E1-403D-9D1A-0C60A847CE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1" name="Text Box 600">
          <a:extLst>
            <a:ext uri="{FF2B5EF4-FFF2-40B4-BE49-F238E27FC236}">
              <a16:creationId xmlns:a16="http://schemas.microsoft.com/office/drawing/2014/main" id="{97315934-2A79-44C0-9145-A6F0434A18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2" name="Text Box 601">
          <a:extLst>
            <a:ext uri="{FF2B5EF4-FFF2-40B4-BE49-F238E27FC236}">
              <a16:creationId xmlns:a16="http://schemas.microsoft.com/office/drawing/2014/main" id="{72793D76-D602-44F5-8324-F8064564E7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3" name="Text Box 602">
          <a:extLst>
            <a:ext uri="{FF2B5EF4-FFF2-40B4-BE49-F238E27FC236}">
              <a16:creationId xmlns:a16="http://schemas.microsoft.com/office/drawing/2014/main" id="{9C00A4B2-B28A-4C8A-B724-F9EFCA590A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4" name="Text Box 603">
          <a:extLst>
            <a:ext uri="{FF2B5EF4-FFF2-40B4-BE49-F238E27FC236}">
              <a16:creationId xmlns:a16="http://schemas.microsoft.com/office/drawing/2014/main" id="{9324E50C-FE44-45A8-9729-60B4983B45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5" name="Text Box 604">
          <a:extLst>
            <a:ext uri="{FF2B5EF4-FFF2-40B4-BE49-F238E27FC236}">
              <a16:creationId xmlns:a16="http://schemas.microsoft.com/office/drawing/2014/main" id="{12385DBD-4796-4A51-8CBE-6434DAC516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6" name="Text Box 605">
          <a:extLst>
            <a:ext uri="{FF2B5EF4-FFF2-40B4-BE49-F238E27FC236}">
              <a16:creationId xmlns:a16="http://schemas.microsoft.com/office/drawing/2014/main" id="{F85573C8-601F-46B0-BC9A-A85439D048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7" name="Text Box 606">
          <a:extLst>
            <a:ext uri="{FF2B5EF4-FFF2-40B4-BE49-F238E27FC236}">
              <a16:creationId xmlns:a16="http://schemas.microsoft.com/office/drawing/2014/main" id="{79C63133-0041-4921-96C9-5E414F9C9D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8" name="Text Box 607">
          <a:extLst>
            <a:ext uri="{FF2B5EF4-FFF2-40B4-BE49-F238E27FC236}">
              <a16:creationId xmlns:a16="http://schemas.microsoft.com/office/drawing/2014/main" id="{97F0607A-F296-4CD1-887B-3664DDAEF3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9" name="Text Box 608">
          <a:extLst>
            <a:ext uri="{FF2B5EF4-FFF2-40B4-BE49-F238E27FC236}">
              <a16:creationId xmlns:a16="http://schemas.microsoft.com/office/drawing/2014/main" id="{FD4A065F-7842-445F-8A9E-615BF0C17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0" name="Text Box 609">
          <a:extLst>
            <a:ext uri="{FF2B5EF4-FFF2-40B4-BE49-F238E27FC236}">
              <a16:creationId xmlns:a16="http://schemas.microsoft.com/office/drawing/2014/main" id="{48CA9BAE-D1F1-4271-86F1-676DED9FA2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1" name="Text Box 610">
          <a:extLst>
            <a:ext uri="{FF2B5EF4-FFF2-40B4-BE49-F238E27FC236}">
              <a16:creationId xmlns:a16="http://schemas.microsoft.com/office/drawing/2014/main" id="{944DA068-11E6-44DF-800D-5ECCAE1118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2" name="Text Box 611">
          <a:extLst>
            <a:ext uri="{FF2B5EF4-FFF2-40B4-BE49-F238E27FC236}">
              <a16:creationId xmlns:a16="http://schemas.microsoft.com/office/drawing/2014/main" id="{E285E91A-84CD-4A81-9FC9-80E05012EA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3" name="Text Box 612">
          <a:extLst>
            <a:ext uri="{FF2B5EF4-FFF2-40B4-BE49-F238E27FC236}">
              <a16:creationId xmlns:a16="http://schemas.microsoft.com/office/drawing/2014/main" id="{371E1EEC-9999-4EDA-9613-72FA0100DF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4" name="Text Box 613">
          <a:extLst>
            <a:ext uri="{FF2B5EF4-FFF2-40B4-BE49-F238E27FC236}">
              <a16:creationId xmlns:a16="http://schemas.microsoft.com/office/drawing/2014/main" id="{6CB1F98B-E57E-48B4-945B-C3DA9CB112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5" name="Text Box 614">
          <a:extLst>
            <a:ext uri="{FF2B5EF4-FFF2-40B4-BE49-F238E27FC236}">
              <a16:creationId xmlns:a16="http://schemas.microsoft.com/office/drawing/2014/main" id="{46EAAFB7-4855-4FFA-ACEF-ABF608C77D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06" name="Text Box 615">
          <a:extLst>
            <a:ext uri="{FF2B5EF4-FFF2-40B4-BE49-F238E27FC236}">
              <a16:creationId xmlns:a16="http://schemas.microsoft.com/office/drawing/2014/main" id="{BF858BDE-9F4F-49C5-8FB3-ED3F020370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07" name="Text Box 616">
          <a:extLst>
            <a:ext uri="{FF2B5EF4-FFF2-40B4-BE49-F238E27FC236}">
              <a16:creationId xmlns:a16="http://schemas.microsoft.com/office/drawing/2014/main" id="{C15D14D6-FE19-4DCA-BF77-7C3CE3D2CC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08" name="Text Box 617">
          <a:extLst>
            <a:ext uri="{FF2B5EF4-FFF2-40B4-BE49-F238E27FC236}">
              <a16:creationId xmlns:a16="http://schemas.microsoft.com/office/drawing/2014/main" id="{D7F3F804-1052-46C0-B436-1DA533F3ED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9" name="Text Box 516">
          <a:extLst>
            <a:ext uri="{FF2B5EF4-FFF2-40B4-BE49-F238E27FC236}">
              <a16:creationId xmlns:a16="http://schemas.microsoft.com/office/drawing/2014/main" id="{E533C215-C6F1-482A-ACE6-C13FA078FE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0" name="Text Box 517">
          <a:extLst>
            <a:ext uri="{FF2B5EF4-FFF2-40B4-BE49-F238E27FC236}">
              <a16:creationId xmlns:a16="http://schemas.microsoft.com/office/drawing/2014/main" id="{E4D581D1-08A3-4514-9FCC-3DB498B6CA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11" name="Text Box 518">
          <a:extLst>
            <a:ext uri="{FF2B5EF4-FFF2-40B4-BE49-F238E27FC236}">
              <a16:creationId xmlns:a16="http://schemas.microsoft.com/office/drawing/2014/main" id="{B139A40F-7F9B-449E-9415-6ADC01BB3D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2" name="Text Box 519">
          <a:extLst>
            <a:ext uri="{FF2B5EF4-FFF2-40B4-BE49-F238E27FC236}">
              <a16:creationId xmlns:a16="http://schemas.microsoft.com/office/drawing/2014/main" id="{E152F772-B361-40BB-B1B0-14652DE29A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13" name="Text Box 520">
          <a:extLst>
            <a:ext uri="{FF2B5EF4-FFF2-40B4-BE49-F238E27FC236}">
              <a16:creationId xmlns:a16="http://schemas.microsoft.com/office/drawing/2014/main" id="{E8C6DEB9-693B-4214-A188-C841A33ACD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14" name="Text Box 521">
          <a:extLst>
            <a:ext uri="{FF2B5EF4-FFF2-40B4-BE49-F238E27FC236}">
              <a16:creationId xmlns:a16="http://schemas.microsoft.com/office/drawing/2014/main" id="{38D8D1BB-320D-4DF7-A18E-ABD342A82E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15" name="Text Box 522">
          <a:extLst>
            <a:ext uri="{FF2B5EF4-FFF2-40B4-BE49-F238E27FC236}">
              <a16:creationId xmlns:a16="http://schemas.microsoft.com/office/drawing/2014/main" id="{CDA9BE37-D4AB-4536-8887-750099C754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6" name="Text Box 523">
          <a:extLst>
            <a:ext uri="{FF2B5EF4-FFF2-40B4-BE49-F238E27FC236}">
              <a16:creationId xmlns:a16="http://schemas.microsoft.com/office/drawing/2014/main" id="{2E5D7E94-DD9F-4763-A7DF-6EBD8E964A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7" name="Text Box 524">
          <a:extLst>
            <a:ext uri="{FF2B5EF4-FFF2-40B4-BE49-F238E27FC236}">
              <a16:creationId xmlns:a16="http://schemas.microsoft.com/office/drawing/2014/main" id="{253B207F-F630-449B-B0B6-4B1475FEDD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8" name="Text Box 525">
          <a:extLst>
            <a:ext uri="{FF2B5EF4-FFF2-40B4-BE49-F238E27FC236}">
              <a16:creationId xmlns:a16="http://schemas.microsoft.com/office/drawing/2014/main" id="{B0472A45-0BD3-4DE9-B20F-BFA0750A33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9" name="Text Box 526">
          <a:extLst>
            <a:ext uri="{FF2B5EF4-FFF2-40B4-BE49-F238E27FC236}">
              <a16:creationId xmlns:a16="http://schemas.microsoft.com/office/drawing/2014/main" id="{62642A0B-5346-4743-AA09-031CB773BC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0" name="Text Box 527">
          <a:extLst>
            <a:ext uri="{FF2B5EF4-FFF2-40B4-BE49-F238E27FC236}">
              <a16:creationId xmlns:a16="http://schemas.microsoft.com/office/drawing/2014/main" id="{D5F306CE-1005-46F0-B8C8-9E189FB17A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21" name="Text Box 528">
          <a:extLst>
            <a:ext uri="{FF2B5EF4-FFF2-40B4-BE49-F238E27FC236}">
              <a16:creationId xmlns:a16="http://schemas.microsoft.com/office/drawing/2014/main" id="{B62898DB-9A81-43CA-8A15-67D601DC98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2" name="Text Box 529">
          <a:extLst>
            <a:ext uri="{FF2B5EF4-FFF2-40B4-BE49-F238E27FC236}">
              <a16:creationId xmlns:a16="http://schemas.microsoft.com/office/drawing/2014/main" id="{56A7CBC3-9A47-4FC9-AA0E-A3F0447B4A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3" name="Text Box 530">
          <a:extLst>
            <a:ext uri="{FF2B5EF4-FFF2-40B4-BE49-F238E27FC236}">
              <a16:creationId xmlns:a16="http://schemas.microsoft.com/office/drawing/2014/main" id="{AFA84CBC-1C43-4803-9F62-B465407BD3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24" name="Text Box 531">
          <a:extLst>
            <a:ext uri="{FF2B5EF4-FFF2-40B4-BE49-F238E27FC236}">
              <a16:creationId xmlns:a16="http://schemas.microsoft.com/office/drawing/2014/main" id="{80BF120B-C63E-42AB-AEAD-D29B392F72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5" name="Text Box 532">
          <a:extLst>
            <a:ext uri="{FF2B5EF4-FFF2-40B4-BE49-F238E27FC236}">
              <a16:creationId xmlns:a16="http://schemas.microsoft.com/office/drawing/2014/main" id="{BF1F2EF2-B12B-4D9B-8129-8EA374C29B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6" name="Text Box 533">
          <a:extLst>
            <a:ext uri="{FF2B5EF4-FFF2-40B4-BE49-F238E27FC236}">
              <a16:creationId xmlns:a16="http://schemas.microsoft.com/office/drawing/2014/main" id="{B4D13C3D-3BB5-4D9C-86E7-469972EA37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7" name="Text Box 534">
          <a:extLst>
            <a:ext uri="{FF2B5EF4-FFF2-40B4-BE49-F238E27FC236}">
              <a16:creationId xmlns:a16="http://schemas.microsoft.com/office/drawing/2014/main" id="{6C0496A5-0627-4BA2-8831-D48FBA86F6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28" name="Text Box 535">
          <a:extLst>
            <a:ext uri="{FF2B5EF4-FFF2-40B4-BE49-F238E27FC236}">
              <a16:creationId xmlns:a16="http://schemas.microsoft.com/office/drawing/2014/main" id="{6C25B6ED-A976-46CA-8DF1-D0B71D5F8A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9" name="Text Box 536">
          <a:extLst>
            <a:ext uri="{FF2B5EF4-FFF2-40B4-BE49-F238E27FC236}">
              <a16:creationId xmlns:a16="http://schemas.microsoft.com/office/drawing/2014/main" id="{9B674FE8-ABAA-4FA5-9FBC-0021C41F94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0" name="Text Box 537">
          <a:extLst>
            <a:ext uri="{FF2B5EF4-FFF2-40B4-BE49-F238E27FC236}">
              <a16:creationId xmlns:a16="http://schemas.microsoft.com/office/drawing/2014/main" id="{218B6CC7-4DD5-4815-82C3-DCFD748B65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31" name="Text Box 538">
          <a:extLst>
            <a:ext uri="{FF2B5EF4-FFF2-40B4-BE49-F238E27FC236}">
              <a16:creationId xmlns:a16="http://schemas.microsoft.com/office/drawing/2014/main" id="{CAF62573-5D9A-4141-892F-C0CA931D41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32" name="Text Box 539">
          <a:extLst>
            <a:ext uri="{FF2B5EF4-FFF2-40B4-BE49-F238E27FC236}">
              <a16:creationId xmlns:a16="http://schemas.microsoft.com/office/drawing/2014/main" id="{D819ADAC-2480-4F28-BDF8-E77796E4CD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3" name="Text Box 540">
          <a:extLst>
            <a:ext uri="{FF2B5EF4-FFF2-40B4-BE49-F238E27FC236}">
              <a16:creationId xmlns:a16="http://schemas.microsoft.com/office/drawing/2014/main" id="{22277526-7AD9-4EAA-9400-A08AD5269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4" name="Text Box 541">
          <a:extLst>
            <a:ext uri="{FF2B5EF4-FFF2-40B4-BE49-F238E27FC236}">
              <a16:creationId xmlns:a16="http://schemas.microsoft.com/office/drawing/2014/main" id="{99D58465-CE43-4ACA-A43A-048CEF18A3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5" name="Text Box 542">
          <a:extLst>
            <a:ext uri="{FF2B5EF4-FFF2-40B4-BE49-F238E27FC236}">
              <a16:creationId xmlns:a16="http://schemas.microsoft.com/office/drawing/2014/main" id="{8F34F206-254A-4CD1-859A-9D3B125822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36" name="Text Box 543">
          <a:extLst>
            <a:ext uri="{FF2B5EF4-FFF2-40B4-BE49-F238E27FC236}">
              <a16:creationId xmlns:a16="http://schemas.microsoft.com/office/drawing/2014/main" id="{3A88A343-3975-4B02-949E-2A0832AFA1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7" name="Text Box 544">
          <a:extLst>
            <a:ext uri="{FF2B5EF4-FFF2-40B4-BE49-F238E27FC236}">
              <a16:creationId xmlns:a16="http://schemas.microsoft.com/office/drawing/2014/main" id="{FEDFFCEE-9D92-49B2-8251-F9480E16C0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8" name="Text Box 545">
          <a:extLst>
            <a:ext uri="{FF2B5EF4-FFF2-40B4-BE49-F238E27FC236}">
              <a16:creationId xmlns:a16="http://schemas.microsoft.com/office/drawing/2014/main" id="{A8FF324E-94C1-469B-8494-19DAAB1ABB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9" name="Text Box 546">
          <a:extLst>
            <a:ext uri="{FF2B5EF4-FFF2-40B4-BE49-F238E27FC236}">
              <a16:creationId xmlns:a16="http://schemas.microsoft.com/office/drawing/2014/main" id="{EEE68947-FA74-4125-B7F3-D676558AC1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0" name="Text Box 547">
          <a:extLst>
            <a:ext uri="{FF2B5EF4-FFF2-40B4-BE49-F238E27FC236}">
              <a16:creationId xmlns:a16="http://schemas.microsoft.com/office/drawing/2014/main" id="{365B5A3B-2D98-4723-96BA-8C77B2FBE3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1" name="Text Box 548">
          <a:extLst>
            <a:ext uri="{FF2B5EF4-FFF2-40B4-BE49-F238E27FC236}">
              <a16:creationId xmlns:a16="http://schemas.microsoft.com/office/drawing/2014/main" id="{DDADD2C5-6865-45B4-8A38-520EE2DFDA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2" name="Text Box 549">
          <a:extLst>
            <a:ext uri="{FF2B5EF4-FFF2-40B4-BE49-F238E27FC236}">
              <a16:creationId xmlns:a16="http://schemas.microsoft.com/office/drawing/2014/main" id="{0D015BD7-8915-4C9B-9923-F87ACC1272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3" name="Text Box 550">
          <a:extLst>
            <a:ext uri="{FF2B5EF4-FFF2-40B4-BE49-F238E27FC236}">
              <a16:creationId xmlns:a16="http://schemas.microsoft.com/office/drawing/2014/main" id="{4468257C-11A0-4495-9197-57AD43F75A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4" name="Text Box 551">
          <a:extLst>
            <a:ext uri="{FF2B5EF4-FFF2-40B4-BE49-F238E27FC236}">
              <a16:creationId xmlns:a16="http://schemas.microsoft.com/office/drawing/2014/main" id="{E566E71B-F4F2-448B-B49C-A799FD1B88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5" name="Text Box 552">
          <a:extLst>
            <a:ext uri="{FF2B5EF4-FFF2-40B4-BE49-F238E27FC236}">
              <a16:creationId xmlns:a16="http://schemas.microsoft.com/office/drawing/2014/main" id="{C7935721-BBC7-473A-8E42-5FAEBE4323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6" name="Text Box 553">
          <a:extLst>
            <a:ext uri="{FF2B5EF4-FFF2-40B4-BE49-F238E27FC236}">
              <a16:creationId xmlns:a16="http://schemas.microsoft.com/office/drawing/2014/main" id="{FF865646-37CE-4FF4-AF09-4A9D06811B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7" name="Text Box 554">
          <a:extLst>
            <a:ext uri="{FF2B5EF4-FFF2-40B4-BE49-F238E27FC236}">
              <a16:creationId xmlns:a16="http://schemas.microsoft.com/office/drawing/2014/main" id="{F1086AF4-A8EC-4E5B-8C24-DEF345DA33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8" name="Text Box 555">
          <a:extLst>
            <a:ext uri="{FF2B5EF4-FFF2-40B4-BE49-F238E27FC236}">
              <a16:creationId xmlns:a16="http://schemas.microsoft.com/office/drawing/2014/main" id="{E4A754F0-6BAB-48C6-9F70-85E9A6C191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9" name="Text Box 556">
          <a:extLst>
            <a:ext uri="{FF2B5EF4-FFF2-40B4-BE49-F238E27FC236}">
              <a16:creationId xmlns:a16="http://schemas.microsoft.com/office/drawing/2014/main" id="{D07A9219-45F4-4570-A5B9-7B492D1D53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0" name="Text Box 557">
          <a:extLst>
            <a:ext uri="{FF2B5EF4-FFF2-40B4-BE49-F238E27FC236}">
              <a16:creationId xmlns:a16="http://schemas.microsoft.com/office/drawing/2014/main" id="{A226B148-1DAC-4153-8E78-E4E66D29E8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1" name="Text Box 558">
          <a:extLst>
            <a:ext uri="{FF2B5EF4-FFF2-40B4-BE49-F238E27FC236}">
              <a16:creationId xmlns:a16="http://schemas.microsoft.com/office/drawing/2014/main" id="{545BB438-E1BD-4E8E-A236-DFC2506206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2" name="Text Box 559">
          <a:extLst>
            <a:ext uri="{FF2B5EF4-FFF2-40B4-BE49-F238E27FC236}">
              <a16:creationId xmlns:a16="http://schemas.microsoft.com/office/drawing/2014/main" id="{81C61737-6601-40B4-A3D7-73FBE8104B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3" name="Text Box 560">
          <a:extLst>
            <a:ext uri="{FF2B5EF4-FFF2-40B4-BE49-F238E27FC236}">
              <a16:creationId xmlns:a16="http://schemas.microsoft.com/office/drawing/2014/main" id="{62641AA9-471A-42AA-845D-3D71E4745D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4" name="Text Box 561">
          <a:extLst>
            <a:ext uri="{FF2B5EF4-FFF2-40B4-BE49-F238E27FC236}">
              <a16:creationId xmlns:a16="http://schemas.microsoft.com/office/drawing/2014/main" id="{D825E806-1F97-4033-8DB4-4759D837B7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5" name="Text Box 562">
          <a:extLst>
            <a:ext uri="{FF2B5EF4-FFF2-40B4-BE49-F238E27FC236}">
              <a16:creationId xmlns:a16="http://schemas.microsoft.com/office/drawing/2014/main" id="{31F41753-6D0E-47DD-998C-00931D6DF2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6" name="Text Box 563">
          <a:extLst>
            <a:ext uri="{FF2B5EF4-FFF2-40B4-BE49-F238E27FC236}">
              <a16:creationId xmlns:a16="http://schemas.microsoft.com/office/drawing/2014/main" id="{DEF821FF-8418-4C10-85D9-2A7568AD53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7" name="Text Box 564">
          <a:extLst>
            <a:ext uri="{FF2B5EF4-FFF2-40B4-BE49-F238E27FC236}">
              <a16:creationId xmlns:a16="http://schemas.microsoft.com/office/drawing/2014/main" id="{3015F106-A66F-49C8-BA34-2F7085C2BF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8" name="Text Box 565">
          <a:extLst>
            <a:ext uri="{FF2B5EF4-FFF2-40B4-BE49-F238E27FC236}">
              <a16:creationId xmlns:a16="http://schemas.microsoft.com/office/drawing/2014/main" id="{80E58260-6041-481B-A5AD-F8AAEB5D24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9" name="Text Box 566">
          <a:extLst>
            <a:ext uri="{FF2B5EF4-FFF2-40B4-BE49-F238E27FC236}">
              <a16:creationId xmlns:a16="http://schemas.microsoft.com/office/drawing/2014/main" id="{2EB8473A-79C2-46EC-9967-78978D6169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0" name="Text Box 567">
          <a:extLst>
            <a:ext uri="{FF2B5EF4-FFF2-40B4-BE49-F238E27FC236}">
              <a16:creationId xmlns:a16="http://schemas.microsoft.com/office/drawing/2014/main" id="{D965D1F4-F37D-4CFD-B2CF-28E34B5484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61" name="Text Box 568">
          <a:extLst>
            <a:ext uri="{FF2B5EF4-FFF2-40B4-BE49-F238E27FC236}">
              <a16:creationId xmlns:a16="http://schemas.microsoft.com/office/drawing/2014/main" id="{910220B2-81F1-4D93-B14B-97AF0949B6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2" name="Text Box 569">
          <a:extLst>
            <a:ext uri="{FF2B5EF4-FFF2-40B4-BE49-F238E27FC236}">
              <a16:creationId xmlns:a16="http://schemas.microsoft.com/office/drawing/2014/main" id="{16E63EC2-B8EF-48C5-B140-C7937628F9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63" name="Text Box 570">
          <a:extLst>
            <a:ext uri="{FF2B5EF4-FFF2-40B4-BE49-F238E27FC236}">
              <a16:creationId xmlns:a16="http://schemas.microsoft.com/office/drawing/2014/main" id="{A71FFB3F-301C-46D9-97BB-F13F1E927B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64" name="Text Box 571">
          <a:extLst>
            <a:ext uri="{FF2B5EF4-FFF2-40B4-BE49-F238E27FC236}">
              <a16:creationId xmlns:a16="http://schemas.microsoft.com/office/drawing/2014/main" id="{E2002506-2191-42A1-A0A7-884CC63009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5" name="Text Box 572">
          <a:extLst>
            <a:ext uri="{FF2B5EF4-FFF2-40B4-BE49-F238E27FC236}">
              <a16:creationId xmlns:a16="http://schemas.microsoft.com/office/drawing/2014/main" id="{4E436271-E383-4392-AD32-392E089BD5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6" name="Text Box 573">
          <a:extLst>
            <a:ext uri="{FF2B5EF4-FFF2-40B4-BE49-F238E27FC236}">
              <a16:creationId xmlns:a16="http://schemas.microsoft.com/office/drawing/2014/main" id="{9BF14262-7B3A-4519-8FF0-44BB86AF0B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7" name="Text Box 574">
          <a:extLst>
            <a:ext uri="{FF2B5EF4-FFF2-40B4-BE49-F238E27FC236}">
              <a16:creationId xmlns:a16="http://schemas.microsoft.com/office/drawing/2014/main" id="{A291E4DF-9597-420B-8ADD-68B38A9D54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8" name="Text Box 575">
          <a:extLst>
            <a:ext uri="{FF2B5EF4-FFF2-40B4-BE49-F238E27FC236}">
              <a16:creationId xmlns:a16="http://schemas.microsoft.com/office/drawing/2014/main" id="{5C9454D7-D62F-4CF9-877B-9C09341C9B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9" name="Text Box 576">
          <a:extLst>
            <a:ext uri="{FF2B5EF4-FFF2-40B4-BE49-F238E27FC236}">
              <a16:creationId xmlns:a16="http://schemas.microsoft.com/office/drawing/2014/main" id="{71F4ACA3-E114-4712-8B88-4C30592A1D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70" name="Text Box 577">
          <a:extLst>
            <a:ext uri="{FF2B5EF4-FFF2-40B4-BE49-F238E27FC236}">
              <a16:creationId xmlns:a16="http://schemas.microsoft.com/office/drawing/2014/main" id="{893C88F5-CCAF-4E39-9B45-F39B5DA902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1" name="Text Box 578">
          <a:extLst>
            <a:ext uri="{FF2B5EF4-FFF2-40B4-BE49-F238E27FC236}">
              <a16:creationId xmlns:a16="http://schemas.microsoft.com/office/drawing/2014/main" id="{AD6800B7-FFF0-427B-B68B-C4BFD4ED35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2" name="Text Box 579">
          <a:extLst>
            <a:ext uri="{FF2B5EF4-FFF2-40B4-BE49-F238E27FC236}">
              <a16:creationId xmlns:a16="http://schemas.microsoft.com/office/drawing/2014/main" id="{BBA33F5F-F3D8-4D7E-82C8-41DB29D926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73" name="Text Box 580">
          <a:extLst>
            <a:ext uri="{FF2B5EF4-FFF2-40B4-BE49-F238E27FC236}">
              <a16:creationId xmlns:a16="http://schemas.microsoft.com/office/drawing/2014/main" id="{A9ACA3D1-A0A8-479A-B79B-60C9A0A98A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4" name="Text Box 581">
          <a:extLst>
            <a:ext uri="{FF2B5EF4-FFF2-40B4-BE49-F238E27FC236}">
              <a16:creationId xmlns:a16="http://schemas.microsoft.com/office/drawing/2014/main" id="{F6828AF8-D200-44CE-8F96-16E8879D96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5" name="Text Box 582">
          <a:extLst>
            <a:ext uri="{FF2B5EF4-FFF2-40B4-BE49-F238E27FC236}">
              <a16:creationId xmlns:a16="http://schemas.microsoft.com/office/drawing/2014/main" id="{28590F63-77C1-4358-9AA6-253D22626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6" name="Text Box 583">
          <a:extLst>
            <a:ext uri="{FF2B5EF4-FFF2-40B4-BE49-F238E27FC236}">
              <a16:creationId xmlns:a16="http://schemas.microsoft.com/office/drawing/2014/main" id="{55A64B0F-3890-4B9B-99EA-0FE63A8EB8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77" name="Text Box 584">
          <a:extLst>
            <a:ext uri="{FF2B5EF4-FFF2-40B4-BE49-F238E27FC236}">
              <a16:creationId xmlns:a16="http://schemas.microsoft.com/office/drawing/2014/main" id="{9C196D6A-AD21-47C3-AE0D-C3BD0B5E52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8" name="Text Box 585">
          <a:extLst>
            <a:ext uri="{FF2B5EF4-FFF2-40B4-BE49-F238E27FC236}">
              <a16:creationId xmlns:a16="http://schemas.microsoft.com/office/drawing/2014/main" id="{EF667BCE-DC9B-4EE0-8FA6-415158BD4D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9" name="Text Box 586">
          <a:extLst>
            <a:ext uri="{FF2B5EF4-FFF2-40B4-BE49-F238E27FC236}">
              <a16:creationId xmlns:a16="http://schemas.microsoft.com/office/drawing/2014/main" id="{BF8CB752-7476-490B-B9D3-A111AC02A7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80" name="Text Box 587">
          <a:extLst>
            <a:ext uri="{FF2B5EF4-FFF2-40B4-BE49-F238E27FC236}">
              <a16:creationId xmlns:a16="http://schemas.microsoft.com/office/drawing/2014/main" id="{A046CD68-22B4-478C-AB12-337A70FC1C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81" name="Text Box 588">
          <a:extLst>
            <a:ext uri="{FF2B5EF4-FFF2-40B4-BE49-F238E27FC236}">
              <a16:creationId xmlns:a16="http://schemas.microsoft.com/office/drawing/2014/main" id="{4660A05F-0FD4-4BD7-AE9E-FBED6285D5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2" name="Text Box 589">
          <a:extLst>
            <a:ext uri="{FF2B5EF4-FFF2-40B4-BE49-F238E27FC236}">
              <a16:creationId xmlns:a16="http://schemas.microsoft.com/office/drawing/2014/main" id="{30C467E2-4FEB-4A9B-B409-98A74A01AC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3" name="Text Box 590">
          <a:extLst>
            <a:ext uri="{FF2B5EF4-FFF2-40B4-BE49-F238E27FC236}">
              <a16:creationId xmlns:a16="http://schemas.microsoft.com/office/drawing/2014/main" id="{E27CF1C6-7868-4987-8939-53E62E506B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4" name="Text Box 591">
          <a:extLst>
            <a:ext uri="{FF2B5EF4-FFF2-40B4-BE49-F238E27FC236}">
              <a16:creationId xmlns:a16="http://schemas.microsoft.com/office/drawing/2014/main" id="{1C8F4407-CE66-464D-A8E7-9258802830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85" name="Text Box 592">
          <a:extLst>
            <a:ext uri="{FF2B5EF4-FFF2-40B4-BE49-F238E27FC236}">
              <a16:creationId xmlns:a16="http://schemas.microsoft.com/office/drawing/2014/main" id="{7287D97F-CDEB-4585-9281-0EB64DBFFC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6" name="Text Box 593">
          <a:extLst>
            <a:ext uri="{FF2B5EF4-FFF2-40B4-BE49-F238E27FC236}">
              <a16:creationId xmlns:a16="http://schemas.microsoft.com/office/drawing/2014/main" id="{6C5FC885-A923-4EC2-95F5-895CA68F58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7" name="Text Box 594">
          <a:extLst>
            <a:ext uri="{FF2B5EF4-FFF2-40B4-BE49-F238E27FC236}">
              <a16:creationId xmlns:a16="http://schemas.microsoft.com/office/drawing/2014/main" id="{931A1174-D572-4CFF-8E8B-9CA5926AE9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8" name="Text Box 595">
          <a:extLst>
            <a:ext uri="{FF2B5EF4-FFF2-40B4-BE49-F238E27FC236}">
              <a16:creationId xmlns:a16="http://schemas.microsoft.com/office/drawing/2014/main" id="{4D8B38C7-6E3F-4838-BEA4-79A5906A52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9" name="Text Box 596">
          <a:extLst>
            <a:ext uri="{FF2B5EF4-FFF2-40B4-BE49-F238E27FC236}">
              <a16:creationId xmlns:a16="http://schemas.microsoft.com/office/drawing/2014/main" id="{A99DA943-3CBE-4BF5-9879-3AE25C907D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0" name="Text Box 597">
          <a:extLst>
            <a:ext uri="{FF2B5EF4-FFF2-40B4-BE49-F238E27FC236}">
              <a16:creationId xmlns:a16="http://schemas.microsoft.com/office/drawing/2014/main" id="{B3FFBE14-D69C-4AD1-A061-9E6BBCE523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1" name="Text Box 598">
          <a:extLst>
            <a:ext uri="{FF2B5EF4-FFF2-40B4-BE49-F238E27FC236}">
              <a16:creationId xmlns:a16="http://schemas.microsoft.com/office/drawing/2014/main" id="{B7143231-B08F-4D67-AB0D-A37F18E4C1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2" name="Text Box 599">
          <a:extLst>
            <a:ext uri="{FF2B5EF4-FFF2-40B4-BE49-F238E27FC236}">
              <a16:creationId xmlns:a16="http://schemas.microsoft.com/office/drawing/2014/main" id="{A46FC7F2-455E-42E5-A286-C1F182B48A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3" name="Text Box 600">
          <a:extLst>
            <a:ext uri="{FF2B5EF4-FFF2-40B4-BE49-F238E27FC236}">
              <a16:creationId xmlns:a16="http://schemas.microsoft.com/office/drawing/2014/main" id="{31989F71-1522-4CD8-941E-5E2E32B31F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4" name="Text Box 601">
          <a:extLst>
            <a:ext uri="{FF2B5EF4-FFF2-40B4-BE49-F238E27FC236}">
              <a16:creationId xmlns:a16="http://schemas.microsoft.com/office/drawing/2014/main" id="{AC47A2C4-4DAA-4EAD-BF56-DC81F15B6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5" name="Text Box 602">
          <a:extLst>
            <a:ext uri="{FF2B5EF4-FFF2-40B4-BE49-F238E27FC236}">
              <a16:creationId xmlns:a16="http://schemas.microsoft.com/office/drawing/2014/main" id="{332D272D-6700-4032-85CC-4400E316E1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6" name="Text Box 603">
          <a:extLst>
            <a:ext uri="{FF2B5EF4-FFF2-40B4-BE49-F238E27FC236}">
              <a16:creationId xmlns:a16="http://schemas.microsoft.com/office/drawing/2014/main" id="{C99F646B-B695-4409-BEDE-297F3C5A40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7" name="Text Box 604">
          <a:extLst>
            <a:ext uri="{FF2B5EF4-FFF2-40B4-BE49-F238E27FC236}">
              <a16:creationId xmlns:a16="http://schemas.microsoft.com/office/drawing/2014/main" id="{42666997-75F2-4AE7-A41C-74B1B5B112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8" name="Text Box 605">
          <a:extLst>
            <a:ext uri="{FF2B5EF4-FFF2-40B4-BE49-F238E27FC236}">
              <a16:creationId xmlns:a16="http://schemas.microsoft.com/office/drawing/2014/main" id="{1AA8385D-46A8-450B-B4D8-57F684FC44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9" name="Text Box 606">
          <a:extLst>
            <a:ext uri="{FF2B5EF4-FFF2-40B4-BE49-F238E27FC236}">
              <a16:creationId xmlns:a16="http://schemas.microsoft.com/office/drawing/2014/main" id="{DC80D830-CDFF-4C40-92E0-E6AAAFC054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0" name="Text Box 607">
          <a:extLst>
            <a:ext uri="{FF2B5EF4-FFF2-40B4-BE49-F238E27FC236}">
              <a16:creationId xmlns:a16="http://schemas.microsoft.com/office/drawing/2014/main" id="{999BF2E2-D539-4323-9DEA-CA1D5FA02A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1" name="Text Box 608">
          <a:extLst>
            <a:ext uri="{FF2B5EF4-FFF2-40B4-BE49-F238E27FC236}">
              <a16:creationId xmlns:a16="http://schemas.microsoft.com/office/drawing/2014/main" id="{3D7FEED8-D6C8-48AD-AF41-D196A66E67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2" name="Text Box 609">
          <a:extLst>
            <a:ext uri="{FF2B5EF4-FFF2-40B4-BE49-F238E27FC236}">
              <a16:creationId xmlns:a16="http://schemas.microsoft.com/office/drawing/2014/main" id="{A7B0A81D-62DA-43CF-982D-77DC5BC2F9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3" name="Text Box 610">
          <a:extLst>
            <a:ext uri="{FF2B5EF4-FFF2-40B4-BE49-F238E27FC236}">
              <a16:creationId xmlns:a16="http://schemas.microsoft.com/office/drawing/2014/main" id="{604A1702-A17A-4A92-A1DE-51F6EE6E75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4" name="Text Box 611">
          <a:extLst>
            <a:ext uri="{FF2B5EF4-FFF2-40B4-BE49-F238E27FC236}">
              <a16:creationId xmlns:a16="http://schemas.microsoft.com/office/drawing/2014/main" id="{36B850FA-9DFC-454A-BFD3-05C34BAE44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5" name="Text Box 612">
          <a:extLst>
            <a:ext uri="{FF2B5EF4-FFF2-40B4-BE49-F238E27FC236}">
              <a16:creationId xmlns:a16="http://schemas.microsoft.com/office/drawing/2014/main" id="{E9CD21FE-3BFF-444C-AD02-6990B176C3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6" name="Text Box 613">
          <a:extLst>
            <a:ext uri="{FF2B5EF4-FFF2-40B4-BE49-F238E27FC236}">
              <a16:creationId xmlns:a16="http://schemas.microsoft.com/office/drawing/2014/main" id="{7F681EEA-69F5-4861-AF8D-DC2987DDD6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7" name="Text Box 614">
          <a:extLst>
            <a:ext uri="{FF2B5EF4-FFF2-40B4-BE49-F238E27FC236}">
              <a16:creationId xmlns:a16="http://schemas.microsoft.com/office/drawing/2014/main" id="{5A9109EE-F90D-4BBB-A5B7-686CC90B07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08" name="Text Box 615">
          <a:extLst>
            <a:ext uri="{FF2B5EF4-FFF2-40B4-BE49-F238E27FC236}">
              <a16:creationId xmlns:a16="http://schemas.microsoft.com/office/drawing/2014/main" id="{E844F689-4017-419C-BFAA-8158C81B8D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09" name="Text Box 616">
          <a:extLst>
            <a:ext uri="{FF2B5EF4-FFF2-40B4-BE49-F238E27FC236}">
              <a16:creationId xmlns:a16="http://schemas.microsoft.com/office/drawing/2014/main" id="{4DCFE69F-5DAA-495B-88A4-F4701A3267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10" name="Text Box 617">
          <a:extLst>
            <a:ext uri="{FF2B5EF4-FFF2-40B4-BE49-F238E27FC236}">
              <a16:creationId xmlns:a16="http://schemas.microsoft.com/office/drawing/2014/main" id="{BCB90AF2-F63E-478F-9C1C-99709C7693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1" name="Text Box 485">
          <a:extLst>
            <a:ext uri="{FF2B5EF4-FFF2-40B4-BE49-F238E27FC236}">
              <a16:creationId xmlns:a16="http://schemas.microsoft.com/office/drawing/2014/main" id="{5D686B3D-30F7-47E2-A97E-7DCD9030A50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2" name="Text Box 486">
          <a:extLst>
            <a:ext uri="{FF2B5EF4-FFF2-40B4-BE49-F238E27FC236}">
              <a16:creationId xmlns:a16="http://schemas.microsoft.com/office/drawing/2014/main" id="{FEA002D1-F00E-481E-99D5-B58909C7000D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3" name="Text Box 487">
          <a:extLst>
            <a:ext uri="{FF2B5EF4-FFF2-40B4-BE49-F238E27FC236}">
              <a16:creationId xmlns:a16="http://schemas.microsoft.com/office/drawing/2014/main" id="{5FF2C6D3-40EA-4BA2-8FC7-6B0925A4D9F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4" name="Text Box 488">
          <a:extLst>
            <a:ext uri="{FF2B5EF4-FFF2-40B4-BE49-F238E27FC236}">
              <a16:creationId xmlns:a16="http://schemas.microsoft.com/office/drawing/2014/main" id="{D94DB1C0-BC8E-4105-AF93-5ED18AE0F5DF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5" name="Text Box 485">
          <a:extLst>
            <a:ext uri="{FF2B5EF4-FFF2-40B4-BE49-F238E27FC236}">
              <a16:creationId xmlns:a16="http://schemas.microsoft.com/office/drawing/2014/main" id="{CB3F5691-E47B-4AF8-9532-0422FB36864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6" name="Text Box 486">
          <a:extLst>
            <a:ext uri="{FF2B5EF4-FFF2-40B4-BE49-F238E27FC236}">
              <a16:creationId xmlns:a16="http://schemas.microsoft.com/office/drawing/2014/main" id="{30215785-B88B-49AE-81C8-22E5491641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7" name="Text Box 487">
          <a:extLst>
            <a:ext uri="{FF2B5EF4-FFF2-40B4-BE49-F238E27FC236}">
              <a16:creationId xmlns:a16="http://schemas.microsoft.com/office/drawing/2014/main" id="{582552F1-45AD-4C3C-8023-F6419F0FFF3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8" name="Text Box 488">
          <a:extLst>
            <a:ext uri="{FF2B5EF4-FFF2-40B4-BE49-F238E27FC236}">
              <a16:creationId xmlns:a16="http://schemas.microsoft.com/office/drawing/2014/main" id="{54177399-D6CF-4217-A250-BCC0E7210FA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9" name="Text Box 427">
          <a:extLst>
            <a:ext uri="{FF2B5EF4-FFF2-40B4-BE49-F238E27FC236}">
              <a16:creationId xmlns:a16="http://schemas.microsoft.com/office/drawing/2014/main" id="{983045B6-000C-4ED0-8BCA-DE8D64D5775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0" name="Text Box 428">
          <a:extLst>
            <a:ext uri="{FF2B5EF4-FFF2-40B4-BE49-F238E27FC236}">
              <a16:creationId xmlns:a16="http://schemas.microsoft.com/office/drawing/2014/main" id="{DAC4D464-CDC8-42CA-9AE4-D19F07A4EC3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1" name="Text Box 429">
          <a:extLst>
            <a:ext uri="{FF2B5EF4-FFF2-40B4-BE49-F238E27FC236}">
              <a16:creationId xmlns:a16="http://schemas.microsoft.com/office/drawing/2014/main" id="{96CAAC97-475B-4F3A-84FB-4404CD66C36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2" name="Text Box 430">
          <a:extLst>
            <a:ext uri="{FF2B5EF4-FFF2-40B4-BE49-F238E27FC236}">
              <a16:creationId xmlns:a16="http://schemas.microsoft.com/office/drawing/2014/main" id="{5FCE8677-915C-46A3-9EBC-F56F55E67D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3" name="Text Box 431">
          <a:extLst>
            <a:ext uri="{FF2B5EF4-FFF2-40B4-BE49-F238E27FC236}">
              <a16:creationId xmlns:a16="http://schemas.microsoft.com/office/drawing/2014/main" id="{FA441ED0-3C9C-46C5-A223-4C0B4543D34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4" name="Text Box 432">
          <a:extLst>
            <a:ext uri="{FF2B5EF4-FFF2-40B4-BE49-F238E27FC236}">
              <a16:creationId xmlns:a16="http://schemas.microsoft.com/office/drawing/2014/main" id="{58F77269-0513-499F-8286-9C25AD77219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5" name="Text Box 433">
          <a:extLst>
            <a:ext uri="{FF2B5EF4-FFF2-40B4-BE49-F238E27FC236}">
              <a16:creationId xmlns:a16="http://schemas.microsoft.com/office/drawing/2014/main" id="{67CF7A38-8685-4B40-B27A-49048B1575A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6" name="Text Box 434">
          <a:extLst>
            <a:ext uri="{FF2B5EF4-FFF2-40B4-BE49-F238E27FC236}">
              <a16:creationId xmlns:a16="http://schemas.microsoft.com/office/drawing/2014/main" id="{4B6C5C33-14A4-4942-BA86-7AA07F68E04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7" name="Text Box 435">
          <a:extLst>
            <a:ext uri="{FF2B5EF4-FFF2-40B4-BE49-F238E27FC236}">
              <a16:creationId xmlns:a16="http://schemas.microsoft.com/office/drawing/2014/main" id="{32801902-6F5D-4ED1-9BCC-6F9FFB80DB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8" name="Text Box 436">
          <a:extLst>
            <a:ext uri="{FF2B5EF4-FFF2-40B4-BE49-F238E27FC236}">
              <a16:creationId xmlns:a16="http://schemas.microsoft.com/office/drawing/2014/main" id="{342EE1A7-7BA9-4935-BA04-494AD3EA0B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9" name="Text Box 437">
          <a:extLst>
            <a:ext uri="{FF2B5EF4-FFF2-40B4-BE49-F238E27FC236}">
              <a16:creationId xmlns:a16="http://schemas.microsoft.com/office/drawing/2014/main" id="{B88215B3-39EA-4D94-9CA2-F50879D0F32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30" name="Text Box 438">
          <a:extLst>
            <a:ext uri="{FF2B5EF4-FFF2-40B4-BE49-F238E27FC236}">
              <a16:creationId xmlns:a16="http://schemas.microsoft.com/office/drawing/2014/main" id="{C8AA4CFB-F983-4824-9D32-2050EC58A64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1" name="Text Box 516">
          <a:extLst>
            <a:ext uri="{FF2B5EF4-FFF2-40B4-BE49-F238E27FC236}">
              <a16:creationId xmlns:a16="http://schemas.microsoft.com/office/drawing/2014/main" id="{A83557A9-5ECA-4763-B19E-18EFF82B97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2" name="Text Box 517">
          <a:extLst>
            <a:ext uri="{FF2B5EF4-FFF2-40B4-BE49-F238E27FC236}">
              <a16:creationId xmlns:a16="http://schemas.microsoft.com/office/drawing/2014/main" id="{33C28520-3C69-48FA-8B94-BC9DEB7D65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533" name="Text Box 518">
          <a:extLst>
            <a:ext uri="{FF2B5EF4-FFF2-40B4-BE49-F238E27FC236}">
              <a16:creationId xmlns:a16="http://schemas.microsoft.com/office/drawing/2014/main" id="{78ED5282-2805-403A-8AD9-4C8A65DE21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4" name="Text Box 519">
          <a:extLst>
            <a:ext uri="{FF2B5EF4-FFF2-40B4-BE49-F238E27FC236}">
              <a16:creationId xmlns:a16="http://schemas.microsoft.com/office/drawing/2014/main" id="{7BDB0B0A-7AED-48CC-90F0-E42A4C32EB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35" name="Text Box 520">
          <a:extLst>
            <a:ext uri="{FF2B5EF4-FFF2-40B4-BE49-F238E27FC236}">
              <a16:creationId xmlns:a16="http://schemas.microsoft.com/office/drawing/2014/main" id="{E4CD4118-7176-4482-B5F1-40FE03FB53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36" name="Text Box 521">
          <a:extLst>
            <a:ext uri="{FF2B5EF4-FFF2-40B4-BE49-F238E27FC236}">
              <a16:creationId xmlns:a16="http://schemas.microsoft.com/office/drawing/2014/main" id="{72091AC9-4FC7-451B-88AB-21269C3919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537" name="Text Box 522">
          <a:extLst>
            <a:ext uri="{FF2B5EF4-FFF2-40B4-BE49-F238E27FC236}">
              <a16:creationId xmlns:a16="http://schemas.microsoft.com/office/drawing/2014/main" id="{F820D9B4-9AA5-4525-A1DA-A3C53DBCE4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8" name="Text Box 523">
          <a:extLst>
            <a:ext uri="{FF2B5EF4-FFF2-40B4-BE49-F238E27FC236}">
              <a16:creationId xmlns:a16="http://schemas.microsoft.com/office/drawing/2014/main" id="{CA0F0600-8C07-429F-AFBC-4BBF74C321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9" name="Text Box 524">
          <a:extLst>
            <a:ext uri="{FF2B5EF4-FFF2-40B4-BE49-F238E27FC236}">
              <a16:creationId xmlns:a16="http://schemas.microsoft.com/office/drawing/2014/main" id="{6394B644-8685-4280-A32B-0FBAFBCEF6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0" name="Text Box 525">
          <a:extLst>
            <a:ext uri="{FF2B5EF4-FFF2-40B4-BE49-F238E27FC236}">
              <a16:creationId xmlns:a16="http://schemas.microsoft.com/office/drawing/2014/main" id="{A502DDBC-8248-4466-8E04-B7695B313A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1" name="Text Box 526">
          <a:extLst>
            <a:ext uri="{FF2B5EF4-FFF2-40B4-BE49-F238E27FC236}">
              <a16:creationId xmlns:a16="http://schemas.microsoft.com/office/drawing/2014/main" id="{48130580-BDF5-40F0-BF7B-8F4AE8CBA4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2" name="Text Box 527">
          <a:extLst>
            <a:ext uri="{FF2B5EF4-FFF2-40B4-BE49-F238E27FC236}">
              <a16:creationId xmlns:a16="http://schemas.microsoft.com/office/drawing/2014/main" id="{ECB7FF48-274B-480A-A6C9-5464C722BD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43" name="Text Box 528">
          <a:extLst>
            <a:ext uri="{FF2B5EF4-FFF2-40B4-BE49-F238E27FC236}">
              <a16:creationId xmlns:a16="http://schemas.microsoft.com/office/drawing/2014/main" id="{67BBB129-384A-4639-83C3-5C0CAE30A9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4" name="Text Box 529">
          <a:extLst>
            <a:ext uri="{FF2B5EF4-FFF2-40B4-BE49-F238E27FC236}">
              <a16:creationId xmlns:a16="http://schemas.microsoft.com/office/drawing/2014/main" id="{70B1243D-5F9E-420C-97B2-2CF2CF1682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5" name="Text Box 530">
          <a:extLst>
            <a:ext uri="{FF2B5EF4-FFF2-40B4-BE49-F238E27FC236}">
              <a16:creationId xmlns:a16="http://schemas.microsoft.com/office/drawing/2014/main" id="{1601140C-993B-4B34-AC1A-AB1D0CA894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46" name="Text Box 531">
          <a:extLst>
            <a:ext uri="{FF2B5EF4-FFF2-40B4-BE49-F238E27FC236}">
              <a16:creationId xmlns:a16="http://schemas.microsoft.com/office/drawing/2014/main" id="{8892C40C-F219-494D-8F16-AB94CD2B21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7" name="Text Box 532">
          <a:extLst>
            <a:ext uri="{FF2B5EF4-FFF2-40B4-BE49-F238E27FC236}">
              <a16:creationId xmlns:a16="http://schemas.microsoft.com/office/drawing/2014/main" id="{BB7F3B2C-A8CE-4DF4-938C-8338A7D0B4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8" name="Text Box 533">
          <a:extLst>
            <a:ext uri="{FF2B5EF4-FFF2-40B4-BE49-F238E27FC236}">
              <a16:creationId xmlns:a16="http://schemas.microsoft.com/office/drawing/2014/main" id="{334A96BB-DFCE-426A-9267-DE17D8FB2F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9" name="Text Box 534">
          <a:extLst>
            <a:ext uri="{FF2B5EF4-FFF2-40B4-BE49-F238E27FC236}">
              <a16:creationId xmlns:a16="http://schemas.microsoft.com/office/drawing/2014/main" id="{0F837555-76D9-45F5-B769-F8AC282758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0" name="Text Box 535">
          <a:extLst>
            <a:ext uri="{FF2B5EF4-FFF2-40B4-BE49-F238E27FC236}">
              <a16:creationId xmlns:a16="http://schemas.microsoft.com/office/drawing/2014/main" id="{495B38DC-BF4F-4145-A188-BFBCCD028A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1" name="Text Box 536">
          <a:extLst>
            <a:ext uri="{FF2B5EF4-FFF2-40B4-BE49-F238E27FC236}">
              <a16:creationId xmlns:a16="http://schemas.microsoft.com/office/drawing/2014/main" id="{362404EC-9DDE-4AC3-BBAE-CF49414DD7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2" name="Text Box 537">
          <a:extLst>
            <a:ext uri="{FF2B5EF4-FFF2-40B4-BE49-F238E27FC236}">
              <a16:creationId xmlns:a16="http://schemas.microsoft.com/office/drawing/2014/main" id="{548204CD-8C66-467A-B173-C0D547A425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3" name="Text Box 538">
          <a:extLst>
            <a:ext uri="{FF2B5EF4-FFF2-40B4-BE49-F238E27FC236}">
              <a16:creationId xmlns:a16="http://schemas.microsoft.com/office/drawing/2014/main" id="{29BCB3C1-9C79-43A2-A5D3-D9D8833464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4" name="Text Box 539">
          <a:extLst>
            <a:ext uri="{FF2B5EF4-FFF2-40B4-BE49-F238E27FC236}">
              <a16:creationId xmlns:a16="http://schemas.microsoft.com/office/drawing/2014/main" id="{9292BF07-0648-4407-9B6D-C3D82B32D7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5" name="Text Box 540">
          <a:extLst>
            <a:ext uri="{FF2B5EF4-FFF2-40B4-BE49-F238E27FC236}">
              <a16:creationId xmlns:a16="http://schemas.microsoft.com/office/drawing/2014/main" id="{8DA8CF10-9FC6-460E-A3D9-F81ABA3B08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6" name="Text Box 541">
          <a:extLst>
            <a:ext uri="{FF2B5EF4-FFF2-40B4-BE49-F238E27FC236}">
              <a16:creationId xmlns:a16="http://schemas.microsoft.com/office/drawing/2014/main" id="{DC73BB34-F946-484C-BCB5-1CC7E1393B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7" name="Text Box 542">
          <a:extLst>
            <a:ext uri="{FF2B5EF4-FFF2-40B4-BE49-F238E27FC236}">
              <a16:creationId xmlns:a16="http://schemas.microsoft.com/office/drawing/2014/main" id="{B9615DE8-3E14-4FCE-B8D5-47CF6C8F23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8" name="Text Box 543">
          <a:extLst>
            <a:ext uri="{FF2B5EF4-FFF2-40B4-BE49-F238E27FC236}">
              <a16:creationId xmlns:a16="http://schemas.microsoft.com/office/drawing/2014/main" id="{7CBFE935-3F8F-44AE-8045-2D9FB9AFB0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9" name="Text Box 544">
          <a:extLst>
            <a:ext uri="{FF2B5EF4-FFF2-40B4-BE49-F238E27FC236}">
              <a16:creationId xmlns:a16="http://schemas.microsoft.com/office/drawing/2014/main" id="{2BCA1FCD-1D57-4C7F-BC03-75C7F286E0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0" name="Text Box 545">
          <a:extLst>
            <a:ext uri="{FF2B5EF4-FFF2-40B4-BE49-F238E27FC236}">
              <a16:creationId xmlns:a16="http://schemas.microsoft.com/office/drawing/2014/main" id="{D2A3A8CA-A5B4-462E-A83F-6DF78691C3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1" name="Text Box 546">
          <a:extLst>
            <a:ext uri="{FF2B5EF4-FFF2-40B4-BE49-F238E27FC236}">
              <a16:creationId xmlns:a16="http://schemas.microsoft.com/office/drawing/2014/main" id="{9B6C9CF8-4F44-45C1-BC1D-DAD7A37F09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2" name="Text Box 547">
          <a:extLst>
            <a:ext uri="{FF2B5EF4-FFF2-40B4-BE49-F238E27FC236}">
              <a16:creationId xmlns:a16="http://schemas.microsoft.com/office/drawing/2014/main" id="{ED4C6C5A-9063-4CDB-B32E-3CDE9349E0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3" name="Text Box 548">
          <a:extLst>
            <a:ext uri="{FF2B5EF4-FFF2-40B4-BE49-F238E27FC236}">
              <a16:creationId xmlns:a16="http://schemas.microsoft.com/office/drawing/2014/main" id="{AB3A5DC3-E1C1-4D6A-9EDE-DA69EEEBE0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4" name="Text Box 549">
          <a:extLst>
            <a:ext uri="{FF2B5EF4-FFF2-40B4-BE49-F238E27FC236}">
              <a16:creationId xmlns:a16="http://schemas.microsoft.com/office/drawing/2014/main" id="{69E5CF44-9431-48E9-ABCD-201A9121EC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5" name="Text Box 550">
          <a:extLst>
            <a:ext uri="{FF2B5EF4-FFF2-40B4-BE49-F238E27FC236}">
              <a16:creationId xmlns:a16="http://schemas.microsoft.com/office/drawing/2014/main" id="{B11336EB-CB63-405E-9090-3CE5A17F8C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6" name="Text Box 551">
          <a:extLst>
            <a:ext uri="{FF2B5EF4-FFF2-40B4-BE49-F238E27FC236}">
              <a16:creationId xmlns:a16="http://schemas.microsoft.com/office/drawing/2014/main" id="{0863C6CB-22A3-4F26-BE20-7585E955F9D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7" name="Text Box 552">
          <a:extLst>
            <a:ext uri="{FF2B5EF4-FFF2-40B4-BE49-F238E27FC236}">
              <a16:creationId xmlns:a16="http://schemas.microsoft.com/office/drawing/2014/main" id="{8C94D0CA-1FB4-4E8B-8DBD-19C63D9183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8" name="Text Box 553">
          <a:extLst>
            <a:ext uri="{FF2B5EF4-FFF2-40B4-BE49-F238E27FC236}">
              <a16:creationId xmlns:a16="http://schemas.microsoft.com/office/drawing/2014/main" id="{3A2F01B3-A240-409D-BA40-8194EAF939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9" name="Text Box 554">
          <a:extLst>
            <a:ext uri="{FF2B5EF4-FFF2-40B4-BE49-F238E27FC236}">
              <a16:creationId xmlns:a16="http://schemas.microsoft.com/office/drawing/2014/main" id="{1F259F5C-A3AA-4EC2-AB9D-11D746E999B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0" name="Text Box 555">
          <a:extLst>
            <a:ext uri="{FF2B5EF4-FFF2-40B4-BE49-F238E27FC236}">
              <a16:creationId xmlns:a16="http://schemas.microsoft.com/office/drawing/2014/main" id="{48AFC4EB-5D1C-4F83-976B-551F8496FC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1" name="Text Box 556">
          <a:extLst>
            <a:ext uri="{FF2B5EF4-FFF2-40B4-BE49-F238E27FC236}">
              <a16:creationId xmlns:a16="http://schemas.microsoft.com/office/drawing/2014/main" id="{042AC90E-FAD1-409A-B332-6C9B3061EC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2" name="Text Box 557">
          <a:extLst>
            <a:ext uri="{FF2B5EF4-FFF2-40B4-BE49-F238E27FC236}">
              <a16:creationId xmlns:a16="http://schemas.microsoft.com/office/drawing/2014/main" id="{2C15E1E5-B907-4134-AA9F-06CFC9F6C5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3" name="Text Box 558">
          <a:extLst>
            <a:ext uri="{FF2B5EF4-FFF2-40B4-BE49-F238E27FC236}">
              <a16:creationId xmlns:a16="http://schemas.microsoft.com/office/drawing/2014/main" id="{3401C832-6DF3-4BA7-9FA6-D98FD954AB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4" name="Text Box 559">
          <a:extLst>
            <a:ext uri="{FF2B5EF4-FFF2-40B4-BE49-F238E27FC236}">
              <a16:creationId xmlns:a16="http://schemas.microsoft.com/office/drawing/2014/main" id="{D09710D9-F42C-4CED-BE62-EA29ED7D05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5" name="Text Box 560">
          <a:extLst>
            <a:ext uri="{FF2B5EF4-FFF2-40B4-BE49-F238E27FC236}">
              <a16:creationId xmlns:a16="http://schemas.microsoft.com/office/drawing/2014/main" id="{C9561ECE-D439-45BC-9F5B-2C30E27634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6" name="Text Box 561">
          <a:extLst>
            <a:ext uri="{FF2B5EF4-FFF2-40B4-BE49-F238E27FC236}">
              <a16:creationId xmlns:a16="http://schemas.microsoft.com/office/drawing/2014/main" id="{617DC212-F0B8-45D8-86F6-069841BC07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7" name="Text Box 562">
          <a:extLst>
            <a:ext uri="{FF2B5EF4-FFF2-40B4-BE49-F238E27FC236}">
              <a16:creationId xmlns:a16="http://schemas.microsoft.com/office/drawing/2014/main" id="{F0E3DD09-3A1B-43B8-B0F8-C68279282A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8" name="Text Box 563">
          <a:extLst>
            <a:ext uri="{FF2B5EF4-FFF2-40B4-BE49-F238E27FC236}">
              <a16:creationId xmlns:a16="http://schemas.microsoft.com/office/drawing/2014/main" id="{122B7920-55FA-4B8E-B65C-93421CCD20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9" name="Text Box 564">
          <a:extLst>
            <a:ext uri="{FF2B5EF4-FFF2-40B4-BE49-F238E27FC236}">
              <a16:creationId xmlns:a16="http://schemas.microsoft.com/office/drawing/2014/main" id="{7F590AE5-080A-4120-8CE6-BC9146228D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0" name="Text Box 565">
          <a:extLst>
            <a:ext uri="{FF2B5EF4-FFF2-40B4-BE49-F238E27FC236}">
              <a16:creationId xmlns:a16="http://schemas.microsoft.com/office/drawing/2014/main" id="{D68F2514-5378-468C-B487-356465DAC4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1" name="Text Box 566">
          <a:extLst>
            <a:ext uri="{FF2B5EF4-FFF2-40B4-BE49-F238E27FC236}">
              <a16:creationId xmlns:a16="http://schemas.microsoft.com/office/drawing/2014/main" id="{5BE75376-CB4A-47F7-8968-D72383A586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2" name="Text Box 567">
          <a:extLst>
            <a:ext uri="{FF2B5EF4-FFF2-40B4-BE49-F238E27FC236}">
              <a16:creationId xmlns:a16="http://schemas.microsoft.com/office/drawing/2014/main" id="{C18FC006-E423-48C7-B197-EC10A8BFB1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583" name="Text Box 568">
          <a:extLst>
            <a:ext uri="{FF2B5EF4-FFF2-40B4-BE49-F238E27FC236}">
              <a16:creationId xmlns:a16="http://schemas.microsoft.com/office/drawing/2014/main" id="{DF2CE7EC-B4AC-4881-88D2-5FE411299A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4" name="Text Box 569">
          <a:extLst>
            <a:ext uri="{FF2B5EF4-FFF2-40B4-BE49-F238E27FC236}">
              <a16:creationId xmlns:a16="http://schemas.microsoft.com/office/drawing/2014/main" id="{4F07D965-B0D4-4808-86CE-CB20F35EC7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85" name="Text Box 570">
          <a:extLst>
            <a:ext uri="{FF2B5EF4-FFF2-40B4-BE49-F238E27FC236}">
              <a16:creationId xmlns:a16="http://schemas.microsoft.com/office/drawing/2014/main" id="{3D66DD83-DD04-4293-962F-2AA9087682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86" name="Text Box 571">
          <a:extLst>
            <a:ext uri="{FF2B5EF4-FFF2-40B4-BE49-F238E27FC236}">
              <a16:creationId xmlns:a16="http://schemas.microsoft.com/office/drawing/2014/main" id="{37DEC72F-3DE9-45E2-94E0-5D3D665824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7" name="Text Box 572">
          <a:extLst>
            <a:ext uri="{FF2B5EF4-FFF2-40B4-BE49-F238E27FC236}">
              <a16:creationId xmlns:a16="http://schemas.microsoft.com/office/drawing/2014/main" id="{5B05814C-0E6D-4E23-94C6-B0033A075B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8" name="Text Box 573">
          <a:extLst>
            <a:ext uri="{FF2B5EF4-FFF2-40B4-BE49-F238E27FC236}">
              <a16:creationId xmlns:a16="http://schemas.microsoft.com/office/drawing/2014/main" id="{8D059615-8745-46EB-96A2-EBCD61A665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9" name="Text Box 574">
          <a:extLst>
            <a:ext uri="{FF2B5EF4-FFF2-40B4-BE49-F238E27FC236}">
              <a16:creationId xmlns:a16="http://schemas.microsoft.com/office/drawing/2014/main" id="{9F0D5AAC-D4F0-42F7-97DE-3FF91C5903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0" name="Text Box 575">
          <a:extLst>
            <a:ext uri="{FF2B5EF4-FFF2-40B4-BE49-F238E27FC236}">
              <a16:creationId xmlns:a16="http://schemas.microsoft.com/office/drawing/2014/main" id="{73AF3210-2C86-4F00-A8DC-891C6E736A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1" name="Text Box 576">
          <a:extLst>
            <a:ext uri="{FF2B5EF4-FFF2-40B4-BE49-F238E27FC236}">
              <a16:creationId xmlns:a16="http://schemas.microsoft.com/office/drawing/2014/main" id="{7E778DB9-D962-4BDE-972D-417D216472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92" name="Text Box 577">
          <a:extLst>
            <a:ext uri="{FF2B5EF4-FFF2-40B4-BE49-F238E27FC236}">
              <a16:creationId xmlns:a16="http://schemas.microsoft.com/office/drawing/2014/main" id="{11977E24-6875-4ACC-87A6-CA4CF747FE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3" name="Text Box 578">
          <a:extLst>
            <a:ext uri="{FF2B5EF4-FFF2-40B4-BE49-F238E27FC236}">
              <a16:creationId xmlns:a16="http://schemas.microsoft.com/office/drawing/2014/main" id="{40722E2F-C017-4FE1-9D8C-B2C1330601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4" name="Text Box 579">
          <a:extLst>
            <a:ext uri="{FF2B5EF4-FFF2-40B4-BE49-F238E27FC236}">
              <a16:creationId xmlns:a16="http://schemas.microsoft.com/office/drawing/2014/main" id="{A4C88076-BD7F-45BA-95D7-830D4BC7A7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95" name="Text Box 580">
          <a:extLst>
            <a:ext uri="{FF2B5EF4-FFF2-40B4-BE49-F238E27FC236}">
              <a16:creationId xmlns:a16="http://schemas.microsoft.com/office/drawing/2014/main" id="{47A1CA97-79E5-47FB-A34A-27499A5911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6" name="Text Box 581">
          <a:extLst>
            <a:ext uri="{FF2B5EF4-FFF2-40B4-BE49-F238E27FC236}">
              <a16:creationId xmlns:a16="http://schemas.microsoft.com/office/drawing/2014/main" id="{5B5EC187-4775-45CE-B682-C0E6E28340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7" name="Text Box 582">
          <a:extLst>
            <a:ext uri="{FF2B5EF4-FFF2-40B4-BE49-F238E27FC236}">
              <a16:creationId xmlns:a16="http://schemas.microsoft.com/office/drawing/2014/main" id="{4E4E3246-13B4-4EF4-A5CA-570567EAF2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8" name="Text Box 583">
          <a:extLst>
            <a:ext uri="{FF2B5EF4-FFF2-40B4-BE49-F238E27FC236}">
              <a16:creationId xmlns:a16="http://schemas.microsoft.com/office/drawing/2014/main" id="{0E028468-8960-447E-B5E3-4F706A78D7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99" name="Text Box 584">
          <a:extLst>
            <a:ext uri="{FF2B5EF4-FFF2-40B4-BE49-F238E27FC236}">
              <a16:creationId xmlns:a16="http://schemas.microsoft.com/office/drawing/2014/main" id="{694E6A44-72E9-44E2-B367-B46E8A735E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0" name="Text Box 585">
          <a:extLst>
            <a:ext uri="{FF2B5EF4-FFF2-40B4-BE49-F238E27FC236}">
              <a16:creationId xmlns:a16="http://schemas.microsoft.com/office/drawing/2014/main" id="{BD2D6532-1651-416E-A10F-2A609ACFB3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1" name="Text Box 586">
          <a:extLst>
            <a:ext uri="{FF2B5EF4-FFF2-40B4-BE49-F238E27FC236}">
              <a16:creationId xmlns:a16="http://schemas.microsoft.com/office/drawing/2014/main" id="{A4D0850C-63A7-4E96-8824-B5B95FE985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02" name="Text Box 587">
          <a:extLst>
            <a:ext uri="{FF2B5EF4-FFF2-40B4-BE49-F238E27FC236}">
              <a16:creationId xmlns:a16="http://schemas.microsoft.com/office/drawing/2014/main" id="{E369939B-2FCB-43EB-AED5-B3C4CDFD93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03" name="Text Box 588">
          <a:extLst>
            <a:ext uri="{FF2B5EF4-FFF2-40B4-BE49-F238E27FC236}">
              <a16:creationId xmlns:a16="http://schemas.microsoft.com/office/drawing/2014/main" id="{8A6BF9DE-AAA7-4E51-8402-C6E9E80371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4" name="Text Box 589">
          <a:extLst>
            <a:ext uri="{FF2B5EF4-FFF2-40B4-BE49-F238E27FC236}">
              <a16:creationId xmlns:a16="http://schemas.microsoft.com/office/drawing/2014/main" id="{24921D14-AE80-482D-865B-C58B3B27DA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5" name="Text Box 590">
          <a:extLst>
            <a:ext uri="{FF2B5EF4-FFF2-40B4-BE49-F238E27FC236}">
              <a16:creationId xmlns:a16="http://schemas.microsoft.com/office/drawing/2014/main" id="{4EE54C13-E00E-449D-817F-F5B0EE4A69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6" name="Text Box 591">
          <a:extLst>
            <a:ext uri="{FF2B5EF4-FFF2-40B4-BE49-F238E27FC236}">
              <a16:creationId xmlns:a16="http://schemas.microsoft.com/office/drawing/2014/main" id="{7680CE15-A1B4-4C7E-86F2-2FD63910A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07" name="Text Box 592">
          <a:extLst>
            <a:ext uri="{FF2B5EF4-FFF2-40B4-BE49-F238E27FC236}">
              <a16:creationId xmlns:a16="http://schemas.microsoft.com/office/drawing/2014/main" id="{49B4CBF4-3416-4CC1-ACD0-A67D2224A5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8" name="Text Box 593">
          <a:extLst>
            <a:ext uri="{FF2B5EF4-FFF2-40B4-BE49-F238E27FC236}">
              <a16:creationId xmlns:a16="http://schemas.microsoft.com/office/drawing/2014/main" id="{C5ED1448-E3BE-4329-84B9-39F69409BF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9" name="Text Box 594">
          <a:extLst>
            <a:ext uri="{FF2B5EF4-FFF2-40B4-BE49-F238E27FC236}">
              <a16:creationId xmlns:a16="http://schemas.microsoft.com/office/drawing/2014/main" id="{0443A5DD-D717-4E94-A6CE-2221B185AA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0" name="Text Box 595">
          <a:extLst>
            <a:ext uri="{FF2B5EF4-FFF2-40B4-BE49-F238E27FC236}">
              <a16:creationId xmlns:a16="http://schemas.microsoft.com/office/drawing/2014/main" id="{E6395DB9-CED6-4377-9E5A-85B400FD67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1" name="Text Box 596">
          <a:extLst>
            <a:ext uri="{FF2B5EF4-FFF2-40B4-BE49-F238E27FC236}">
              <a16:creationId xmlns:a16="http://schemas.microsoft.com/office/drawing/2014/main" id="{A08FD373-CABE-436B-A3E6-F8D1E5B6F8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2" name="Text Box 597">
          <a:extLst>
            <a:ext uri="{FF2B5EF4-FFF2-40B4-BE49-F238E27FC236}">
              <a16:creationId xmlns:a16="http://schemas.microsoft.com/office/drawing/2014/main" id="{46039738-FE71-4E56-B163-0A0823E997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3" name="Text Box 598">
          <a:extLst>
            <a:ext uri="{FF2B5EF4-FFF2-40B4-BE49-F238E27FC236}">
              <a16:creationId xmlns:a16="http://schemas.microsoft.com/office/drawing/2014/main" id="{1003A12B-9C86-41BC-A88B-6112576194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4" name="Text Box 599">
          <a:extLst>
            <a:ext uri="{FF2B5EF4-FFF2-40B4-BE49-F238E27FC236}">
              <a16:creationId xmlns:a16="http://schemas.microsoft.com/office/drawing/2014/main" id="{3C7CACEE-E08B-47A7-988D-8C3EC09E5F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5" name="Text Box 600">
          <a:extLst>
            <a:ext uri="{FF2B5EF4-FFF2-40B4-BE49-F238E27FC236}">
              <a16:creationId xmlns:a16="http://schemas.microsoft.com/office/drawing/2014/main" id="{93D1AA87-354C-4BBC-B1C6-69685FF164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6" name="Text Box 601">
          <a:extLst>
            <a:ext uri="{FF2B5EF4-FFF2-40B4-BE49-F238E27FC236}">
              <a16:creationId xmlns:a16="http://schemas.microsoft.com/office/drawing/2014/main" id="{2F783EC1-1F33-41D4-BAB7-6756D8D165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7" name="Text Box 602">
          <a:extLst>
            <a:ext uri="{FF2B5EF4-FFF2-40B4-BE49-F238E27FC236}">
              <a16:creationId xmlns:a16="http://schemas.microsoft.com/office/drawing/2014/main" id="{043E7D3E-A51A-43E7-86FD-FB7D017311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8" name="Text Box 603">
          <a:extLst>
            <a:ext uri="{FF2B5EF4-FFF2-40B4-BE49-F238E27FC236}">
              <a16:creationId xmlns:a16="http://schemas.microsoft.com/office/drawing/2014/main" id="{B9996AC8-9274-4C32-B59F-9C21B45D3A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9" name="Text Box 604">
          <a:extLst>
            <a:ext uri="{FF2B5EF4-FFF2-40B4-BE49-F238E27FC236}">
              <a16:creationId xmlns:a16="http://schemas.microsoft.com/office/drawing/2014/main" id="{4E49028A-376A-417B-AA08-D0C312DA7B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0" name="Text Box 605">
          <a:extLst>
            <a:ext uri="{FF2B5EF4-FFF2-40B4-BE49-F238E27FC236}">
              <a16:creationId xmlns:a16="http://schemas.microsoft.com/office/drawing/2014/main" id="{9914B2B6-1E9D-46A6-938E-40EEF01D7D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1" name="Text Box 606">
          <a:extLst>
            <a:ext uri="{FF2B5EF4-FFF2-40B4-BE49-F238E27FC236}">
              <a16:creationId xmlns:a16="http://schemas.microsoft.com/office/drawing/2014/main" id="{01E22C86-2801-4D96-9206-7A516106A6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2" name="Text Box 607">
          <a:extLst>
            <a:ext uri="{FF2B5EF4-FFF2-40B4-BE49-F238E27FC236}">
              <a16:creationId xmlns:a16="http://schemas.microsoft.com/office/drawing/2014/main" id="{F090C8B1-296F-4817-8C66-268AB49E5F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3" name="Text Box 608">
          <a:extLst>
            <a:ext uri="{FF2B5EF4-FFF2-40B4-BE49-F238E27FC236}">
              <a16:creationId xmlns:a16="http://schemas.microsoft.com/office/drawing/2014/main" id="{EFD73C15-DBF2-479E-96CD-0F4ADCEB69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4" name="Text Box 609">
          <a:extLst>
            <a:ext uri="{FF2B5EF4-FFF2-40B4-BE49-F238E27FC236}">
              <a16:creationId xmlns:a16="http://schemas.microsoft.com/office/drawing/2014/main" id="{69B5D547-A51C-405F-A3C7-FAF05040B2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5" name="Text Box 610">
          <a:extLst>
            <a:ext uri="{FF2B5EF4-FFF2-40B4-BE49-F238E27FC236}">
              <a16:creationId xmlns:a16="http://schemas.microsoft.com/office/drawing/2014/main" id="{ED760D8C-5C7E-4FA1-AE50-D01F77209B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6" name="Text Box 611">
          <a:extLst>
            <a:ext uri="{FF2B5EF4-FFF2-40B4-BE49-F238E27FC236}">
              <a16:creationId xmlns:a16="http://schemas.microsoft.com/office/drawing/2014/main" id="{DE223EFF-3011-46C5-A6B2-B1F4F7CBE1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7" name="Text Box 612">
          <a:extLst>
            <a:ext uri="{FF2B5EF4-FFF2-40B4-BE49-F238E27FC236}">
              <a16:creationId xmlns:a16="http://schemas.microsoft.com/office/drawing/2014/main" id="{2091EEC7-2357-4B29-8E28-9AEA9B3DCB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8" name="Text Box 613">
          <a:extLst>
            <a:ext uri="{FF2B5EF4-FFF2-40B4-BE49-F238E27FC236}">
              <a16:creationId xmlns:a16="http://schemas.microsoft.com/office/drawing/2014/main" id="{1B040CD6-FFCC-475E-B2CE-1E36C99041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9" name="Text Box 614">
          <a:extLst>
            <a:ext uri="{FF2B5EF4-FFF2-40B4-BE49-F238E27FC236}">
              <a16:creationId xmlns:a16="http://schemas.microsoft.com/office/drawing/2014/main" id="{A4244602-277A-4483-80EF-95B477FA34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630" name="Text Box 615">
          <a:extLst>
            <a:ext uri="{FF2B5EF4-FFF2-40B4-BE49-F238E27FC236}">
              <a16:creationId xmlns:a16="http://schemas.microsoft.com/office/drawing/2014/main" id="{24330D9C-9E35-4AEE-B75B-60BE8A1F8F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1" name="Text Box 516">
          <a:extLst>
            <a:ext uri="{FF2B5EF4-FFF2-40B4-BE49-F238E27FC236}">
              <a16:creationId xmlns:a16="http://schemas.microsoft.com/office/drawing/2014/main" id="{09AE1831-1E7E-482A-9D20-1D90A6C1DE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2" name="Text Box 517">
          <a:extLst>
            <a:ext uri="{FF2B5EF4-FFF2-40B4-BE49-F238E27FC236}">
              <a16:creationId xmlns:a16="http://schemas.microsoft.com/office/drawing/2014/main" id="{89B6AE85-17B2-4655-91B4-61BA5C2094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633" name="Text Box 518">
          <a:extLst>
            <a:ext uri="{FF2B5EF4-FFF2-40B4-BE49-F238E27FC236}">
              <a16:creationId xmlns:a16="http://schemas.microsoft.com/office/drawing/2014/main" id="{64508D1A-6C3B-4B9D-9FF8-CF3B4F5990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4" name="Text Box 519">
          <a:extLst>
            <a:ext uri="{FF2B5EF4-FFF2-40B4-BE49-F238E27FC236}">
              <a16:creationId xmlns:a16="http://schemas.microsoft.com/office/drawing/2014/main" id="{7E2CCCEF-A55D-44AD-B407-01493994A3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35" name="Text Box 520">
          <a:extLst>
            <a:ext uri="{FF2B5EF4-FFF2-40B4-BE49-F238E27FC236}">
              <a16:creationId xmlns:a16="http://schemas.microsoft.com/office/drawing/2014/main" id="{364E6AA2-7AA2-4A9B-91F4-E4B663EAE0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36" name="Text Box 521">
          <a:extLst>
            <a:ext uri="{FF2B5EF4-FFF2-40B4-BE49-F238E27FC236}">
              <a16:creationId xmlns:a16="http://schemas.microsoft.com/office/drawing/2014/main" id="{EB5FDD00-7BE1-42E4-9C95-9368E042F0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637" name="Text Box 522">
          <a:extLst>
            <a:ext uri="{FF2B5EF4-FFF2-40B4-BE49-F238E27FC236}">
              <a16:creationId xmlns:a16="http://schemas.microsoft.com/office/drawing/2014/main" id="{D6B4B92D-B0A7-4B54-88B9-89E8E571AB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8" name="Text Box 523">
          <a:extLst>
            <a:ext uri="{FF2B5EF4-FFF2-40B4-BE49-F238E27FC236}">
              <a16:creationId xmlns:a16="http://schemas.microsoft.com/office/drawing/2014/main" id="{122B8B1B-4A39-498D-91DA-73462722E1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9" name="Text Box 524">
          <a:extLst>
            <a:ext uri="{FF2B5EF4-FFF2-40B4-BE49-F238E27FC236}">
              <a16:creationId xmlns:a16="http://schemas.microsoft.com/office/drawing/2014/main" id="{B8B57557-79D2-41C8-BAC5-1807600782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0" name="Text Box 525">
          <a:extLst>
            <a:ext uri="{FF2B5EF4-FFF2-40B4-BE49-F238E27FC236}">
              <a16:creationId xmlns:a16="http://schemas.microsoft.com/office/drawing/2014/main" id="{F3639903-A1D1-4D9D-BE05-8A7D307CE4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1" name="Text Box 526">
          <a:extLst>
            <a:ext uri="{FF2B5EF4-FFF2-40B4-BE49-F238E27FC236}">
              <a16:creationId xmlns:a16="http://schemas.microsoft.com/office/drawing/2014/main" id="{F0EEDAB4-33B3-48B0-BF6B-E201C60673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2" name="Text Box 527">
          <a:extLst>
            <a:ext uri="{FF2B5EF4-FFF2-40B4-BE49-F238E27FC236}">
              <a16:creationId xmlns:a16="http://schemas.microsoft.com/office/drawing/2014/main" id="{35B2D034-2824-42A9-ADBE-7791F4791F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43" name="Text Box 528">
          <a:extLst>
            <a:ext uri="{FF2B5EF4-FFF2-40B4-BE49-F238E27FC236}">
              <a16:creationId xmlns:a16="http://schemas.microsoft.com/office/drawing/2014/main" id="{700B4D67-0DCA-4DEF-A8C7-797C5C693F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4" name="Text Box 529">
          <a:extLst>
            <a:ext uri="{FF2B5EF4-FFF2-40B4-BE49-F238E27FC236}">
              <a16:creationId xmlns:a16="http://schemas.microsoft.com/office/drawing/2014/main" id="{C1621B03-D25D-42EB-B460-18605D2AE4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5" name="Text Box 530">
          <a:extLst>
            <a:ext uri="{FF2B5EF4-FFF2-40B4-BE49-F238E27FC236}">
              <a16:creationId xmlns:a16="http://schemas.microsoft.com/office/drawing/2014/main" id="{321E2984-C219-4B58-A5F5-3F5A4F4AF8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46" name="Text Box 531">
          <a:extLst>
            <a:ext uri="{FF2B5EF4-FFF2-40B4-BE49-F238E27FC236}">
              <a16:creationId xmlns:a16="http://schemas.microsoft.com/office/drawing/2014/main" id="{492C69EC-25F8-4445-87F7-162D142C0E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7" name="Text Box 532">
          <a:extLst>
            <a:ext uri="{FF2B5EF4-FFF2-40B4-BE49-F238E27FC236}">
              <a16:creationId xmlns:a16="http://schemas.microsoft.com/office/drawing/2014/main" id="{32B56E8B-0025-467D-8DF9-C2A3D343C9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8" name="Text Box 533">
          <a:extLst>
            <a:ext uri="{FF2B5EF4-FFF2-40B4-BE49-F238E27FC236}">
              <a16:creationId xmlns:a16="http://schemas.microsoft.com/office/drawing/2014/main" id="{1C8ECAA4-B7C2-41A6-B9E6-E16754FFF7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9" name="Text Box 534">
          <a:extLst>
            <a:ext uri="{FF2B5EF4-FFF2-40B4-BE49-F238E27FC236}">
              <a16:creationId xmlns:a16="http://schemas.microsoft.com/office/drawing/2014/main" id="{AEC3696D-CDA1-4D15-BF9A-EFE3523D35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0" name="Text Box 535">
          <a:extLst>
            <a:ext uri="{FF2B5EF4-FFF2-40B4-BE49-F238E27FC236}">
              <a16:creationId xmlns:a16="http://schemas.microsoft.com/office/drawing/2014/main" id="{A1A7BBC6-537F-4B3A-859C-4872E1C9E4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1" name="Text Box 536">
          <a:extLst>
            <a:ext uri="{FF2B5EF4-FFF2-40B4-BE49-F238E27FC236}">
              <a16:creationId xmlns:a16="http://schemas.microsoft.com/office/drawing/2014/main" id="{2DFC9011-9313-433E-BAEA-82B4D0EE01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2" name="Text Box 537">
          <a:extLst>
            <a:ext uri="{FF2B5EF4-FFF2-40B4-BE49-F238E27FC236}">
              <a16:creationId xmlns:a16="http://schemas.microsoft.com/office/drawing/2014/main" id="{AE468016-072E-4DD4-8B57-05D12A4E26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3" name="Text Box 538">
          <a:extLst>
            <a:ext uri="{FF2B5EF4-FFF2-40B4-BE49-F238E27FC236}">
              <a16:creationId xmlns:a16="http://schemas.microsoft.com/office/drawing/2014/main" id="{C50A2C1B-F404-4EB4-87A0-E50E085CB6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4" name="Text Box 539">
          <a:extLst>
            <a:ext uri="{FF2B5EF4-FFF2-40B4-BE49-F238E27FC236}">
              <a16:creationId xmlns:a16="http://schemas.microsoft.com/office/drawing/2014/main" id="{1917E6C7-A242-43B8-BB16-9967EDCC76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5" name="Text Box 540">
          <a:extLst>
            <a:ext uri="{FF2B5EF4-FFF2-40B4-BE49-F238E27FC236}">
              <a16:creationId xmlns:a16="http://schemas.microsoft.com/office/drawing/2014/main" id="{9F9A9806-E446-4675-BAA9-90A8456EE3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6" name="Text Box 541">
          <a:extLst>
            <a:ext uri="{FF2B5EF4-FFF2-40B4-BE49-F238E27FC236}">
              <a16:creationId xmlns:a16="http://schemas.microsoft.com/office/drawing/2014/main" id="{273A3061-BEC9-4A68-914E-646CFB251F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7" name="Text Box 542">
          <a:extLst>
            <a:ext uri="{FF2B5EF4-FFF2-40B4-BE49-F238E27FC236}">
              <a16:creationId xmlns:a16="http://schemas.microsoft.com/office/drawing/2014/main" id="{1277F629-C1D3-41CA-88A4-0DA3381846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8" name="Text Box 543">
          <a:extLst>
            <a:ext uri="{FF2B5EF4-FFF2-40B4-BE49-F238E27FC236}">
              <a16:creationId xmlns:a16="http://schemas.microsoft.com/office/drawing/2014/main" id="{2E434DA3-9439-4319-B309-059F94232B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9" name="Text Box 544">
          <a:extLst>
            <a:ext uri="{FF2B5EF4-FFF2-40B4-BE49-F238E27FC236}">
              <a16:creationId xmlns:a16="http://schemas.microsoft.com/office/drawing/2014/main" id="{EED363DC-C2CA-4CA7-8EE8-29F6E2C767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0" name="Text Box 545">
          <a:extLst>
            <a:ext uri="{FF2B5EF4-FFF2-40B4-BE49-F238E27FC236}">
              <a16:creationId xmlns:a16="http://schemas.microsoft.com/office/drawing/2014/main" id="{4FE6E758-5DEF-49EC-A67F-3CFD1ABEBB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1" name="Text Box 546">
          <a:extLst>
            <a:ext uri="{FF2B5EF4-FFF2-40B4-BE49-F238E27FC236}">
              <a16:creationId xmlns:a16="http://schemas.microsoft.com/office/drawing/2014/main" id="{FB5849FE-4BED-4117-A1C6-70F0EB3E07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2" name="Text Box 547">
          <a:extLst>
            <a:ext uri="{FF2B5EF4-FFF2-40B4-BE49-F238E27FC236}">
              <a16:creationId xmlns:a16="http://schemas.microsoft.com/office/drawing/2014/main" id="{016A8A6A-EC4B-4947-AA2F-F59303DBC7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3" name="Text Box 548">
          <a:extLst>
            <a:ext uri="{FF2B5EF4-FFF2-40B4-BE49-F238E27FC236}">
              <a16:creationId xmlns:a16="http://schemas.microsoft.com/office/drawing/2014/main" id="{7CB9EE14-18D2-4C7E-A618-47EF18A878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4" name="Text Box 549">
          <a:extLst>
            <a:ext uri="{FF2B5EF4-FFF2-40B4-BE49-F238E27FC236}">
              <a16:creationId xmlns:a16="http://schemas.microsoft.com/office/drawing/2014/main" id="{18403928-2917-4A6E-9833-F0D5DE1EA8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5" name="Text Box 550">
          <a:extLst>
            <a:ext uri="{FF2B5EF4-FFF2-40B4-BE49-F238E27FC236}">
              <a16:creationId xmlns:a16="http://schemas.microsoft.com/office/drawing/2014/main" id="{8E43252E-463C-4FB5-B98D-04A01242ED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6" name="Text Box 551">
          <a:extLst>
            <a:ext uri="{FF2B5EF4-FFF2-40B4-BE49-F238E27FC236}">
              <a16:creationId xmlns:a16="http://schemas.microsoft.com/office/drawing/2014/main" id="{7150364F-1341-431C-B5F4-08656E2B51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7" name="Text Box 552">
          <a:extLst>
            <a:ext uri="{FF2B5EF4-FFF2-40B4-BE49-F238E27FC236}">
              <a16:creationId xmlns:a16="http://schemas.microsoft.com/office/drawing/2014/main" id="{A62D5758-FE40-4276-9A3A-5CA9B9529C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8" name="Text Box 553">
          <a:extLst>
            <a:ext uri="{FF2B5EF4-FFF2-40B4-BE49-F238E27FC236}">
              <a16:creationId xmlns:a16="http://schemas.microsoft.com/office/drawing/2014/main" id="{37CF0D6C-4404-4CD8-861F-9A098A9B19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9" name="Text Box 554">
          <a:extLst>
            <a:ext uri="{FF2B5EF4-FFF2-40B4-BE49-F238E27FC236}">
              <a16:creationId xmlns:a16="http://schemas.microsoft.com/office/drawing/2014/main" id="{914C7B08-191E-4D61-84EA-35F4D43FC3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0" name="Text Box 555">
          <a:extLst>
            <a:ext uri="{FF2B5EF4-FFF2-40B4-BE49-F238E27FC236}">
              <a16:creationId xmlns:a16="http://schemas.microsoft.com/office/drawing/2014/main" id="{88F4286F-F1BD-41B4-929E-0D220C1C82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1" name="Text Box 556">
          <a:extLst>
            <a:ext uri="{FF2B5EF4-FFF2-40B4-BE49-F238E27FC236}">
              <a16:creationId xmlns:a16="http://schemas.microsoft.com/office/drawing/2014/main" id="{4A727B0E-EDB7-4220-B512-C0704FBD6B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2" name="Text Box 557">
          <a:extLst>
            <a:ext uri="{FF2B5EF4-FFF2-40B4-BE49-F238E27FC236}">
              <a16:creationId xmlns:a16="http://schemas.microsoft.com/office/drawing/2014/main" id="{720CC84A-23BE-40B1-B5B3-1F0EB48FC3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3" name="Text Box 558">
          <a:extLst>
            <a:ext uri="{FF2B5EF4-FFF2-40B4-BE49-F238E27FC236}">
              <a16:creationId xmlns:a16="http://schemas.microsoft.com/office/drawing/2014/main" id="{E98FE6B9-AA92-4B47-97C1-5411C477E4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4" name="Text Box 559">
          <a:extLst>
            <a:ext uri="{FF2B5EF4-FFF2-40B4-BE49-F238E27FC236}">
              <a16:creationId xmlns:a16="http://schemas.microsoft.com/office/drawing/2014/main" id="{D4A0D326-B1D1-4D84-83F4-C4BB307E11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5" name="Text Box 560">
          <a:extLst>
            <a:ext uri="{FF2B5EF4-FFF2-40B4-BE49-F238E27FC236}">
              <a16:creationId xmlns:a16="http://schemas.microsoft.com/office/drawing/2014/main" id="{B9E011CA-1A0C-45B9-8B6B-E7328B869E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6" name="Text Box 561">
          <a:extLst>
            <a:ext uri="{FF2B5EF4-FFF2-40B4-BE49-F238E27FC236}">
              <a16:creationId xmlns:a16="http://schemas.microsoft.com/office/drawing/2014/main" id="{343B31AC-5FC0-422A-98E1-226C74DE39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7" name="Text Box 562">
          <a:extLst>
            <a:ext uri="{FF2B5EF4-FFF2-40B4-BE49-F238E27FC236}">
              <a16:creationId xmlns:a16="http://schemas.microsoft.com/office/drawing/2014/main" id="{F902C155-786E-4724-8F87-88827F3669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8" name="Text Box 563">
          <a:extLst>
            <a:ext uri="{FF2B5EF4-FFF2-40B4-BE49-F238E27FC236}">
              <a16:creationId xmlns:a16="http://schemas.microsoft.com/office/drawing/2014/main" id="{FBFA7798-0FA2-4756-B42D-77D836091F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9" name="Text Box 564">
          <a:extLst>
            <a:ext uri="{FF2B5EF4-FFF2-40B4-BE49-F238E27FC236}">
              <a16:creationId xmlns:a16="http://schemas.microsoft.com/office/drawing/2014/main" id="{A760CE0E-0B18-4B43-AB37-1B0A39FCB0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0" name="Text Box 565">
          <a:extLst>
            <a:ext uri="{FF2B5EF4-FFF2-40B4-BE49-F238E27FC236}">
              <a16:creationId xmlns:a16="http://schemas.microsoft.com/office/drawing/2014/main" id="{17ABF2ED-D37F-4D06-AFCA-BFF6AEC4FC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1" name="Text Box 566">
          <a:extLst>
            <a:ext uri="{FF2B5EF4-FFF2-40B4-BE49-F238E27FC236}">
              <a16:creationId xmlns:a16="http://schemas.microsoft.com/office/drawing/2014/main" id="{1D2FD96B-A17C-4368-A724-C7E8DC967C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2" name="Text Box 567">
          <a:extLst>
            <a:ext uri="{FF2B5EF4-FFF2-40B4-BE49-F238E27FC236}">
              <a16:creationId xmlns:a16="http://schemas.microsoft.com/office/drawing/2014/main" id="{4637470D-BF5E-46D0-A8EF-10115E0C6F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683" name="Text Box 568">
          <a:extLst>
            <a:ext uri="{FF2B5EF4-FFF2-40B4-BE49-F238E27FC236}">
              <a16:creationId xmlns:a16="http://schemas.microsoft.com/office/drawing/2014/main" id="{CED9B376-FC9E-4CE4-B2EF-29265C8391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4" name="Text Box 569">
          <a:extLst>
            <a:ext uri="{FF2B5EF4-FFF2-40B4-BE49-F238E27FC236}">
              <a16:creationId xmlns:a16="http://schemas.microsoft.com/office/drawing/2014/main" id="{3E145455-1B61-4CF9-BD7B-2A86D1511A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85" name="Text Box 570">
          <a:extLst>
            <a:ext uri="{FF2B5EF4-FFF2-40B4-BE49-F238E27FC236}">
              <a16:creationId xmlns:a16="http://schemas.microsoft.com/office/drawing/2014/main" id="{BA5D87FF-0401-45A7-9935-1D069BD1CA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86" name="Text Box 571">
          <a:extLst>
            <a:ext uri="{FF2B5EF4-FFF2-40B4-BE49-F238E27FC236}">
              <a16:creationId xmlns:a16="http://schemas.microsoft.com/office/drawing/2014/main" id="{C86F08BF-7850-4145-AC8D-D35963BE98B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7" name="Text Box 572">
          <a:extLst>
            <a:ext uri="{FF2B5EF4-FFF2-40B4-BE49-F238E27FC236}">
              <a16:creationId xmlns:a16="http://schemas.microsoft.com/office/drawing/2014/main" id="{6147F477-D559-4277-8A01-957B0587C9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8" name="Text Box 573">
          <a:extLst>
            <a:ext uri="{FF2B5EF4-FFF2-40B4-BE49-F238E27FC236}">
              <a16:creationId xmlns:a16="http://schemas.microsoft.com/office/drawing/2014/main" id="{05FB46BB-7396-4D4F-9715-B12AE3CA12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9" name="Text Box 574">
          <a:extLst>
            <a:ext uri="{FF2B5EF4-FFF2-40B4-BE49-F238E27FC236}">
              <a16:creationId xmlns:a16="http://schemas.microsoft.com/office/drawing/2014/main" id="{18E4C009-CAFE-4514-AC10-C703B1E87B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0" name="Text Box 575">
          <a:extLst>
            <a:ext uri="{FF2B5EF4-FFF2-40B4-BE49-F238E27FC236}">
              <a16:creationId xmlns:a16="http://schemas.microsoft.com/office/drawing/2014/main" id="{23F0FAFA-8061-44C5-803F-7778ADBBE4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1" name="Text Box 576">
          <a:extLst>
            <a:ext uri="{FF2B5EF4-FFF2-40B4-BE49-F238E27FC236}">
              <a16:creationId xmlns:a16="http://schemas.microsoft.com/office/drawing/2014/main" id="{46C2D1ED-84C5-4F0F-9163-0B9F5958F7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92" name="Text Box 577">
          <a:extLst>
            <a:ext uri="{FF2B5EF4-FFF2-40B4-BE49-F238E27FC236}">
              <a16:creationId xmlns:a16="http://schemas.microsoft.com/office/drawing/2014/main" id="{639B9FE0-4C19-488E-A606-6ECEB5268B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3" name="Text Box 578">
          <a:extLst>
            <a:ext uri="{FF2B5EF4-FFF2-40B4-BE49-F238E27FC236}">
              <a16:creationId xmlns:a16="http://schemas.microsoft.com/office/drawing/2014/main" id="{3522BC61-BA03-49D4-AAFE-9CCC0B9F0D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4" name="Text Box 579">
          <a:extLst>
            <a:ext uri="{FF2B5EF4-FFF2-40B4-BE49-F238E27FC236}">
              <a16:creationId xmlns:a16="http://schemas.microsoft.com/office/drawing/2014/main" id="{144F54DA-6C96-4DA6-87A5-A06931E86E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95" name="Text Box 580">
          <a:extLst>
            <a:ext uri="{FF2B5EF4-FFF2-40B4-BE49-F238E27FC236}">
              <a16:creationId xmlns:a16="http://schemas.microsoft.com/office/drawing/2014/main" id="{BBC7ED8C-E1D7-4EE1-97B4-39F76BC0ED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6" name="Text Box 581">
          <a:extLst>
            <a:ext uri="{FF2B5EF4-FFF2-40B4-BE49-F238E27FC236}">
              <a16:creationId xmlns:a16="http://schemas.microsoft.com/office/drawing/2014/main" id="{6445B16E-D953-44D7-98A9-DC003F646B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7" name="Text Box 582">
          <a:extLst>
            <a:ext uri="{FF2B5EF4-FFF2-40B4-BE49-F238E27FC236}">
              <a16:creationId xmlns:a16="http://schemas.microsoft.com/office/drawing/2014/main" id="{921179C2-8EB5-4341-8D22-E876213F80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8" name="Text Box 583">
          <a:extLst>
            <a:ext uri="{FF2B5EF4-FFF2-40B4-BE49-F238E27FC236}">
              <a16:creationId xmlns:a16="http://schemas.microsoft.com/office/drawing/2014/main" id="{BF161288-C383-4670-AFE4-0BF03559AE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99" name="Text Box 584">
          <a:extLst>
            <a:ext uri="{FF2B5EF4-FFF2-40B4-BE49-F238E27FC236}">
              <a16:creationId xmlns:a16="http://schemas.microsoft.com/office/drawing/2014/main" id="{C38C317B-8F31-4F10-9D1E-38412763E1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0" name="Text Box 585">
          <a:extLst>
            <a:ext uri="{FF2B5EF4-FFF2-40B4-BE49-F238E27FC236}">
              <a16:creationId xmlns:a16="http://schemas.microsoft.com/office/drawing/2014/main" id="{69350AB3-0D50-4C24-89D4-2073E8303B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1" name="Text Box 586">
          <a:extLst>
            <a:ext uri="{FF2B5EF4-FFF2-40B4-BE49-F238E27FC236}">
              <a16:creationId xmlns:a16="http://schemas.microsoft.com/office/drawing/2014/main" id="{5AD0EADD-C30F-401C-BD4F-FB3B29738B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02" name="Text Box 587">
          <a:extLst>
            <a:ext uri="{FF2B5EF4-FFF2-40B4-BE49-F238E27FC236}">
              <a16:creationId xmlns:a16="http://schemas.microsoft.com/office/drawing/2014/main" id="{8F26FAF6-8584-4CBD-9997-A2B7AA461D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03" name="Text Box 588">
          <a:extLst>
            <a:ext uri="{FF2B5EF4-FFF2-40B4-BE49-F238E27FC236}">
              <a16:creationId xmlns:a16="http://schemas.microsoft.com/office/drawing/2014/main" id="{47199FE8-DBF5-453E-B0AD-3F7B6C3E4C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4" name="Text Box 589">
          <a:extLst>
            <a:ext uri="{FF2B5EF4-FFF2-40B4-BE49-F238E27FC236}">
              <a16:creationId xmlns:a16="http://schemas.microsoft.com/office/drawing/2014/main" id="{B6A9E28E-5130-4BD6-A1E4-A327AE9317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5" name="Text Box 590">
          <a:extLst>
            <a:ext uri="{FF2B5EF4-FFF2-40B4-BE49-F238E27FC236}">
              <a16:creationId xmlns:a16="http://schemas.microsoft.com/office/drawing/2014/main" id="{4038E97A-DA78-4DE5-BA0B-A5A0EE1D0A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6" name="Text Box 591">
          <a:extLst>
            <a:ext uri="{FF2B5EF4-FFF2-40B4-BE49-F238E27FC236}">
              <a16:creationId xmlns:a16="http://schemas.microsoft.com/office/drawing/2014/main" id="{E4958B94-C30C-475F-9ACB-883721E682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07" name="Text Box 592">
          <a:extLst>
            <a:ext uri="{FF2B5EF4-FFF2-40B4-BE49-F238E27FC236}">
              <a16:creationId xmlns:a16="http://schemas.microsoft.com/office/drawing/2014/main" id="{47B39D28-8820-4A03-85BF-69C49FB7EE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8" name="Text Box 593">
          <a:extLst>
            <a:ext uri="{FF2B5EF4-FFF2-40B4-BE49-F238E27FC236}">
              <a16:creationId xmlns:a16="http://schemas.microsoft.com/office/drawing/2014/main" id="{FF01FF42-9033-4B50-ADD3-B5A2637C8B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9" name="Text Box 594">
          <a:extLst>
            <a:ext uri="{FF2B5EF4-FFF2-40B4-BE49-F238E27FC236}">
              <a16:creationId xmlns:a16="http://schemas.microsoft.com/office/drawing/2014/main" id="{3CA0645A-CF3D-4F5D-8D12-E5166B6D3B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0" name="Text Box 595">
          <a:extLst>
            <a:ext uri="{FF2B5EF4-FFF2-40B4-BE49-F238E27FC236}">
              <a16:creationId xmlns:a16="http://schemas.microsoft.com/office/drawing/2014/main" id="{48C6E5A5-A984-48A9-8C8A-5F0BA1BB6E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1" name="Text Box 596">
          <a:extLst>
            <a:ext uri="{FF2B5EF4-FFF2-40B4-BE49-F238E27FC236}">
              <a16:creationId xmlns:a16="http://schemas.microsoft.com/office/drawing/2014/main" id="{0C21F293-2529-4179-A09B-D3B2C7E45B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2" name="Text Box 597">
          <a:extLst>
            <a:ext uri="{FF2B5EF4-FFF2-40B4-BE49-F238E27FC236}">
              <a16:creationId xmlns:a16="http://schemas.microsoft.com/office/drawing/2014/main" id="{DE4BAAD8-7145-4995-8CA6-3F05C24D5C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3" name="Text Box 598">
          <a:extLst>
            <a:ext uri="{FF2B5EF4-FFF2-40B4-BE49-F238E27FC236}">
              <a16:creationId xmlns:a16="http://schemas.microsoft.com/office/drawing/2014/main" id="{3E26E0F7-65EC-4968-86C6-A310B277C8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4" name="Text Box 599">
          <a:extLst>
            <a:ext uri="{FF2B5EF4-FFF2-40B4-BE49-F238E27FC236}">
              <a16:creationId xmlns:a16="http://schemas.microsoft.com/office/drawing/2014/main" id="{B012C5C6-3153-4369-8EFA-E68DDC8E6C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5" name="Text Box 600">
          <a:extLst>
            <a:ext uri="{FF2B5EF4-FFF2-40B4-BE49-F238E27FC236}">
              <a16:creationId xmlns:a16="http://schemas.microsoft.com/office/drawing/2014/main" id="{B2ACA62F-AC0F-4805-954E-55D3112362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6" name="Text Box 601">
          <a:extLst>
            <a:ext uri="{FF2B5EF4-FFF2-40B4-BE49-F238E27FC236}">
              <a16:creationId xmlns:a16="http://schemas.microsoft.com/office/drawing/2014/main" id="{374E7890-07A4-4C1B-BA1B-32E0B84D7C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7" name="Text Box 602">
          <a:extLst>
            <a:ext uri="{FF2B5EF4-FFF2-40B4-BE49-F238E27FC236}">
              <a16:creationId xmlns:a16="http://schemas.microsoft.com/office/drawing/2014/main" id="{2F53F53D-8C93-4E97-B9BC-46DA2AFA45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8" name="Text Box 603">
          <a:extLst>
            <a:ext uri="{FF2B5EF4-FFF2-40B4-BE49-F238E27FC236}">
              <a16:creationId xmlns:a16="http://schemas.microsoft.com/office/drawing/2014/main" id="{C85645BD-77C2-4BF7-8AA5-E39CD65E6A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9" name="Text Box 604">
          <a:extLst>
            <a:ext uri="{FF2B5EF4-FFF2-40B4-BE49-F238E27FC236}">
              <a16:creationId xmlns:a16="http://schemas.microsoft.com/office/drawing/2014/main" id="{C388DBA4-EF43-49AE-AC0F-4C4C139173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0" name="Text Box 605">
          <a:extLst>
            <a:ext uri="{FF2B5EF4-FFF2-40B4-BE49-F238E27FC236}">
              <a16:creationId xmlns:a16="http://schemas.microsoft.com/office/drawing/2014/main" id="{75081E4C-4D83-49BB-B919-8349595806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1" name="Text Box 606">
          <a:extLst>
            <a:ext uri="{FF2B5EF4-FFF2-40B4-BE49-F238E27FC236}">
              <a16:creationId xmlns:a16="http://schemas.microsoft.com/office/drawing/2014/main" id="{6D2171C1-A179-4A9A-9106-D93E417730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2" name="Text Box 607">
          <a:extLst>
            <a:ext uri="{FF2B5EF4-FFF2-40B4-BE49-F238E27FC236}">
              <a16:creationId xmlns:a16="http://schemas.microsoft.com/office/drawing/2014/main" id="{857F3639-E278-4A85-A083-3114B1AF09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3" name="Text Box 608">
          <a:extLst>
            <a:ext uri="{FF2B5EF4-FFF2-40B4-BE49-F238E27FC236}">
              <a16:creationId xmlns:a16="http://schemas.microsoft.com/office/drawing/2014/main" id="{D47069BE-35CB-435A-B296-21F2FAE6FF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4" name="Text Box 609">
          <a:extLst>
            <a:ext uri="{FF2B5EF4-FFF2-40B4-BE49-F238E27FC236}">
              <a16:creationId xmlns:a16="http://schemas.microsoft.com/office/drawing/2014/main" id="{C1F0CA25-CE76-443A-B36E-D2A77D6786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5" name="Text Box 610">
          <a:extLst>
            <a:ext uri="{FF2B5EF4-FFF2-40B4-BE49-F238E27FC236}">
              <a16:creationId xmlns:a16="http://schemas.microsoft.com/office/drawing/2014/main" id="{39E05558-7A11-4AAB-9182-C74D4F4DF0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6" name="Text Box 611">
          <a:extLst>
            <a:ext uri="{FF2B5EF4-FFF2-40B4-BE49-F238E27FC236}">
              <a16:creationId xmlns:a16="http://schemas.microsoft.com/office/drawing/2014/main" id="{7B21CF9E-178C-4B68-9983-CA62B81EDD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7" name="Text Box 612">
          <a:extLst>
            <a:ext uri="{FF2B5EF4-FFF2-40B4-BE49-F238E27FC236}">
              <a16:creationId xmlns:a16="http://schemas.microsoft.com/office/drawing/2014/main" id="{B5F8277E-3F27-4989-8ABC-A74F62B39C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8" name="Text Box 613">
          <a:extLst>
            <a:ext uri="{FF2B5EF4-FFF2-40B4-BE49-F238E27FC236}">
              <a16:creationId xmlns:a16="http://schemas.microsoft.com/office/drawing/2014/main" id="{D7CB6A1E-15EB-47B6-BB2F-387FE70C60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9" name="Text Box 614">
          <a:extLst>
            <a:ext uri="{FF2B5EF4-FFF2-40B4-BE49-F238E27FC236}">
              <a16:creationId xmlns:a16="http://schemas.microsoft.com/office/drawing/2014/main" id="{A6DC85A7-F748-454D-BFA7-8C6495393C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0" name="Text Box 516">
          <a:extLst>
            <a:ext uri="{FF2B5EF4-FFF2-40B4-BE49-F238E27FC236}">
              <a16:creationId xmlns:a16="http://schemas.microsoft.com/office/drawing/2014/main" id="{51F5EE55-DC79-41A9-9E29-1098D1A3B2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1" name="Text Box 517">
          <a:extLst>
            <a:ext uri="{FF2B5EF4-FFF2-40B4-BE49-F238E27FC236}">
              <a16:creationId xmlns:a16="http://schemas.microsoft.com/office/drawing/2014/main" id="{9D10B7BC-58BF-4F80-AA5E-0BE3120027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732" name="Text Box 518">
          <a:extLst>
            <a:ext uri="{FF2B5EF4-FFF2-40B4-BE49-F238E27FC236}">
              <a16:creationId xmlns:a16="http://schemas.microsoft.com/office/drawing/2014/main" id="{56B680D6-EB15-441E-9CBE-A489078A49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3" name="Text Box 519">
          <a:extLst>
            <a:ext uri="{FF2B5EF4-FFF2-40B4-BE49-F238E27FC236}">
              <a16:creationId xmlns:a16="http://schemas.microsoft.com/office/drawing/2014/main" id="{AF43155E-EF32-4F7F-B18A-655B9E038F7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34" name="Text Box 520">
          <a:extLst>
            <a:ext uri="{FF2B5EF4-FFF2-40B4-BE49-F238E27FC236}">
              <a16:creationId xmlns:a16="http://schemas.microsoft.com/office/drawing/2014/main" id="{F6FB4140-AD67-436B-B96E-163DB92755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35" name="Text Box 521">
          <a:extLst>
            <a:ext uri="{FF2B5EF4-FFF2-40B4-BE49-F238E27FC236}">
              <a16:creationId xmlns:a16="http://schemas.microsoft.com/office/drawing/2014/main" id="{2BC30082-AD1E-4B8C-AA88-9E3AB78038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736" name="Text Box 522">
          <a:extLst>
            <a:ext uri="{FF2B5EF4-FFF2-40B4-BE49-F238E27FC236}">
              <a16:creationId xmlns:a16="http://schemas.microsoft.com/office/drawing/2014/main" id="{6CEDD2BD-7DDE-4F04-9FF9-AA368DDABA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7" name="Text Box 523">
          <a:extLst>
            <a:ext uri="{FF2B5EF4-FFF2-40B4-BE49-F238E27FC236}">
              <a16:creationId xmlns:a16="http://schemas.microsoft.com/office/drawing/2014/main" id="{1F899BF8-F854-490D-93DC-7605008D45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8" name="Text Box 524">
          <a:extLst>
            <a:ext uri="{FF2B5EF4-FFF2-40B4-BE49-F238E27FC236}">
              <a16:creationId xmlns:a16="http://schemas.microsoft.com/office/drawing/2014/main" id="{64B8AB4F-A177-4AAD-8BC2-84BE671B34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9" name="Text Box 525">
          <a:extLst>
            <a:ext uri="{FF2B5EF4-FFF2-40B4-BE49-F238E27FC236}">
              <a16:creationId xmlns:a16="http://schemas.microsoft.com/office/drawing/2014/main" id="{5D278DC1-9B6F-4F6A-8E89-DBCB2B9AA9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0" name="Text Box 526">
          <a:extLst>
            <a:ext uri="{FF2B5EF4-FFF2-40B4-BE49-F238E27FC236}">
              <a16:creationId xmlns:a16="http://schemas.microsoft.com/office/drawing/2014/main" id="{77B7D464-1867-4C88-BE90-9C1E4BB050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1" name="Text Box 527">
          <a:extLst>
            <a:ext uri="{FF2B5EF4-FFF2-40B4-BE49-F238E27FC236}">
              <a16:creationId xmlns:a16="http://schemas.microsoft.com/office/drawing/2014/main" id="{9A8FCB59-683B-49CF-9F26-671E9D678F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2" name="Text Box 528">
          <a:extLst>
            <a:ext uri="{FF2B5EF4-FFF2-40B4-BE49-F238E27FC236}">
              <a16:creationId xmlns:a16="http://schemas.microsoft.com/office/drawing/2014/main" id="{613E6198-82B5-498E-94EC-85569BD066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3" name="Text Box 529">
          <a:extLst>
            <a:ext uri="{FF2B5EF4-FFF2-40B4-BE49-F238E27FC236}">
              <a16:creationId xmlns:a16="http://schemas.microsoft.com/office/drawing/2014/main" id="{957BF9E0-0D17-4498-ACDC-B93891FEF8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4" name="Text Box 530">
          <a:extLst>
            <a:ext uri="{FF2B5EF4-FFF2-40B4-BE49-F238E27FC236}">
              <a16:creationId xmlns:a16="http://schemas.microsoft.com/office/drawing/2014/main" id="{2FEC7CC1-496A-41C2-B213-CCBC6474CD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5" name="Text Box 531">
          <a:extLst>
            <a:ext uri="{FF2B5EF4-FFF2-40B4-BE49-F238E27FC236}">
              <a16:creationId xmlns:a16="http://schemas.microsoft.com/office/drawing/2014/main" id="{635AE9AE-79FA-4B7F-9324-893D622583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6" name="Text Box 532">
          <a:extLst>
            <a:ext uri="{FF2B5EF4-FFF2-40B4-BE49-F238E27FC236}">
              <a16:creationId xmlns:a16="http://schemas.microsoft.com/office/drawing/2014/main" id="{BCB74763-3964-4E85-B3A4-94D9AA7C03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7" name="Text Box 533">
          <a:extLst>
            <a:ext uri="{FF2B5EF4-FFF2-40B4-BE49-F238E27FC236}">
              <a16:creationId xmlns:a16="http://schemas.microsoft.com/office/drawing/2014/main" id="{5CB8BEAE-8B1E-4CE8-BB70-94AFCE29BC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8" name="Text Box 534">
          <a:extLst>
            <a:ext uri="{FF2B5EF4-FFF2-40B4-BE49-F238E27FC236}">
              <a16:creationId xmlns:a16="http://schemas.microsoft.com/office/drawing/2014/main" id="{99A9797A-F6DC-4A9F-8775-8D77D36A62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9" name="Text Box 535">
          <a:extLst>
            <a:ext uri="{FF2B5EF4-FFF2-40B4-BE49-F238E27FC236}">
              <a16:creationId xmlns:a16="http://schemas.microsoft.com/office/drawing/2014/main" id="{5CA3D220-E30B-4084-8DCF-68F7946419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0" name="Text Box 536">
          <a:extLst>
            <a:ext uri="{FF2B5EF4-FFF2-40B4-BE49-F238E27FC236}">
              <a16:creationId xmlns:a16="http://schemas.microsoft.com/office/drawing/2014/main" id="{7F4E7E88-CA9F-4650-9C06-78F5C3CA6F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1" name="Text Box 537">
          <a:extLst>
            <a:ext uri="{FF2B5EF4-FFF2-40B4-BE49-F238E27FC236}">
              <a16:creationId xmlns:a16="http://schemas.microsoft.com/office/drawing/2014/main" id="{CDC157AE-D17A-4EE1-BA08-284C726B4F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2" name="Text Box 538">
          <a:extLst>
            <a:ext uri="{FF2B5EF4-FFF2-40B4-BE49-F238E27FC236}">
              <a16:creationId xmlns:a16="http://schemas.microsoft.com/office/drawing/2014/main" id="{19E08E25-3ADA-4441-BCB8-4B892989E4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3" name="Text Box 539">
          <a:extLst>
            <a:ext uri="{FF2B5EF4-FFF2-40B4-BE49-F238E27FC236}">
              <a16:creationId xmlns:a16="http://schemas.microsoft.com/office/drawing/2014/main" id="{59017C2B-6153-4B3D-A68C-C583F54947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4" name="Text Box 540">
          <a:extLst>
            <a:ext uri="{FF2B5EF4-FFF2-40B4-BE49-F238E27FC236}">
              <a16:creationId xmlns:a16="http://schemas.microsoft.com/office/drawing/2014/main" id="{2A9EBDB1-017A-45E6-BE8D-5A7D1759AF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5" name="Text Box 541">
          <a:extLst>
            <a:ext uri="{FF2B5EF4-FFF2-40B4-BE49-F238E27FC236}">
              <a16:creationId xmlns:a16="http://schemas.microsoft.com/office/drawing/2014/main" id="{95CBE339-BF73-458A-86C3-9C3AD9557D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6" name="Text Box 542">
          <a:extLst>
            <a:ext uri="{FF2B5EF4-FFF2-40B4-BE49-F238E27FC236}">
              <a16:creationId xmlns:a16="http://schemas.microsoft.com/office/drawing/2014/main" id="{ED0CD1A7-81BF-4A72-ABAF-D2F7E3D451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7" name="Text Box 543">
          <a:extLst>
            <a:ext uri="{FF2B5EF4-FFF2-40B4-BE49-F238E27FC236}">
              <a16:creationId xmlns:a16="http://schemas.microsoft.com/office/drawing/2014/main" id="{DD237484-2B25-4A85-B64F-2650CA5A6F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8" name="Text Box 544">
          <a:extLst>
            <a:ext uri="{FF2B5EF4-FFF2-40B4-BE49-F238E27FC236}">
              <a16:creationId xmlns:a16="http://schemas.microsoft.com/office/drawing/2014/main" id="{48FC1C45-9104-488B-982A-C628AD022D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9" name="Text Box 545">
          <a:extLst>
            <a:ext uri="{FF2B5EF4-FFF2-40B4-BE49-F238E27FC236}">
              <a16:creationId xmlns:a16="http://schemas.microsoft.com/office/drawing/2014/main" id="{05A2F95E-2FCB-4E02-913E-BCD37D7D33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0" name="Text Box 546">
          <a:extLst>
            <a:ext uri="{FF2B5EF4-FFF2-40B4-BE49-F238E27FC236}">
              <a16:creationId xmlns:a16="http://schemas.microsoft.com/office/drawing/2014/main" id="{D31746D7-D1C0-4FFA-8358-1CA05E47FB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1" name="Text Box 547">
          <a:extLst>
            <a:ext uri="{FF2B5EF4-FFF2-40B4-BE49-F238E27FC236}">
              <a16:creationId xmlns:a16="http://schemas.microsoft.com/office/drawing/2014/main" id="{2F31A5DE-CF07-4079-8853-F511D5967E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2" name="Text Box 548">
          <a:extLst>
            <a:ext uri="{FF2B5EF4-FFF2-40B4-BE49-F238E27FC236}">
              <a16:creationId xmlns:a16="http://schemas.microsoft.com/office/drawing/2014/main" id="{97F18FC7-C441-4223-A5DF-BE9A3F9A25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3" name="Text Box 549">
          <a:extLst>
            <a:ext uri="{FF2B5EF4-FFF2-40B4-BE49-F238E27FC236}">
              <a16:creationId xmlns:a16="http://schemas.microsoft.com/office/drawing/2014/main" id="{07209B23-9A56-4A96-878E-EDF54B061A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4" name="Text Box 550">
          <a:extLst>
            <a:ext uri="{FF2B5EF4-FFF2-40B4-BE49-F238E27FC236}">
              <a16:creationId xmlns:a16="http://schemas.microsoft.com/office/drawing/2014/main" id="{1C14CB0F-B844-43E1-8644-0ED0EAF8C1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5" name="Text Box 551">
          <a:extLst>
            <a:ext uri="{FF2B5EF4-FFF2-40B4-BE49-F238E27FC236}">
              <a16:creationId xmlns:a16="http://schemas.microsoft.com/office/drawing/2014/main" id="{1A3EF19F-6F96-43A4-A579-8768833279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6" name="Text Box 552">
          <a:extLst>
            <a:ext uri="{FF2B5EF4-FFF2-40B4-BE49-F238E27FC236}">
              <a16:creationId xmlns:a16="http://schemas.microsoft.com/office/drawing/2014/main" id="{C1783330-0D3B-42D3-950A-324AD76041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7" name="Text Box 553">
          <a:extLst>
            <a:ext uri="{FF2B5EF4-FFF2-40B4-BE49-F238E27FC236}">
              <a16:creationId xmlns:a16="http://schemas.microsoft.com/office/drawing/2014/main" id="{746F82E5-2013-4071-9E9F-68015332DB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8" name="Text Box 554">
          <a:extLst>
            <a:ext uri="{FF2B5EF4-FFF2-40B4-BE49-F238E27FC236}">
              <a16:creationId xmlns:a16="http://schemas.microsoft.com/office/drawing/2014/main" id="{D1426FF4-4E89-4320-AD7B-A12A11CBB3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9" name="Text Box 555">
          <a:extLst>
            <a:ext uri="{FF2B5EF4-FFF2-40B4-BE49-F238E27FC236}">
              <a16:creationId xmlns:a16="http://schemas.microsoft.com/office/drawing/2014/main" id="{773454E9-028D-460A-B212-5FD841C549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0" name="Text Box 556">
          <a:extLst>
            <a:ext uri="{FF2B5EF4-FFF2-40B4-BE49-F238E27FC236}">
              <a16:creationId xmlns:a16="http://schemas.microsoft.com/office/drawing/2014/main" id="{4809D7DA-F5C7-4F2D-AA33-7BC10E0C01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1" name="Text Box 557">
          <a:extLst>
            <a:ext uri="{FF2B5EF4-FFF2-40B4-BE49-F238E27FC236}">
              <a16:creationId xmlns:a16="http://schemas.microsoft.com/office/drawing/2014/main" id="{5D7DD67E-CB6F-4D78-934B-25B9D27E5A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2" name="Text Box 558">
          <a:extLst>
            <a:ext uri="{FF2B5EF4-FFF2-40B4-BE49-F238E27FC236}">
              <a16:creationId xmlns:a16="http://schemas.microsoft.com/office/drawing/2014/main" id="{149E4CC9-9B31-4651-8FA2-C619339563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3" name="Text Box 559">
          <a:extLst>
            <a:ext uri="{FF2B5EF4-FFF2-40B4-BE49-F238E27FC236}">
              <a16:creationId xmlns:a16="http://schemas.microsoft.com/office/drawing/2014/main" id="{61DE4181-E830-4262-829D-CC35E60046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4" name="Text Box 560">
          <a:extLst>
            <a:ext uri="{FF2B5EF4-FFF2-40B4-BE49-F238E27FC236}">
              <a16:creationId xmlns:a16="http://schemas.microsoft.com/office/drawing/2014/main" id="{6FA76A2B-D9BF-4943-B5FA-A9247AB6C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5" name="Text Box 561">
          <a:extLst>
            <a:ext uri="{FF2B5EF4-FFF2-40B4-BE49-F238E27FC236}">
              <a16:creationId xmlns:a16="http://schemas.microsoft.com/office/drawing/2014/main" id="{1DF18CD0-739A-44DE-A50F-ED05C18D52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6" name="Text Box 562">
          <a:extLst>
            <a:ext uri="{FF2B5EF4-FFF2-40B4-BE49-F238E27FC236}">
              <a16:creationId xmlns:a16="http://schemas.microsoft.com/office/drawing/2014/main" id="{1488A2C4-379A-43CA-B4A1-D5264AC633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7" name="Text Box 563">
          <a:extLst>
            <a:ext uri="{FF2B5EF4-FFF2-40B4-BE49-F238E27FC236}">
              <a16:creationId xmlns:a16="http://schemas.microsoft.com/office/drawing/2014/main" id="{78261B94-B510-4F97-A7C6-A773589034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8" name="Text Box 564">
          <a:extLst>
            <a:ext uri="{FF2B5EF4-FFF2-40B4-BE49-F238E27FC236}">
              <a16:creationId xmlns:a16="http://schemas.microsoft.com/office/drawing/2014/main" id="{7CE78F44-263A-416D-B851-D9AC5BEFC2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9" name="Text Box 565">
          <a:extLst>
            <a:ext uri="{FF2B5EF4-FFF2-40B4-BE49-F238E27FC236}">
              <a16:creationId xmlns:a16="http://schemas.microsoft.com/office/drawing/2014/main" id="{BC6BFDF1-973F-422A-86A3-D71B06A404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0" name="Text Box 566">
          <a:extLst>
            <a:ext uri="{FF2B5EF4-FFF2-40B4-BE49-F238E27FC236}">
              <a16:creationId xmlns:a16="http://schemas.microsoft.com/office/drawing/2014/main" id="{5284C197-8755-48B7-A742-E4CAF631B6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1" name="Text Box 567">
          <a:extLst>
            <a:ext uri="{FF2B5EF4-FFF2-40B4-BE49-F238E27FC236}">
              <a16:creationId xmlns:a16="http://schemas.microsoft.com/office/drawing/2014/main" id="{5849868A-032E-46C8-877D-4CDDB72BAE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782" name="Text Box 568">
          <a:extLst>
            <a:ext uri="{FF2B5EF4-FFF2-40B4-BE49-F238E27FC236}">
              <a16:creationId xmlns:a16="http://schemas.microsoft.com/office/drawing/2014/main" id="{A197851A-ED5E-45C1-B2DE-133EE69606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3" name="Text Box 569">
          <a:extLst>
            <a:ext uri="{FF2B5EF4-FFF2-40B4-BE49-F238E27FC236}">
              <a16:creationId xmlns:a16="http://schemas.microsoft.com/office/drawing/2014/main" id="{4DA87CA3-F737-4151-97D1-18F62EF987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84" name="Text Box 570">
          <a:extLst>
            <a:ext uri="{FF2B5EF4-FFF2-40B4-BE49-F238E27FC236}">
              <a16:creationId xmlns:a16="http://schemas.microsoft.com/office/drawing/2014/main" id="{B097F91F-E519-45E0-9F0B-283B53CD8E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85" name="Text Box 571">
          <a:extLst>
            <a:ext uri="{FF2B5EF4-FFF2-40B4-BE49-F238E27FC236}">
              <a16:creationId xmlns:a16="http://schemas.microsoft.com/office/drawing/2014/main" id="{8AD11DB0-2423-43EB-A849-5DA7218B1E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6" name="Text Box 572">
          <a:extLst>
            <a:ext uri="{FF2B5EF4-FFF2-40B4-BE49-F238E27FC236}">
              <a16:creationId xmlns:a16="http://schemas.microsoft.com/office/drawing/2014/main" id="{CDFCB6A7-C9F2-4D60-8F93-5E13444E10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7" name="Text Box 573">
          <a:extLst>
            <a:ext uri="{FF2B5EF4-FFF2-40B4-BE49-F238E27FC236}">
              <a16:creationId xmlns:a16="http://schemas.microsoft.com/office/drawing/2014/main" id="{3D0682C8-1220-458E-8439-60F18DB6AD8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8" name="Text Box 574">
          <a:extLst>
            <a:ext uri="{FF2B5EF4-FFF2-40B4-BE49-F238E27FC236}">
              <a16:creationId xmlns:a16="http://schemas.microsoft.com/office/drawing/2014/main" id="{502CFA38-B631-48B1-9CED-24D9E2669F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9" name="Text Box 575">
          <a:extLst>
            <a:ext uri="{FF2B5EF4-FFF2-40B4-BE49-F238E27FC236}">
              <a16:creationId xmlns:a16="http://schemas.microsoft.com/office/drawing/2014/main" id="{5A6AEBA1-0BC9-4B63-816F-0776E1351C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0" name="Text Box 576">
          <a:extLst>
            <a:ext uri="{FF2B5EF4-FFF2-40B4-BE49-F238E27FC236}">
              <a16:creationId xmlns:a16="http://schemas.microsoft.com/office/drawing/2014/main" id="{4A58BA5C-F7FB-4FFE-B788-7B6C1FA834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1" name="Text Box 577">
          <a:extLst>
            <a:ext uri="{FF2B5EF4-FFF2-40B4-BE49-F238E27FC236}">
              <a16:creationId xmlns:a16="http://schemas.microsoft.com/office/drawing/2014/main" id="{71670717-6AF7-4CBD-AC97-4588A307A9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2" name="Text Box 578">
          <a:extLst>
            <a:ext uri="{FF2B5EF4-FFF2-40B4-BE49-F238E27FC236}">
              <a16:creationId xmlns:a16="http://schemas.microsoft.com/office/drawing/2014/main" id="{FC8EBD1B-2A97-4D2F-8ECC-8A32DE789F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3" name="Text Box 579">
          <a:extLst>
            <a:ext uri="{FF2B5EF4-FFF2-40B4-BE49-F238E27FC236}">
              <a16:creationId xmlns:a16="http://schemas.microsoft.com/office/drawing/2014/main" id="{9FDA79BC-C3E7-4A49-A16F-B735AD4ECB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4" name="Text Box 580">
          <a:extLst>
            <a:ext uri="{FF2B5EF4-FFF2-40B4-BE49-F238E27FC236}">
              <a16:creationId xmlns:a16="http://schemas.microsoft.com/office/drawing/2014/main" id="{CFA340EB-6C99-47B0-A67B-512E7FF31C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5" name="Text Box 581">
          <a:extLst>
            <a:ext uri="{FF2B5EF4-FFF2-40B4-BE49-F238E27FC236}">
              <a16:creationId xmlns:a16="http://schemas.microsoft.com/office/drawing/2014/main" id="{E4E29D7D-BB0B-4A6A-88DA-F07C19BCE1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6" name="Text Box 582">
          <a:extLst>
            <a:ext uri="{FF2B5EF4-FFF2-40B4-BE49-F238E27FC236}">
              <a16:creationId xmlns:a16="http://schemas.microsoft.com/office/drawing/2014/main" id="{815B48B6-43FE-487D-9DD3-A5FBB00966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7" name="Text Box 583">
          <a:extLst>
            <a:ext uri="{FF2B5EF4-FFF2-40B4-BE49-F238E27FC236}">
              <a16:creationId xmlns:a16="http://schemas.microsoft.com/office/drawing/2014/main" id="{DDFA1EB3-13A2-4C14-A129-84B9D4000A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8" name="Text Box 584">
          <a:extLst>
            <a:ext uri="{FF2B5EF4-FFF2-40B4-BE49-F238E27FC236}">
              <a16:creationId xmlns:a16="http://schemas.microsoft.com/office/drawing/2014/main" id="{9E28E2F4-FDA1-4999-B6ED-1706EEB810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9" name="Text Box 585">
          <a:extLst>
            <a:ext uri="{FF2B5EF4-FFF2-40B4-BE49-F238E27FC236}">
              <a16:creationId xmlns:a16="http://schemas.microsoft.com/office/drawing/2014/main" id="{9E094028-5019-4257-BF1D-5361EE8971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0" name="Text Box 586">
          <a:extLst>
            <a:ext uri="{FF2B5EF4-FFF2-40B4-BE49-F238E27FC236}">
              <a16:creationId xmlns:a16="http://schemas.microsoft.com/office/drawing/2014/main" id="{56531A63-B28C-408F-A52A-CBE6F28B65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801" name="Text Box 587">
          <a:extLst>
            <a:ext uri="{FF2B5EF4-FFF2-40B4-BE49-F238E27FC236}">
              <a16:creationId xmlns:a16="http://schemas.microsoft.com/office/drawing/2014/main" id="{BF68487C-7C68-4BC7-ABA5-9DC4924898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802" name="Text Box 588">
          <a:extLst>
            <a:ext uri="{FF2B5EF4-FFF2-40B4-BE49-F238E27FC236}">
              <a16:creationId xmlns:a16="http://schemas.microsoft.com/office/drawing/2014/main" id="{C7B00472-F1AC-4F58-96D4-9EBDE25038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3" name="Text Box 589">
          <a:extLst>
            <a:ext uri="{FF2B5EF4-FFF2-40B4-BE49-F238E27FC236}">
              <a16:creationId xmlns:a16="http://schemas.microsoft.com/office/drawing/2014/main" id="{C0BCEB9F-A92E-47F6-A438-D46CC2018E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4" name="Text Box 590">
          <a:extLst>
            <a:ext uri="{FF2B5EF4-FFF2-40B4-BE49-F238E27FC236}">
              <a16:creationId xmlns:a16="http://schemas.microsoft.com/office/drawing/2014/main" id="{D1F14202-47F4-4B00-8464-F6439A19EE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5" name="Text Box 591">
          <a:extLst>
            <a:ext uri="{FF2B5EF4-FFF2-40B4-BE49-F238E27FC236}">
              <a16:creationId xmlns:a16="http://schemas.microsoft.com/office/drawing/2014/main" id="{348BA07D-B891-4F2E-B1A1-F7C7A75313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806" name="Text Box 592">
          <a:extLst>
            <a:ext uri="{FF2B5EF4-FFF2-40B4-BE49-F238E27FC236}">
              <a16:creationId xmlns:a16="http://schemas.microsoft.com/office/drawing/2014/main" id="{825FEF04-CEC1-4C93-B651-EE4E6EE4F9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7" name="Text Box 593">
          <a:extLst>
            <a:ext uri="{FF2B5EF4-FFF2-40B4-BE49-F238E27FC236}">
              <a16:creationId xmlns:a16="http://schemas.microsoft.com/office/drawing/2014/main" id="{1D89E63D-737D-4DB6-8F6E-A17C33A7DA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8" name="Text Box 594">
          <a:extLst>
            <a:ext uri="{FF2B5EF4-FFF2-40B4-BE49-F238E27FC236}">
              <a16:creationId xmlns:a16="http://schemas.microsoft.com/office/drawing/2014/main" id="{1E53B271-62F3-4412-ACAE-2CC963DA40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9" name="Text Box 595">
          <a:extLst>
            <a:ext uri="{FF2B5EF4-FFF2-40B4-BE49-F238E27FC236}">
              <a16:creationId xmlns:a16="http://schemas.microsoft.com/office/drawing/2014/main" id="{39BEB389-343B-4770-AB18-561D57B37F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0" name="Text Box 596">
          <a:extLst>
            <a:ext uri="{FF2B5EF4-FFF2-40B4-BE49-F238E27FC236}">
              <a16:creationId xmlns:a16="http://schemas.microsoft.com/office/drawing/2014/main" id="{3D19D5A7-469D-45E4-8B73-8005028817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1" name="Text Box 597">
          <a:extLst>
            <a:ext uri="{FF2B5EF4-FFF2-40B4-BE49-F238E27FC236}">
              <a16:creationId xmlns:a16="http://schemas.microsoft.com/office/drawing/2014/main" id="{BDBC5916-03A9-4CD0-B08A-157DEC95F1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2" name="Text Box 598">
          <a:extLst>
            <a:ext uri="{FF2B5EF4-FFF2-40B4-BE49-F238E27FC236}">
              <a16:creationId xmlns:a16="http://schemas.microsoft.com/office/drawing/2014/main" id="{28CA9C43-7471-41CA-9D0C-4DA51040A8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3" name="Text Box 599">
          <a:extLst>
            <a:ext uri="{FF2B5EF4-FFF2-40B4-BE49-F238E27FC236}">
              <a16:creationId xmlns:a16="http://schemas.microsoft.com/office/drawing/2014/main" id="{582DB0C5-1A4C-413A-B0E8-63EE879A35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4" name="Text Box 600">
          <a:extLst>
            <a:ext uri="{FF2B5EF4-FFF2-40B4-BE49-F238E27FC236}">
              <a16:creationId xmlns:a16="http://schemas.microsoft.com/office/drawing/2014/main" id="{59DDA564-176D-472A-8D02-426DD03F65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5" name="Text Box 601">
          <a:extLst>
            <a:ext uri="{FF2B5EF4-FFF2-40B4-BE49-F238E27FC236}">
              <a16:creationId xmlns:a16="http://schemas.microsoft.com/office/drawing/2014/main" id="{6184DAF9-9E1D-4D3E-BC2E-D32E358B9A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6" name="Text Box 602">
          <a:extLst>
            <a:ext uri="{FF2B5EF4-FFF2-40B4-BE49-F238E27FC236}">
              <a16:creationId xmlns:a16="http://schemas.microsoft.com/office/drawing/2014/main" id="{694D0DF2-5386-49F8-9C81-962E2807B4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7" name="Text Box 603">
          <a:extLst>
            <a:ext uri="{FF2B5EF4-FFF2-40B4-BE49-F238E27FC236}">
              <a16:creationId xmlns:a16="http://schemas.microsoft.com/office/drawing/2014/main" id="{330378B5-E29A-4FE8-B79F-CF598FEE9D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8" name="Text Box 604">
          <a:extLst>
            <a:ext uri="{FF2B5EF4-FFF2-40B4-BE49-F238E27FC236}">
              <a16:creationId xmlns:a16="http://schemas.microsoft.com/office/drawing/2014/main" id="{C700A900-ED50-4FA7-AFB6-1F0EE28C36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9" name="Text Box 605">
          <a:extLst>
            <a:ext uri="{FF2B5EF4-FFF2-40B4-BE49-F238E27FC236}">
              <a16:creationId xmlns:a16="http://schemas.microsoft.com/office/drawing/2014/main" id="{293DF6F6-FD6B-4F53-9EA4-DA51A047E4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0" name="Text Box 606">
          <a:extLst>
            <a:ext uri="{FF2B5EF4-FFF2-40B4-BE49-F238E27FC236}">
              <a16:creationId xmlns:a16="http://schemas.microsoft.com/office/drawing/2014/main" id="{FFE60710-6118-4890-9A4A-B7F5923CB5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1" name="Text Box 607">
          <a:extLst>
            <a:ext uri="{FF2B5EF4-FFF2-40B4-BE49-F238E27FC236}">
              <a16:creationId xmlns:a16="http://schemas.microsoft.com/office/drawing/2014/main" id="{889CF72B-01C1-417F-9902-5E2F9C8B47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2" name="Text Box 608">
          <a:extLst>
            <a:ext uri="{FF2B5EF4-FFF2-40B4-BE49-F238E27FC236}">
              <a16:creationId xmlns:a16="http://schemas.microsoft.com/office/drawing/2014/main" id="{96942A89-9503-45EF-BE7D-7DA9B8D49D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3" name="Text Box 609">
          <a:extLst>
            <a:ext uri="{FF2B5EF4-FFF2-40B4-BE49-F238E27FC236}">
              <a16:creationId xmlns:a16="http://schemas.microsoft.com/office/drawing/2014/main" id="{62AA1CCE-85A7-4B61-8F99-26E0DCA2D9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4" name="Text Box 610">
          <a:extLst>
            <a:ext uri="{FF2B5EF4-FFF2-40B4-BE49-F238E27FC236}">
              <a16:creationId xmlns:a16="http://schemas.microsoft.com/office/drawing/2014/main" id="{429228BD-F2E6-48C0-A224-329B13B8D7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5" name="Text Box 611">
          <a:extLst>
            <a:ext uri="{FF2B5EF4-FFF2-40B4-BE49-F238E27FC236}">
              <a16:creationId xmlns:a16="http://schemas.microsoft.com/office/drawing/2014/main" id="{58CBDA35-C80F-45F7-BFD5-753589135D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6" name="Text Box 612">
          <a:extLst>
            <a:ext uri="{FF2B5EF4-FFF2-40B4-BE49-F238E27FC236}">
              <a16:creationId xmlns:a16="http://schemas.microsoft.com/office/drawing/2014/main" id="{C9CFEFDF-8641-4D85-8214-2ACD04748B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7" name="Text Box 613">
          <a:extLst>
            <a:ext uri="{FF2B5EF4-FFF2-40B4-BE49-F238E27FC236}">
              <a16:creationId xmlns:a16="http://schemas.microsoft.com/office/drawing/2014/main" id="{15DD9C93-197D-47EF-910A-072952D47E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8" name="Text Box 614">
          <a:extLst>
            <a:ext uri="{FF2B5EF4-FFF2-40B4-BE49-F238E27FC236}">
              <a16:creationId xmlns:a16="http://schemas.microsoft.com/office/drawing/2014/main" id="{E8471FC1-63C3-4BCA-B140-2D00599DCB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29" name="Text Box 624">
          <a:extLst>
            <a:ext uri="{FF2B5EF4-FFF2-40B4-BE49-F238E27FC236}">
              <a16:creationId xmlns:a16="http://schemas.microsoft.com/office/drawing/2014/main" id="{BD087C0C-4CA0-4313-9B72-4060B56DF8B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0" name="Text Box 625">
          <a:extLst>
            <a:ext uri="{FF2B5EF4-FFF2-40B4-BE49-F238E27FC236}">
              <a16:creationId xmlns:a16="http://schemas.microsoft.com/office/drawing/2014/main" id="{1215C9E6-A132-4531-9F5B-A636FB09676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831" name="Text Box 626">
          <a:extLst>
            <a:ext uri="{FF2B5EF4-FFF2-40B4-BE49-F238E27FC236}">
              <a16:creationId xmlns:a16="http://schemas.microsoft.com/office/drawing/2014/main" id="{CBC153ED-B6CF-4B42-913F-0840ACBD27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2" name="Text Box 627">
          <a:extLst>
            <a:ext uri="{FF2B5EF4-FFF2-40B4-BE49-F238E27FC236}">
              <a16:creationId xmlns:a16="http://schemas.microsoft.com/office/drawing/2014/main" id="{86049BEF-7839-4617-90CD-D96968047B8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33" name="Text Box 628">
          <a:extLst>
            <a:ext uri="{FF2B5EF4-FFF2-40B4-BE49-F238E27FC236}">
              <a16:creationId xmlns:a16="http://schemas.microsoft.com/office/drawing/2014/main" id="{04BB24C4-1761-4AFA-A47F-AA1E190D41A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34" name="Text Box 629">
          <a:extLst>
            <a:ext uri="{FF2B5EF4-FFF2-40B4-BE49-F238E27FC236}">
              <a16:creationId xmlns:a16="http://schemas.microsoft.com/office/drawing/2014/main" id="{DF80B6F0-FF79-4484-959A-F6EA21D9E5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835" name="Text Box 630">
          <a:extLst>
            <a:ext uri="{FF2B5EF4-FFF2-40B4-BE49-F238E27FC236}">
              <a16:creationId xmlns:a16="http://schemas.microsoft.com/office/drawing/2014/main" id="{F8646058-2F78-4700-8FC7-D24094889E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6" name="Text Box 631">
          <a:extLst>
            <a:ext uri="{FF2B5EF4-FFF2-40B4-BE49-F238E27FC236}">
              <a16:creationId xmlns:a16="http://schemas.microsoft.com/office/drawing/2014/main" id="{75F6A9F6-4BA9-4BD9-B103-727D0091E8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7" name="Text Box 632">
          <a:extLst>
            <a:ext uri="{FF2B5EF4-FFF2-40B4-BE49-F238E27FC236}">
              <a16:creationId xmlns:a16="http://schemas.microsoft.com/office/drawing/2014/main" id="{58D1A87F-CAF8-4B14-80BB-61C8B32588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8" name="Text Box 633">
          <a:extLst>
            <a:ext uri="{FF2B5EF4-FFF2-40B4-BE49-F238E27FC236}">
              <a16:creationId xmlns:a16="http://schemas.microsoft.com/office/drawing/2014/main" id="{9827D6B3-3154-4C34-BDAA-2F38D52277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9" name="Text Box 634">
          <a:extLst>
            <a:ext uri="{FF2B5EF4-FFF2-40B4-BE49-F238E27FC236}">
              <a16:creationId xmlns:a16="http://schemas.microsoft.com/office/drawing/2014/main" id="{03D0A415-4B04-40E2-850C-4EAA1726A67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0" name="Text Box 635">
          <a:extLst>
            <a:ext uri="{FF2B5EF4-FFF2-40B4-BE49-F238E27FC236}">
              <a16:creationId xmlns:a16="http://schemas.microsoft.com/office/drawing/2014/main" id="{2F9284E8-6BA4-4FAE-A917-7BAA49BEDE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41" name="Text Box 636">
          <a:extLst>
            <a:ext uri="{FF2B5EF4-FFF2-40B4-BE49-F238E27FC236}">
              <a16:creationId xmlns:a16="http://schemas.microsoft.com/office/drawing/2014/main" id="{61DC8736-207D-4692-BE67-2C02B81D2B1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2" name="Text Box 637">
          <a:extLst>
            <a:ext uri="{FF2B5EF4-FFF2-40B4-BE49-F238E27FC236}">
              <a16:creationId xmlns:a16="http://schemas.microsoft.com/office/drawing/2014/main" id="{6660F4C2-022B-4479-AB33-A087CD836B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3" name="Text Box 638">
          <a:extLst>
            <a:ext uri="{FF2B5EF4-FFF2-40B4-BE49-F238E27FC236}">
              <a16:creationId xmlns:a16="http://schemas.microsoft.com/office/drawing/2014/main" id="{E7B59F47-F3F2-4436-96E9-B717B58464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44" name="Text Box 639">
          <a:extLst>
            <a:ext uri="{FF2B5EF4-FFF2-40B4-BE49-F238E27FC236}">
              <a16:creationId xmlns:a16="http://schemas.microsoft.com/office/drawing/2014/main" id="{35FAB9FE-C2B4-4D07-8680-FE794203BB0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5" name="Text Box 640">
          <a:extLst>
            <a:ext uri="{FF2B5EF4-FFF2-40B4-BE49-F238E27FC236}">
              <a16:creationId xmlns:a16="http://schemas.microsoft.com/office/drawing/2014/main" id="{048CBD48-4F64-47A0-A3C9-BC3FC7207E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6" name="Text Box 641">
          <a:extLst>
            <a:ext uri="{FF2B5EF4-FFF2-40B4-BE49-F238E27FC236}">
              <a16:creationId xmlns:a16="http://schemas.microsoft.com/office/drawing/2014/main" id="{F2BBD5CA-97C6-4560-B43B-A14F125D24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7" name="Text Box 642">
          <a:extLst>
            <a:ext uri="{FF2B5EF4-FFF2-40B4-BE49-F238E27FC236}">
              <a16:creationId xmlns:a16="http://schemas.microsoft.com/office/drawing/2014/main" id="{ED729D88-9062-4FCF-A194-56410703676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48" name="Text Box 643">
          <a:extLst>
            <a:ext uri="{FF2B5EF4-FFF2-40B4-BE49-F238E27FC236}">
              <a16:creationId xmlns:a16="http://schemas.microsoft.com/office/drawing/2014/main" id="{42F925A1-9AAE-4E28-AD6E-BE1586DEF9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9" name="Text Box 644">
          <a:extLst>
            <a:ext uri="{FF2B5EF4-FFF2-40B4-BE49-F238E27FC236}">
              <a16:creationId xmlns:a16="http://schemas.microsoft.com/office/drawing/2014/main" id="{0AABBC3E-C369-40CC-A7AE-BFDB38804F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0" name="Text Box 645">
          <a:extLst>
            <a:ext uri="{FF2B5EF4-FFF2-40B4-BE49-F238E27FC236}">
              <a16:creationId xmlns:a16="http://schemas.microsoft.com/office/drawing/2014/main" id="{75BB9845-D8BE-4A5B-9DD9-393F414773B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51" name="Text Box 646">
          <a:extLst>
            <a:ext uri="{FF2B5EF4-FFF2-40B4-BE49-F238E27FC236}">
              <a16:creationId xmlns:a16="http://schemas.microsoft.com/office/drawing/2014/main" id="{1CAB4BD6-DA05-4961-A02A-23DE437B52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52" name="Text Box 647">
          <a:extLst>
            <a:ext uri="{FF2B5EF4-FFF2-40B4-BE49-F238E27FC236}">
              <a16:creationId xmlns:a16="http://schemas.microsoft.com/office/drawing/2014/main" id="{90856A11-5806-495A-9425-C8391D29A6D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3" name="Text Box 648">
          <a:extLst>
            <a:ext uri="{FF2B5EF4-FFF2-40B4-BE49-F238E27FC236}">
              <a16:creationId xmlns:a16="http://schemas.microsoft.com/office/drawing/2014/main" id="{BF9956FC-D5D0-4165-BB33-3C4CC150FA2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4" name="Text Box 649">
          <a:extLst>
            <a:ext uri="{FF2B5EF4-FFF2-40B4-BE49-F238E27FC236}">
              <a16:creationId xmlns:a16="http://schemas.microsoft.com/office/drawing/2014/main" id="{8742FEDE-9B7B-4EB0-9FB1-A3113D90EC4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5" name="Text Box 650">
          <a:extLst>
            <a:ext uri="{FF2B5EF4-FFF2-40B4-BE49-F238E27FC236}">
              <a16:creationId xmlns:a16="http://schemas.microsoft.com/office/drawing/2014/main" id="{0B6EB8F7-D069-419F-903A-0C7DD4D461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56" name="Text Box 651">
          <a:extLst>
            <a:ext uri="{FF2B5EF4-FFF2-40B4-BE49-F238E27FC236}">
              <a16:creationId xmlns:a16="http://schemas.microsoft.com/office/drawing/2014/main" id="{41E1B44F-A3A9-488B-A6D0-6FA07364E8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7" name="Text Box 652">
          <a:extLst>
            <a:ext uri="{FF2B5EF4-FFF2-40B4-BE49-F238E27FC236}">
              <a16:creationId xmlns:a16="http://schemas.microsoft.com/office/drawing/2014/main" id="{6F40BD9C-ED6E-4299-83D9-B9440B78F0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8" name="Text Box 653">
          <a:extLst>
            <a:ext uri="{FF2B5EF4-FFF2-40B4-BE49-F238E27FC236}">
              <a16:creationId xmlns:a16="http://schemas.microsoft.com/office/drawing/2014/main" id="{34F7F189-D37E-46A0-B719-33B925CD60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9" name="Text Box 654">
          <a:extLst>
            <a:ext uri="{FF2B5EF4-FFF2-40B4-BE49-F238E27FC236}">
              <a16:creationId xmlns:a16="http://schemas.microsoft.com/office/drawing/2014/main" id="{A1F07876-FF40-4CC1-A72D-EE8EC11B70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0" name="Text Box 655">
          <a:extLst>
            <a:ext uri="{FF2B5EF4-FFF2-40B4-BE49-F238E27FC236}">
              <a16:creationId xmlns:a16="http://schemas.microsoft.com/office/drawing/2014/main" id="{41E857D9-9A74-4B4D-8188-DE1B26EFB75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1" name="Text Box 656">
          <a:extLst>
            <a:ext uri="{FF2B5EF4-FFF2-40B4-BE49-F238E27FC236}">
              <a16:creationId xmlns:a16="http://schemas.microsoft.com/office/drawing/2014/main" id="{B238D7F1-13BA-4ECA-943F-AB01ACB981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2" name="Text Box 657">
          <a:extLst>
            <a:ext uri="{FF2B5EF4-FFF2-40B4-BE49-F238E27FC236}">
              <a16:creationId xmlns:a16="http://schemas.microsoft.com/office/drawing/2014/main" id="{9797D9E6-7277-4795-961C-1B39EEE7750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3" name="Text Box 658">
          <a:extLst>
            <a:ext uri="{FF2B5EF4-FFF2-40B4-BE49-F238E27FC236}">
              <a16:creationId xmlns:a16="http://schemas.microsoft.com/office/drawing/2014/main" id="{BFE9E54B-1971-40B6-B1AA-67D6B9D666F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4" name="Text Box 659">
          <a:extLst>
            <a:ext uri="{FF2B5EF4-FFF2-40B4-BE49-F238E27FC236}">
              <a16:creationId xmlns:a16="http://schemas.microsoft.com/office/drawing/2014/main" id="{B217B977-05F9-4986-866B-6F7A70BCF26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5" name="Text Box 660">
          <a:extLst>
            <a:ext uri="{FF2B5EF4-FFF2-40B4-BE49-F238E27FC236}">
              <a16:creationId xmlns:a16="http://schemas.microsoft.com/office/drawing/2014/main" id="{0089D3E8-8DA6-4957-9A8F-2644DB1B63C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6" name="Text Box 661">
          <a:extLst>
            <a:ext uri="{FF2B5EF4-FFF2-40B4-BE49-F238E27FC236}">
              <a16:creationId xmlns:a16="http://schemas.microsoft.com/office/drawing/2014/main" id="{C637A701-CFE6-4A3B-ADF3-78CF98D249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7" name="Text Box 662">
          <a:extLst>
            <a:ext uri="{FF2B5EF4-FFF2-40B4-BE49-F238E27FC236}">
              <a16:creationId xmlns:a16="http://schemas.microsoft.com/office/drawing/2014/main" id="{EBEC3804-0F7A-4C76-860B-8503B15427D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8" name="Text Box 663">
          <a:extLst>
            <a:ext uri="{FF2B5EF4-FFF2-40B4-BE49-F238E27FC236}">
              <a16:creationId xmlns:a16="http://schemas.microsoft.com/office/drawing/2014/main" id="{C409CAF8-2F03-4652-B053-C3BC4394ACE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9" name="Text Box 664">
          <a:extLst>
            <a:ext uri="{FF2B5EF4-FFF2-40B4-BE49-F238E27FC236}">
              <a16:creationId xmlns:a16="http://schemas.microsoft.com/office/drawing/2014/main" id="{53069A35-54A7-4BBD-B5E8-6BB31451AB1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0" name="Text Box 665">
          <a:extLst>
            <a:ext uri="{FF2B5EF4-FFF2-40B4-BE49-F238E27FC236}">
              <a16:creationId xmlns:a16="http://schemas.microsoft.com/office/drawing/2014/main" id="{192A0B11-7F20-47BC-AF71-2BB532D17E3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1" name="Text Box 666">
          <a:extLst>
            <a:ext uri="{FF2B5EF4-FFF2-40B4-BE49-F238E27FC236}">
              <a16:creationId xmlns:a16="http://schemas.microsoft.com/office/drawing/2014/main" id="{AFF7DED9-A9D8-4D5A-86C2-DA392C896A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2" name="Text Box 667">
          <a:extLst>
            <a:ext uri="{FF2B5EF4-FFF2-40B4-BE49-F238E27FC236}">
              <a16:creationId xmlns:a16="http://schemas.microsoft.com/office/drawing/2014/main" id="{1BE7A792-2C26-4892-B0B9-BA566DC6F12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3" name="Text Box 668">
          <a:extLst>
            <a:ext uri="{FF2B5EF4-FFF2-40B4-BE49-F238E27FC236}">
              <a16:creationId xmlns:a16="http://schemas.microsoft.com/office/drawing/2014/main" id="{9E0B7F52-4CAD-4D3C-8487-F981D9C496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4" name="Text Box 669">
          <a:extLst>
            <a:ext uri="{FF2B5EF4-FFF2-40B4-BE49-F238E27FC236}">
              <a16:creationId xmlns:a16="http://schemas.microsoft.com/office/drawing/2014/main" id="{67030807-60F5-48E7-BC7E-3F15A6CD2B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5" name="Text Box 670">
          <a:extLst>
            <a:ext uri="{FF2B5EF4-FFF2-40B4-BE49-F238E27FC236}">
              <a16:creationId xmlns:a16="http://schemas.microsoft.com/office/drawing/2014/main" id="{7DCA23C8-AE20-4B00-8319-706509F342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6" name="Text Box 671">
          <a:extLst>
            <a:ext uri="{FF2B5EF4-FFF2-40B4-BE49-F238E27FC236}">
              <a16:creationId xmlns:a16="http://schemas.microsoft.com/office/drawing/2014/main" id="{9B783024-9619-448A-A9F5-773FC706DB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7" name="Text Box 672">
          <a:extLst>
            <a:ext uri="{FF2B5EF4-FFF2-40B4-BE49-F238E27FC236}">
              <a16:creationId xmlns:a16="http://schemas.microsoft.com/office/drawing/2014/main" id="{1538A934-C9A2-4502-B251-DC59E519BA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8" name="Text Box 673">
          <a:extLst>
            <a:ext uri="{FF2B5EF4-FFF2-40B4-BE49-F238E27FC236}">
              <a16:creationId xmlns:a16="http://schemas.microsoft.com/office/drawing/2014/main" id="{1516E5D6-3219-404F-8B0D-C23566746A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9" name="Text Box 674">
          <a:extLst>
            <a:ext uri="{FF2B5EF4-FFF2-40B4-BE49-F238E27FC236}">
              <a16:creationId xmlns:a16="http://schemas.microsoft.com/office/drawing/2014/main" id="{418E6A8C-DCAB-46B4-AD8D-907806FD1DD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0" name="Text Box 675">
          <a:extLst>
            <a:ext uri="{FF2B5EF4-FFF2-40B4-BE49-F238E27FC236}">
              <a16:creationId xmlns:a16="http://schemas.microsoft.com/office/drawing/2014/main" id="{6CBE0566-0159-4C6C-9E9B-F57B4644F2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881" name="Text Box 676">
          <a:extLst>
            <a:ext uri="{FF2B5EF4-FFF2-40B4-BE49-F238E27FC236}">
              <a16:creationId xmlns:a16="http://schemas.microsoft.com/office/drawing/2014/main" id="{E3AFC3C0-8A12-4B1E-8CA7-574AA479CED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2" name="Text Box 677">
          <a:extLst>
            <a:ext uri="{FF2B5EF4-FFF2-40B4-BE49-F238E27FC236}">
              <a16:creationId xmlns:a16="http://schemas.microsoft.com/office/drawing/2014/main" id="{1B99D3CB-60A3-4C55-BF28-D84FA322B7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83" name="Text Box 678">
          <a:extLst>
            <a:ext uri="{FF2B5EF4-FFF2-40B4-BE49-F238E27FC236}">
              <a16:creationId xmlns:a16="http://schemas.microsoft.com/office/drawing/2014/main" id="{28B08C2C-0F21-4DF6-8925-6C269235EBC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84" name="Text Box 679">
          <a:extLst>
            <a:ext uri="{FF2B5EF4-FFF2-40B4-BE49-F238E27FC236}">
              <a16:creationId xmlns:a16="http://schemas.microsoft.com/office/drawing/2014/main" id="{316D11AC-55EE-4DBE-BAA5-F5862CAD11D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5" name="Text Box 680">
          <a:extLst>
            <a:ext uri="{FF2B5EF4-FFF2-40B4-BE49-F238E27FC236}">
              <a16:creationId xmlns:a16="http://schemas.microsoft.com/office/drawing/2014/main" id="{1EF5B6FD-421F-4AC2-899A-DB6C17D8CB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6" name="Text Box 681">
          <a:extLst>
            <a:ext uri="{FF2B5EF4-FFF2-40B4-BE49-F238E27FC236}">
              <a16:creationId xmlns:a16="http://schemas.microsoft.com/office/drawing/2014/main" id="{32EE6E65-2CDE-4EFA-B47C-A05EE67224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7" name="Text Box 682">
          <a:extLst>
            <a:ext uri="{FF2B5EF4-FFF2-40B4-BE49-F238E27FC236}">
              <a16:creationId xmlns:a16="http://schemas.microsoft.com/office/drawing/2014/main" id="{2478E0ED-1010-4B95-AA80-8D9529F0A2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8" name="Text Box 683">
          <a:extLst>
            <a:ext uri="{FF2B5EF4-FFF2-40B4-BE49-F238E27FC236}">
              <a16:creationId xmlns:a16="http://schemas.microsoft.com/office/drawing/2014/main" id="{FB5D98A6-BAD0-47D3-A62B-E192E2C3CB1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9" name="Text Box 684">
          <a:extLst>
            <a:ext uri="{FF2B5EF4-FFF2-40B4-BE49-F238E27FC236}">
              <a16:creationId xmlns:a16="http://schemas.microsoft.com/office/drawing/2014/main" id="{912BD9E6-0FF2-4385-BF81-2C7481069A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90" name="Text Box 685">
          <a:extLst>
            <a:ext uri="{FF2B5EF4-FFF2-40B4-BE49-F238E27FC236}">
              <a16:creationId xmlns:a16="http://schemas.microsoft.com/office/drawing/2014/main" id="{FCF568E7-8705-4A30-AD47-0A536AA8510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1" name="Text Box 686">
          <a:extLst>
            <a:ext uri="{FF2B5EF4-FFF2-40B4-BE49-F238E27FC236}">
              <a16:creationId xmlns:a16="http://schemas.microsoft.com/office/drawing/2014/main" id="{662452F6-3C76-48F4-8F0F-45D95FA0CB4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2" name="Text Box 687">
          <a:extLst>
            <a:ext uri="{FF2B5EF4-FFF2-40B4-BE49-F238E27FC236}">
              <a16:creationId xmlns:a16="http://schemas.microsoft.com/office/drawing/2014/main" id="{A52CDE03-0477-40B5-8FCE-1FCE8FA3957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93" name="Text Box 688">
          <a:extLst>
            <a:ext uri="{FF2B5EF4-FFF2-40B4-BE49-F238E27FC236}">
              <a16:creationId xmlns:a16="http://schemas.microsoft.com/office/drawing/2014/main" id="{EB51F770-E836-422B-8C9A-A05A5D01BF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4" name="Text Box 689">
          <a:extLst>
            <a:ext uri="{FF2B5EF4-FFF2-40B4-BE49-F238E27FC236}">
              <a16:creationId xmlns:a16="http://schemas.microsoft.com/office/drawing/2014/main" id="{FA22C75F-0802-45A5-AC6C-51ABEBBD36D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5" name="Text Box 690">
          <a:extLst>
            <a:ext uri="{FF2B5EF4-FFF2-40B4-BE49-F238E27FC236}">
              <a16:creationId xmlns:a16="http://schemas.microsoft.com/office/drawing/2014/main" id="{B43FA915-B7F9-4D6C-A23C-59C120B435C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6" name="Text Box 691">
          <a:extLst>
            <a:ext uri="{FF2B5EF4-FFF2-40B4-BE49-F238E27FC236}">
              <a16:creationId xmlns:a16="http://schemas.microsoft.com/office/drawing/2014/main" id="{AEFF65C7-0707-4884-849C-523C4D46A04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97" name="Text Box 692">
          <a:extLst>
            <a:ext uri="{FF2B5EF4-FFF2-40B4-BE49-F238E27FC236}">
              <a16:creationId xmlns:a16="http://schemas.microsoft.com/office/drawing/2014/main" id="{44DCD68D-10F9-4E7B-864E-6139B8476B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8" name="Text Box 693">
          <a:extLst>
            <a:ext uri="{FF2B5EF4-FFF2-40B4-BE49-F238E27FC236}">
              <a16:creationId xmlns:a16="http://schemas.microsoft.com/office/drawing/2014/main" id="{EB01DB7F-5106-4F2B-AB60-DA87EF2DA4C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9" name="Text Box 694">
          <a:extLst>
            <a:ext uri="{FF2B5EF4-FFF2-40B4-BE49-F238E27FC236}">
              <a16:creationId xmlns:a16="http://schemas.microsoft.com/office/drawing/2014/main" id="{A6AB3A0C-27BE-4E9C-AA27-CFD260D8CD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00" name="Text Box 695">
          <a:extLst>
            <a:ext uri="{FF2B5EF4-FFF2-40B4-BE49-F238E27FC236}">
              <a16:creationId xmlns:a16="http://schemas.microsoft.com/office/drawing/2014/main" id="{DEE7CB20-2F3A-4EBE-B3FA-E0937597EB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01" name="Text Box 696">
          <a:extLst>
            <a:ext uri="{FF2B5EF4-FFF2-40B4-BE49-F238E27FC236}">
              <a16:creationId xmlns:a16="http://schemas.microsoft.com/office/drawing/2014/main" id="{FFCF0B91-5BE5-4A5E-83F8-21A2BB4BE3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2" name="Text Box 697">
          <a:extLst>
            <a:ext uri="{FF2B5EF4-FFF2-40B4-BE49-F238E27FC236}">
              <a16:creationId xmlns:a16="http://schemas.microsoft.com/office/drawing/2014/main" id="{91648CC6-7138-4BCE-87EC-61C0034326F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3" name="Text Box 698">
          <a:extLst>
            <a:ext uri="{FF2B5EF4-FFF2-40B4-BE49-F238E27FC236}">
              <a16:creationId xmlns:a16="http://schemas.microsoft.com/office/drawing/2014/main" id="{972AF4CD-ECF3-4C81-B42C-2D8AA1C3CA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4" name="Text Box 699">
          <a:extLst>
            <a:ext uri="{FF2B5EF4-FFF2-40B4-BE49-F238E27FC236}">
              <a16:creationId xmlns:a16="http://schemas.microsoft.com/office/drawing/2014/main" id="{BAFF8D13-ED50-4F06-8806-2F5B51B4A3E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05" name="Text Box 700">
          <a:extLst>
            <a:ext uri="{FF2B5EF4-FFF2-40B4-BE49-F238E27FC236}">
              <a16:creationId xmlns:a16="http://schemas.microsoft.com/office/drawing/2014/main" id="{F24AEAB2-0C9A-41E3-880B-0C9B955FFF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6" name="Text Box 701">
          <a:extLst>
            <a:ext uri="{FF2B5EF4-FFF2-40B4-BE49-F238E27FC236}">
              <a16:creationId xmlns:a16="http://schemas.microsoft.com/office/drawing/2014/main" id="{EBE2C2EE-1E02-4CE3-8704-2DDE57D4995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7" name="Text Box 702">
          <a:extLst>
            <a:ext uri="{FF2B5EF4-FFF2-40B4-BE49-F238E27FC236}">
              <a16:creationId xmlns:a16="http://schemas.microsoft.com/office/drawing/2014/main" id="{4F7DB50E-AE1B-4930-83D4-63327A4ED4E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8" name="Text Box 703">
          <a:extLst>
            <a:ext uri="{FF2B5EF4-FFF2-40B4-BE49-F238E27FC236}">
              <a16:creationId xmlns:a16="http://schemas.microsoft.com/office/drawing/2014/main" id="{13B0E6F0-4684-4613-8DA3-78A4BE4E38A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9" name="Text Box 704">
          <a:extLst>
            <a:ext uri="{FF2B5EF4-FFF2-40B4-BE49-F238E27FC236}">
              <a16:creationId xmlns:a16="http://schemas.microsoft.com/office/drawing/2014/main" id="{4C17F955-F3B8-489B-8661-371662985A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0" name="Text Box 705">
          <a:extLst>
            <a:ext uri="{FF2B5EF4-FFF2-40B4-BE49-F238E27FC236}">
              <a16:creationId xmlns:a16="http://schemas.microsoft.com/office/drawing/2014/main" id="{50C62F3B-B031-4E06-A42D-917FF86DD4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1" name="Text Box 706">
          <a:extLst>
            <a:ext uri="{FF2B5EF4-FFF2-40B4-BE49-F238E27FC236}">
              <a16:creationId xmlns:a16="http://schemas.microsoft.com/office/drawing/2014/main" id="{566A576F-49AF-4EFA-928F-5EFDB57D87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2" name="Text Box 707">
          <a:extLst>
            <a:ext uri="{FF2B5EF4-FFF2-40B4-BE49-F238E27FC236}">
              <a16:creationId xmlns:a16="http://schemas.microsoft.com/office/drawing/2014/main" id="{B653FADA-D5AE-4228-AA5C-357472D6A9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3" name="Text Box 708">
          <a:extLst>
            <a:ext uri="{FF2B5EF4-FFF2-40B4-BE49-F238E27FC236}">
              <a16:creationId xmlns:a16="http://schemas.microsoft.com/office/drawing/2014/main" id="{8D3B198E-4F3F-4CE6-9F5E-F72D575A6C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4" name="Text Box 709">
          <a:extLst>
            <a:ext uri="{FF2B5EF4-FFF2-40B4-BE49-F238E27FC236}">
              <a16:creationId xmlns:a16="http://schemas.microsoft.com/office/drawing/2014/main" id="{6E3FD42D-8264-4EFC-A186-83734B76C0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5" name="Text Box 710">
          <a:extLst>
            <a:ext uri="{FF2B5EF4-FFF2-40B4-BE49-F238E27FC236}">
              <a16:creationId xmlns:a16="http://schemas.microsoft.com/office/drawing/2014/main" id="{95A23F6F-2F1F-4ED1-8659-EBB8943160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6" name="Text Box 711">
          <a:extLst>
            <a:ext uri="{FF2B5EF4-FFF2-40B4-BE49-F238E27FC236}">
              <a16:creationId xmlns:a16="http://schemas.microsoft.com/office/drawing/2014/main" id="{16BFAC3D-7E2F-41DB-A21D-18E6152515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7" name="Text Box 712">
          <a:extLst>
            <a:ext uri="{FF2B5EF4-FFF2-40B4-BE49-F238E27FC236}">
              <a16:creationId xmlns:a16="http://schemas.microsoft.com/office/drawing/2014/main" id="{F95C974F-5B9F-4842-ACF7-1CE6C6707C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8" name="Text Box 713">
          <a:extLst>
            <a:ext uri="{FF2B5EF4-FFF2-40B4-BE49-F238E27FC236}">
              <a16:creationId xmlns:a16="http://schemas.microsoft.com/office/drawing/2014/main" id="{4CA6B283-446C-4593-97B0-79D67A4BB0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9" name="Text Box 714">
          <a:extLst>
            <a:ext uri="{FF2B5EF4-FFF2-40B4-BE49-F238E27FC236}">
              <a16:creationId xmlns:a16="http://schemas.microsoft.com/office/drawing/2014/main" id="{9241A9B9-BC53-49EA-9C42-7DF35B20BF2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0" name="Text Box 715">
          <a:extLst>
            <a:ext uri="{FF2B5EF4-FFF2-40B4-BE49-F238E27FC236}">
              <a16:creationId xmlns:a16="http://schemas.microsoft.com/office/drawing/2014/main" id="{6866FBEA-9B66-42EB-81DB-1BAD863F17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1" name="Text Box 716">
          <a:extLst>
            <a:ext uri="{FF2B5EF4-FFF2-40B4-BE49-F238E27FC236}">
              <a16:creationId xmlns:a16="http://schemas.microsoft.com/office/drawing/2014/main" id="{ADF9ECE7-D891-4881-B733-FAD987CD91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2" name="Text Box 717">
          <a:extLst>
            <a:ext uri="{FF2B5EF4-FFF2-40B4-BE49-F238E27FC236}">
              <a16:creationId xmlns:a16="http://schemas.microsoft.com/office/drawing/2014/main" id="{598EF59A-F7E8-40DC-A77E-723ACD5028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3" name="Text Box 718">
          <a:extLst>
            <a:ext uri="{FF2B5EF4-FFF2-40B4-BE49-F238E27FC236}">
              <a16:creationId xmlns:a16="http://schemas.microsoft.com/office/drawing/2014/main" id="{3CA65182-065E-4F41-9946-67878B1C50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4" name="Text Box 719">
          <a:extLst>
            <a:ext uri="{FF2B5EF4-FFF2-40B4-BE49-F238E27FC236}">
              <a16:creationId xmlns:a16="http://schemas.microsoft.com/office/drawing/2014/main" id="{4122BC55-D3B7-4863-B943-4AD5F995259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5" name="Text Box 720">
          <a:extLst>
            <a:ext uri="{FF2B5EF4-FFF2-40B4-BE49-F238E27FC236}">
              <a16:creationId xmlns:a16="http://schemas.microsoft.com/office/drawing/2014/main" id="{BB182AA3-4321-4653-99BD-A419E016685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6" name="Text Box 721">
          <a:extLst>
            <a:ext uri="{FF2B5EF4-FFF2-40B4-BE49-F238E27FC236}">
              <a16:creationId xmlns:a16="http://schemas.microsoft.com/office/drawing/2014/main" id="{8AAB37D7-1F31-463B-B25D-081EFAE4E23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7" name="Text Box 722">
          <a:extLst>
            <a:ext uri="{FF2B5EF4-FFF2-40B4-BE49-F238E27FC236}">
              <a16:creationId xmlns:a16="http://schemas.microsoft.com/office/drawing/2014/main" id="{A5E06FEA-42BD-4396-8B55-8C7C7355FB1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28" name="Text Box 723">
          <a:extLst>
            <a:ext uri="{FF2B5EF4-FFF2-40B4-BE49-F238E27FC236}">
              <a16:creationId xmlns:a16="http://schemas.microsoft.com/office/drawing/2014/main" id="{95333271-9440-4D7F-B74C-3A4BE93F60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29" name="Text Box 485">
          <a:extLst>
            <a:ext uri="{FF2B5EF4-FFF2-40B4-BE49-F238E27FC236}">
              <a16:creationId xmlns:a16="http://schemas.microsoft.com/office/drawing/2014/main" id="{72B25750-4F57-49E5-801C-4E963A66C60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0" name="Text Box 486">
          <a:extLst>
            <a:ext uri="{FF2B5EF4-FFF2-40B4-BE49-F238E27FC236}">
              <a16:creationId xmlns:a16="http://schemas.microsoft.com/office/drawing/2014/main" id="{28EC3C2D-77D9-4013-A404-661BEA2A501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1" name="Text Box 487">
          <a:extLst>
            <a:ext uri="{FF2B5EF4-FFF2-40B4-BE49-F238E27FC236}">
              <a16:creationId xmlns:a16="http://schemas.microsoft.com/office/drawing/2014/main" id="{C299D42F-A070-4709-B807-92306FE428B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2" name="Text Box 488">
          <a:extLst>
            <a:ext uri="{FF2B5EF4-FFF2-40B4-BE49-F238E27FC236}">
              <a16:creationId xmlns:a16="http://schemas.microsoft.com/office/drawing/2014/main" id="{1D1BD51B-695A-4840-876A-DB9B5C3478F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3" name="Text Box 427">
          <a:extLst>
            <a:ext uri="{FF2B5EF4-FFF2-40B4-BE49-F238E27FC236}">
              <a16:creationId xmlns:a16="http://schemas.microsoft.com/office/drawing/2014/main" id="{369342D2-A096-4611-B805-6B3BB1DFFF3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4" name="Text Box 428">
          <a:extLst>
            <a:ext uri="{FF2B5EF4-FFF2-40B4-BE49-F238E27FC236}">
              <a16:creationId xmlns:a16="http://schemas.microsoft.com/office/drawing/2014/main" id="{AF87D071-50A4-4842-8AB4-F58DDB6627C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5" name="Text Box 429">
          <a:extLst>
            <a:ext uri="{FF2B5EF4-FFF2-40B4-BE49-F238E27FC236}">
              <a16:creationId xmlns:a16="http://schemas.microsoft.com/office/drawing/2014/main" id="{989143DB-60E2-4D35-A7E4-72BAEFCE6D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6" name="Text Box 430">
          <a:extLst>
            <a:ext uri="{FF2B5EF4-FFF2-40B4-BE49-F238E27FC236}">
              <a16:creationId xmlns:a16="http://schemas.microsoft.com/office/drawing/2014/main" id="{850D12F2-75E8-4602-ADFA-1221F0874D7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7" name="Text Box 431">
          <a:extLst>
            <a:ext uri="{FF2B5EF4-FFF2-40B4-BE49-F238E27FC236}">
              <a16:creationId xmlns:a16="http://schemas.microsoft.com/office/drawing/2014/main" id="{AC447A40-C415-448A-B80A-52C61DBAE2F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8" name="Text Box 432">
          <a:extLst>
            <a:ext uri="{FF2B5EF4-FFF2-40B4-BE49-F238E27FC236}">
              <a16:creationId xmlns:a16="http://schemas.microsoft.com/office/drawing/2014/main" id="{20E208C7-79F9-42BE-9CDF-E3667C5D55F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9" name="Text Box 433">
          <a:extLst>
            <a:ext uri="{FF2B5EF4-FFF2-40B4-BE49-F238E27FC236}">
              <a16:creationId xmlns:a16="http://schemas.microsoft.com/office/drawing/2014/main" id="{3640E98D-284C-4FEF-AECA-4411DD2F2F1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0" name="Text Box 434">
          <a:extLst>
            <a:ext uri="{FF2B5EF4-FFF2-40B4-BE49-F238E27FC236}">
              <a16:creationId xmlns:a16="http://schemas.microsoft.com/office/drawing/2014/main" id="{5DBBEE04-2F49-4590-BB3E-E5DB0F6E1D3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1" name="Text Box 435">
          <a:extLst>
            <a:ext uri="{FF2B5EF4-FFF2-40B4-BE49-F238E27FC236}">
              <a16:creationId xmlns:a16="http://schemas.microsoft.com/office/drawing/2014/main" id="{F20F9B7C-1AEB-4EB8-9D07-87D63B9ADBB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2" name="Text Box 436">
          <a:extLst>
            <a:ext uri="{FF2B5EF4-FFF2-40B4-BE49-F238E27FC236}">
              <a16:creationId xmlns:a16="http://schemas.microsoft.com/office/drawing/2014/main" id="{12F36B24-D130-40DF-B7AA-E023E61E50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3" name="Text Box 437">
          <a:extLst>
            <a:ext uri="{FF2B5EF4-FFF2-40B4-BE49-F238E27FC236}">
              <a16:creationId xmlns:a16="http://schemas.microsoft.com/office/drawing/2014/main" id="{C6C46A3D-2E82-4E08-A6B1-2968B16AAE9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4" name="Text Box 438">
          <a:extLst>
            <a:ext uri="{FF2B5EF4-FFF2-40B4-BE49-F238E27FC236}">
              <a16:creationId xmlns:a16="http://schemas.microsoft.com/office/drawing/2014/main" id="{60336A3F-22C1-4409-8F4D-7CAEA432982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45" name="Text Box 516">
          <a:extLst>
            <a:ext uri="{FF2B5EF4-FFF2-40B4-BE49-F238E27FC236}">
              <a16:creationId xmlns:a16="http://schemas.microsoft.com/office/drawing/2014/main" id="{4783D681-1378-412F-BA5D-85D1472BFEF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46" name="Text Box 517">
          <a:extLst>
            <a:ext uri="{FF2B5EF4-FFF2-40B4-BE49-F238E27FC236}">
              <a16:creationId xmlns:a16="http://schemas.microsoft.com/office/drawing/2014/main" id="{28DE6C7E-63F8-4B60-B305-48DDA08EC8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47" name="Text Box 518">
          <a:extLst>
            <a:ext uri="{FF2B5EF4-FFF2-40B4-BE49-F238E27FC236}">
              <a16:creationId xmlns:a16="http://schemas.microsoft.com/office/drawing/2014/main" id="{6E76BBCA-BAC1-4149-9E10-64186A7C67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48" name="Text Box 519">
          <a:extLst>
            <a:ext uri="{FF2B5EF4-FFF2-40B4-BE49-F238E27FC236}">
              <a16:creationId xmlns:a16="http://schemas.microsoft.com/office/drawing/2014/main" id="{832F811C-C8B7-48D0-A44F-E8416F95CC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49" name="Text Box 520">
          <a:extLst>
            <a:ext uri="{FF2B5EF4-FFF2-40B4-BE49-F238E27FC236}">
              <a16:creationId xmlns:a16="http://schemas.microsoft.com/office/drawing/2014/main" id="{F51FE722-120A-4F4D-9083-96977443F99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50" name="Text Box 521">
          <a:extLst>
            <a:ext uri="{FF2B5EF4-FFF2-40B4-BE49-F238E27FC236}">
              <a16:creationId xmlns:a16="http://schemas.microsoft.com/office/drawing/2014/main" id="{A91B9FC6-B561-4BDF-BAE2-987A3A80C7D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51" name="Text Box 522">
          <a:extLst>
            <a:ext uri="{FF2B5EF4-FFF2-40B4-BE49-F238E27FC236}">
              <a16:creationId xmlns:a16="http://schemas.microsoft.com/office/drawing/2014/main" id="{B832747A-4577-4870-8BE8-446A82D5D3F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2" name="Text Box 523">
          <a:extLst>
            <a:ext uri="{FF2B5EF4-FFF2-40B4-BE49-F238E27FC236}">
              <a16:creationId xmlns:a16="http://schemas.microsoft.com/office/drawing/2014/main" id="{15ADCF8A-200A-48A0-8E2F-B06F90781E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3" name="Text Box 524">
          <a:extLst>
            <a:ext uri="{FF2B5EF4-FFF2-40B4-BE49-F238E27FC236}">
              <a16:creationId xmlns:a16="http://schemas.microsoft.com/office/drawing/2014/main" id="{84695C8D-622B-43DC-8A82-DE815A67CBD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4" name="Text Box 525">
          <a:extLst>
            <a:ext uri="{FF2B5EF4-FFF2-40B4-BE49-F238E27FC236}">
              <a16:creationId xmlns:a16="http://schemas.microsoft.com/office/drawing/2014/main" id="{3DC078EF-7552-401B-BC1B-7EE40C9323C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5" name="Text Box 526">
          <a:extLst>
            <a:ext uri="{FF2B5EF4-FFF2-40B4-BE49-F238E27FC236}">
              <a16:creationId xmlns:a16="http://schemas.microsoft.com/office/drawing/2014/main" id="{0E1047D8-DE96-4410-AAA5-EB62BDD164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6" name="Text Box 527">
          <a:extLst>
            <a:ext uri="{FF2B5EF4-FFF2-40B4-BE49-F238E27FC236}">
              <a16:creationId xmlns:a16="http://schemas.microsoft.com/office/drawing/2014/main" id="{33AAF3DC-47A2-4ED4-B4A3-79B29C0715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57" name="Text Box 528">
          <a:extLst>
            <a:ext uri="{FF2B5EF4-FFF2-40B4-BE49-F238E27FC236}">
              <a16:creationId xmlns:a16="http://schemas.microsoft.com/office/drawing/2014/main" id="{9540AAF0-EDE9-4F87-96F6-844B77B082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8" name="Text Box 529">
          <a:extLst>
            <a:ext uri="{FF2B5EF4-FFF2-40B4-BE49-F238E27FC236}">
              <a16:creationId xmlns:a16="http://schemas.microsoft.com/office/drawing/2014/main" id="{7FDA0BFC-0BF1-4C20-A4DD-518ADE7376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9" name="Text Box 530">
          <a:extLst>
            <a:ext uri="{FF2B5EF4-FFF2-40B4-BE49-F238E27FC236}">
              <a16:creationId xmlns:a16="http://schemas.microsoft.com/office/drawing/2014/main" id="{22692721-20BD-4A57-8548-D5D2CF168D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0" name="Text Box 531">
          <a:extLst>
            <a:ext uri="{FF2B5EF4-FFF2-40B4-BE49-F238E27FC236}">
              <a16:creationId xmlns:a16="http://schemas.microsoft.com/office/drawing/2014/main" id="{8B705CFA-7975-4C9B-A5C0-FC2C8EB9D2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1" name="Text Box 532">
          <a:extLst>
            <a:ext uri="{FF2B5EF4-FFF2-40B4-BE49-F238E27FC236}">
              <a16:creationId xmlns:a16="http://schemas.microsoft.com/office/drawing/2014/main" id="{D3BA2D2B-8DFA-42F3-8A54-7D8C601C9F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2" name="Text Box 533">
          <a:extLst>
            <a:ext uri="{FF2B5EF4-FFF2-40B4-BE49-F238E27FC236}">
              <a16:creationId xmlns:a16="http://schemas.microsoft.com/office/drawing/2014/main" id="{2CE715A0-D43E-437E-82C8-EC3BCA98E0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3" name="Text Box 534">
          <a:extLst>
            <a:ext uri="{FF2B5EF4-FFF2-40B4-BE49-F238E27FC236}">
              <a16:creationId xmlns:a16="http://schemas.microsoft.com/office/drawing/2014/main" id="{F6B11A8D-55CF-4A47-B6B5-418D43FC3CE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4" name="Text Box 535">
          <a:extLst>
            <a:ext uri="{FF2B5EF4-FFF2-40B4-BE49-F238E27FC236}">
              <a16:creationId xmlns:a16="http://schemas.microsoft.com/office/drawing/2014/main" id="{FC57423A-5683-4CE4-9676-F8B92E12F9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5" name="Text Box 536">
          <a:extLst>
            <a:ext uri="{FF2B5EF4-FFF2-40B4-BE49-F238E27FC236}">
              <a16:creationId xmlns:a16="http://schemas.microsoft.com/office/drawing/2014/main" id="{202311E6-B35F-4429-9E5F-DBBA9189B3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6" name="Text Box 537">
          <a:extLst>
            <a:ext uri="{FF2B5EF4-FFF2-40B4-BE49-F238E27FC236}">
              <a16:creationId xmlns:a16="http://schemas.microsoft.com/office/drawing/2014/main" id="{120F2E7D-438C-479E-AFBC-D0C657B0038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7" name="Text Box 538">
          <a:extLst>
            <a:ext uri="{FF2B5EF4-FFF2-40B4-BE49-F238E27FC236}">
              <a16:creationId xmlns:a16="http://schemas.microsoft.com/office/drawing/2014/main" id="{F0271722-681F-4E0D-A08C-086863D038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8" name="Text Box 539">
          <a:extLst>
            <a:ext uri="{FF2B5EF4-FFF2-40B4-BE49-F238E27FC236}">
              <a16:creationId xmlns:a16="http://schemas.microsoft.com/office/drawing/2014/main" id="{E417B4D4-1658-4957-8575-ABE9654CFF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9" name="Text Box 540">
          <a:extLst>
            <a:ext uri="{FF2B5EF4-FFF2-40B4-BE49-F238E27FC236}">
              <a16:creationId xmlns:a16="http://schemas.microsoft.com/office/drawing/2014/main" id="{53D2EECD-B7ED-4058-8E72-690DB90B2E1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0" name="Text Box 541">
          <a:extLst>
            <a:ext uri="{FF2B5EF4-FFF2-40B4-BE49-F238E27FC236}">
              <a16:creationId xmlns:a16="http://schemas.microsoft.com/office/drawing/2014/main" id="{FCE60304-4F20-423C-87FE-DB3FBAC286A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1" name="Text Box 542">
          <a:extLst>
            <a:ext uri="{FF2B5EF4-FFF2-40B4-BE49-F238E27FC236}">
              <a16:creationId xmlns:a16="http://schemas.microsoft.com/office/drawing/2014/main" id="{9A3B91DB-E086-415B-BCB2-6C82CC0B2F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72" name="Text Box 543">
          <a:extLst>
            <a:ext uri="{FF2B5EF4-FFF2-40B4-BE49-F238E27FC236}">
              <a16:creationId xmlns:a16="http://schemas.microsoft.com/office/drawing/2014/main" id="{78BC1A17-9DA6-45B0-9B04-DE310398C5D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3" name="Text Box 544">
          <a:extLst>
            <a:ext uri="{FF2B5EF4-FFF2-40B4-BE49-F238E27FC236}">
              <a16:creationId xmlns:a16="http://schemas.microsoft.com/office/drawing/2014/main" id="{3987EFFB-B2DB-42AA-85F7-BC21413CFA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4" name="Text Box 545">
          <a:extLst>
            <a:ext uri="{FF2B5EF4-FFF2-40B4-BE49-F238E27FC236}">
              <a16:creationId xmlns:a16="http://schemas.microsoft.com/office/drawing/2014/main" id="{7298F124-CF7D-42B8-8D0D-8BDDCBBE2D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5" name="Text Box 546">
          <a:extLst>
            <a:ext uri="{FF2B5EF4-FFF2-40B4-BE49-F238E27FC236}">
              <a16:creationId xmlns:a16="http://schemas.microsoft.com/office/drawing/2014/main" id="{7E410D8F-374C-4292-AA56-F4C31E1236F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6" name="Text Box 547">
          <a:extLst>
            <a:ext uri="{FF2B5EF4-FFF2-40B4-BE49-F238E27FC236}">
              <a16:creationId xmlns:a16="http://schemas.microsoft.com/office/drawing/2014/main" id="{26F3FA31-E1A5-4A08-83B7-87DE55F486D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7" name="Text Box 548">
          <a:extLst>
            <a:ext uri="{FF2B5EF4-FFF2-40B4-BE49-F238E27FC236}">
              <a16:creationId xmlns:a16="http://schemas.microsoft.com/office/drawing/2014/main" id="{22110AC8-8AC9-4811-B121-0C0705731FC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8" name="Text Box 549">
          <a:extLst>
            <a:ext uri="{FF2B5EF4-FFF2-40B4-BE49-F238E27FC236}">
              <a16:creationId xmlns:a16="http://schemas.microsoft.com/office/drawing/2014/main" id="{A1036B04-15A4-4E89-99F4-7EDB8E38D3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9" name="Text Box 550">
          <a:extLst>
            <a:ext uri="{FF2B5EF4-FFF2-40B4-BE49-F238E27FC236}">
              <a16:creationId xmlns:a16="http://schemas.microsoft.com/office/drawing/2014/main" id="{61E4EFF3-2D24-4311-94A8-95C7623AA68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0" name="Text Box 551">
          <a:extLst>
            <a:ext uri="{FF2B5EF4-FFF2-40B4-BE49-F238E27FC236}">
              <a16:creationId xmlns:a16="http://schemas.microsoft.com/office/drawing/2014/main" id="{E2E00D8C-B586-404C-B49F-DB717DE3CA8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1" name="Text Box 552">
          <a:extLst>
            <a:ext uri="{FF2B5EF4-FFF2-40B4-BE49-F238E27FC236}">
              <a16:creationId xmlns:a16="http://schemas.microsoft.com/office/drawing/2014/main" id="{3D13383D-19C8-49FC-AD0A-09FFC37889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2" name="Text Box 553">
          <a:extLst>
            <a:ext uri="{FF2B5EF4-FFF2-40B4-BE49-F238E27FC236}">
              <a16:creationId xmlns:a16="http://schemas.microsoft.com/office/drawing/2014/main" id="{8CCBCFFD-E7D4-47CF-8F56-516F15F15F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3" name="Text Box 554">
          <a:extLst>
            <a:ext uri="{FF2B5EF4-FFF2-40B4-BE49-F238E27FC236}">
              <a16:creationId xmlns:a16="http://schemas.microsoft.com/office/drawing/2014/main" id="{CFD86440-CBDC-4267-BF16-6B74B7BC8F0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4" name="Text Box 555">
          <a:extLst>
            <a:ext uri="{FF2B5EF4-FFF2-40B4-BE49-F238E27FC236}">
              <a16:creationId xmlns:a16="http://schemas.microsoft.com/office/drawing/2014/main" id="{7B2CEE3A-BFF8-447A-A728-FB2C93B29B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5" name="Text Box 556">
          <a:extLst>
            <a:ext uri="{FF2B5EF4-FFF2-40B4-BE49-F238E27FC236}">
              <a16:creationId xmlns:a16="http://schemas.microsoft.com/office/drawing/2014/main" id="{8F4F6A40-FEB6-43CC-A6B6-B91C0F79C4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6" name="Text Box 557">
          <a:extLst>
            <a:ext uri="{FF2B5EF4-FFF2-40B4-BE49-F238E27FC236}">
              <a16:creationId xmlns:a16="http://schemas.microsoft.com/office/drawing/2014/main" id="{9D71B33B-D159-447C-9A39-B65F2AB9CE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7" name="Text Box 558">
          <a:extLst>
            <a:ext uri="{FF2B5EF4-FFF2-40B4-BE49-F238E27FC236}">
              <a16:creationId xmlns:a16="http://schemas.microsoft.com/office/drawing/2014/main" id="{CBE6264E-E01E-44DC-9195-CBF004E871D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8" name="Text Box 559">
          <a:extLst>
            <a:ext uri="{FF2B5EF4-FFF2-40B4-BE49-F238E27FC236}">
              <a16:creationId xmlns:a16="http://schemas.microsoft.com/office/drawing/2014/main" id="{CAF3498C-3E8B-455C-BEFC-8A0803D774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9" name="Text Box 560">
          <a:extLst>
            <a:ext uri="{FF2B5EF4-FFF2-40B4-BE49-F238E27FC236}">
              <a16:creationId xmlns:a16="http://schemas.microsoft.com/office/drawing/2014/main" id="{993BEAEE-CC9B-4B01-9F98-233116F6AB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0" name="Text Box 561">
          <a:extLst>
            <a:ext uri="{FF2B5EF4-FFF2-40B4-BE49-F238E27FC236}">
              <a16:creationId xmlns:a16="http://schemas.microsoft.com/office/drawing/2014/main" id="{C9C3DC32-3EBB-4BED-AAE1-49E9BF36508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1" name="Text Box 562">
          <a:extLst>
            <a:ext uri="{FF2B5EF4-FFF2-40B4-BE49-F238E27FC236}">
              <a16:creationId xmlns:a16="http://schemas.microsoft.com/office/drawing/2014/main" id="{393D07B6-5700-4E6A-B6B9-4AA6884103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2" name="Text Box 563">
          <a:extLst>
            <a:ext uri="{FF2B5EF4-FFF2-40B4-BE49-F238E27FC236}">
              <a16:creationId xmlns:a16="http://schemas.microsoft.com/office/drawing/2014/main" id="{41F869FC-09E6-4DF3-986E-7A599D1CED1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3" name="Text Box 564">
          <a:extLst>
            <a:ext uri="{FF2B5EF4-FFF2-40B4-BE49-F238E27FC236}">
              <a16:creationId xmlns:a16="http://schemas.microsoft.com/office/drawing/2014/main" id="{8AA78364-62E9-4F14-9242-AE5D41CCDF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4" name="Text Box 565">
          <a:extLst>
            <a:ext uri="{FF2B5EF4-FFF2-40B4-BE49-F238E27FC236}">
              <a16:creationId xmlns:a16="http://schemas.microsoft.com/office/drawing/2014/main" id="{806EA663-64E4-4F55-A2FA-F2108FE7FC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5" name="Text Box 566">
          <a:extLst>
            <a:ext uri="{FF2B5EF4-FFF2-40B4-BE49-F238E27FC236}">
              <a16:creationId xmlns:a16="http://schemas.microsoft.com/office/drawing/2014/main" id="{8448EE55-143B-4848-9C32-2E6E2FAB8A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6" name="Text Box 567">
          <a:extLst>
            <a:ext uri="{FF2B5EF4-FFF2-40B4-BE49-F238E27FC236}">
              <a16:creationId xmlns:a16="http://schemas.microsoft.com/office/drawing/2014/main" id="{81FE5C1D-0760-4D7A-B4D8-086F2DB4880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97" name="Text Box 568">
          <a:extLst>
            <a:ext uri="{FF2B5EF4-FFF2-40B4-BE49-F238E27FC236}">
              <a16:creationId xmlns:a16="http://schemas.microsoft.com/office/drawing/2014/main" id="{7C7E73E1-3814-4573-9E14-04EE331741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8" name="Text Box 569">
          <a:extLst>
            <a:ext uri="{FF2B5EF4-FFF2-40B4-BE49-F238E27FC236}">
              <a16:creationId xmlns:a16="http://schemas.microsoft.com/office/drawing/2014/main" id="{64106853-53D8-4328-9EE3-2E486A403A6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99" name="Text Box 570">
          <a:extLst>
            <a:ext uri="{FF2B5EF4-FFF2-40B4-BE49-F238E27FC236}">
              <a16:creationId xmlns:a16="http://schemas.microsoft.com/office/drawing/2014/main" id="{4621508D-8C3E-4CBD-94EA-43C43D815F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00" name="Text Box 571">
          <a:extLst>
            <a:ext uri="{FF2B5EF4-FFF2-40B4-BE49-F238E27FC236}">
              <a16:creationId xmlns:a16="http://schemas.microsoft.com/office/drawing/2014/main" id="{506EC7BF-6C54-4EB6-9706-56B9FD7DCE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1" name="Text Box 572">
          <a:extLst>
            <a:ext uri="{FF2B5EF4-FFF2-40B4-BE49-F238E27FC236}">
              <a16:creationId xmlns:a16="http://schemas.microsoft.com/office/drawing/2014/main" id="{3B828B42-32E2-4548-A85B-4AB746A923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2" name="Text Box 573">
          <a:extLst>
            <a:ext uri="{FF2B5EF4-FFF2-40B4-BE49-F238E27FC236}">
              <a16:creationId xmlns:a16="http://schemas.microsoft.com/office/drawing/2014/main" id="{8255C88A-4910-4483-9801-9EC33AFF17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3" name="Text Box 574">
          <a:extLst>
            <a:ext uri="{FF2B5EF4-FFF2-40B4-BE49-F238E27FC236}">
              <a16:creationId xmlns:a16="http://schemas.microsoft.com/office/drawing/2014/main" id="{9EDEDF22-ABEE-43A2-977A-91AADE8A3A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4" name="Text Box 575">
          <a:extLst>
            <a:ext uri="{FF2B5EF4-FFF2-40B4-BE49-F238E27FC236}">
              <a16:creationId xmlns:a16="http://schemas.microsoft.com/office/drawing/2014/main" id="{4D0C5D12-8AFA-495B-AAFD-A80F0CE204A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5" name="Text Box 576">
          <a:extLst>
            <a:ext uri="{FF2B5EF4-FFF2-40B4-BE49-F238E27FC236}">
              <a16:creationId xmlns:a16="http://schemas.microsoft.com/office/drawing/2014/main" id="{CA0A2762-45FF-4A97-A224-1FFB228136C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06" name="Text Box 577">
          <a:extLst>
            <a:ext uri="{FF2B5EF4-FFF2-40B4-BE49-F238E27FC236}">
              <a16:creationId xmlns:a16="http://schemas.microsoft.com/office/drawing/2014/main" id="{9C9C7DE6-DD98-4BD1-BDC4-1AF0063273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7" name="Text Box 578">
          <a:extLst>
            <a:ext uri="{FF2B5EF4-FFF2-40B4-BE49-F238E27FC236}">
              <a16:creationId xmlns:a16="http://schemas.microsoft.com/office/drawing/2014/main" id="{6CA6479F-D2D6-443B-8C4B-BE3CA1D8AA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8" name="Text Box 579">
          <a:extLst>
            <a:ext uri="{FF2B5EF4-FFF2-40B4-BE49-F238E27FC236}">
              <a16:creationId xmlns:a16="http://schemas.microsoft.com/office/drawing/2014/main" id="{3E345C9A-32AA-4C98-BAE0-53DA9CFB5A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09" name="Text Box 580">
          <a:extLst>
            <a:ext uri="{FF2B5EF4-FFF2-40B4-BE49-F238E27FC236}">
              <a16:creationId xmlns:a16="http://schemas.microsoft.com/office/drawing/2014/main" id="{206531D1-5B48-461B-A655-49D4C93BA03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0" name="Text Box 581">
          <a:extLst>
            <a:ext uri="{FF2B5EF4-FFF2-40B4-BE49-F238E27FC236}">
              <a16:creationId xmlns:a16="http://schemas.microsoft.com/office/drawing/2014/main" id="{4178E9AD-934E-48B8-A287-D0B2EFB338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1" name="Text Box 582">
          <a:extLst>
            <a:ext uri="{FF2B5EF4-FFF2-40B4-BE49-F238E27FC236}">
              <a16:creationId xmlns:a16="http://schemas.microsoft.com/office/drawing/2014/main" id="{139DC9AD-35AA-4FC3-8239-BD9C3B9E9C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2" name="Text Box 583">
          <a:extLst>
            <a:ext uri="{FF2B5EF4-FFF2-40B4-BE49-F238E27FC236}">
              <a16:creationId xmlns:a16="http://schemas.microsoft.com/office/drawing/2014/main" id="{66F7215F-3AC1-4EA0-97FA-0C303354B2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13" name="Text Box 584">
          <a:extLst>
            <a:ext uri="{FF2B5EF4-FFF2-40B4-BE49-F238E27FC236}">
              <a16:creationId xmlns:a16="http://schemas.microsoft.com/office/drawing/2014/main" id="{56A9D6BB-960D-4E63-8D10-2562530E9AE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4" name="Text Box 585">
          <a:extLst>
            <a:ext uri="{FF2B5EF4-FFF2-40B4-BE49-F238E27FC236}">
              <a16:creationId xmlns:a16="http://schemas.microsoft.com/office/drawing/2014/main" id="{50928F26-1D6A-496F-8F61-9BA2E2DDB33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5" name="Text Box 586">
          <a:extLst>
            <a:ext uri="{FF2B5EF4-FFF2-40B4-BE49-F238E27FC236}">
              <a16:creationId xmlns:a16="http://schemas.microsoft.com/office/drawing/2014/main" id="{15CA7099-B5C6-4D38-B5B8-E43208E36C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16" name="Text Box 587">
          <a:extLst>
            <a:ext uri="{FF2B5EF4-FFF2-40B4-BE49-F238E27FC236}">
              <a16:creationId xmlns:a16="http://schemas.microsoft.com/office/drawing/2014/main" id="{F4A3638E-1E58-4357-A3A2-8AE8C6481F7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17" name="Text Box 588">
          <a:extLst>
            <a:ext uri="{FF2B5EF4-FFF2-40B4-BE49-F238E27FC236}">
              <a16:creationId xmlns:a16="http://schemas.microsoft.com/office/drawing/2014/main" id="{E6AC3EB2-18A1-4E34-BFE6-4F845B95F7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8" name="Text Box 589">
          <a:extLst>
            <a:ext uri="{FF2B5EF4-FFF2-40B4-BE49-F238E27FC236}">
              <a16:creationId xmlns:a16="http://schemas.microsoft.com/office/drawing/2014/main" id="{BDF2AE97-244D-4516-9D12-A91FC5A337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9" name="Text Box 590">
          <a:extLst>
            <a:ext uri="{FF2B5EF4-FFF2-40B4-BE49-F238E27FC236}">
              <a16:creationId xmlns:a16="http://schemas.microsoft.com/office/drawing/2014/main" id="{3E2A0078-CA67-483C-851E-085F43C367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0" name="Text Box 591">
          <a:extLst>
            <a:ext uri="{FF2B5EF4-FFF2-40B4-BE49-F238E27FC236}">
              <a16:creationId xmlns:a16="http://schemas.microsoft.com/office/drawing/2014/main" id="{18FCFA33-22C8-4927-9869-7A374736A5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21" name="Text Box 592">
          <a:extLst>
            <a:ext uri="{FF2B5EF4-FFF2-40B4-BE49-F238E27FC236}">
              <a16:creationId xmlns:a16="http://schemas.microsoft.com/office/drawing/2014/main" id="{8D6C13B3-CAAF-4D6B-AA18-D5493849DF1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2" name="Text Box 593">
          <a:extLst>
            <a:ext uri="{FF2B5EF4-FFF2-40B4-BE49-F238E27FC236}">
              <a16:creationId xmlns:a16="http://schemas.microsoft.com/office/drawing/2014/main" id="{3FE93F66-73A9-4805-B7F4-642FBD7316A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3" name="Text Box 594">
          <a:extLst>
            <a:ext uri="{FF2B5EF4-FFF2-40B4-BE49-F238E27FC236}">
              <a16:creationId xmlns:a16="http://schemas.microsoft.com/office/drawing/2014/main" id="{BBDF2CFF-511E-4665-A698-1A5C7A651C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4" name="Text Box 595">
          <a:extLst>
            <a:ext uri="{FF2B5EF4-FFF2-40B4-BE49-F238E27FC236}">
              <a16:creationId xmlns:a16="http://schemas.microsoft.com/office/drawing/2014/main" id="{6B2061A4-641E-44DA-8EE4-349CE225AA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5" name="Text Box 596">
          <a:extLst>
            <a:ext uri="{FF2B5EF4-FFF2-40B4-BE49-F238E27FC236}">
              <a16:creationId xmlns:a16="http://schemas.microsoft.com/office/drawing/2014/main" id="{16C660C7-4E02-4A2A-8016-DF73B763C8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6" name="Text Box 597">
          <a:extLst>
            <a:ext uri="{FF2B5EF4-FFF2-40B4-BE49-F238E27FC236}">
              <a16:creationId xmlns:a16="http://schemas.microsoft.com/office/drawing/2014/main" id="{E18E2753-8854-412A-B92A-48EFF89BA4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7" name="Text Box 598">
          <a:extLst>
            <a:ext uri="{FF2B5EF4-FFF2-40B4-BE49-F238E27FC236}">
              <a16:creationId xmlns:a16="http://schemas.microsoft.com/office/drawing/2014/main" id="{F28D284F-3659-4267-BF4C-A4CF31ABCF9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8" name="Text Box 599">
          <a:extLst>
            <a:ext uri="{FF2B5EF4-FFF2-40B4-BE49-F238E27FC236}">
              <a16:creationId xmlns:a16="http://schemas.microsoft.com/office/drawing/2014/main" id="{A496A766-C9DB-4F4E-A87F-8B4B15C658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9" name="Text Box 600">
          <a:extLst>
            <a:ext uri="{FF2B5EF4-FFF2-40B4-BE49-F238E27FC236}">
              <a16:creationId xmlns:a16="http://schemas.microsoft.com/office/drawing/2014/main" id="{79C8D5D6-C48C-4060-A921-B669BF3EF7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0" name="Text Box 601">
          <a:extLst>
            <a:ext uri="{FF2B5EF4-FFF2-40B4-BE49-F238E27FC236}">
              <a16:creationId xmlns:a16="http://schemas.microsoft.com/office/drawing/2014/main" id="{373A633C-286D-48A2-8F58-8E420F0776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1" name="Text Box 602">
          <a:extLst>
            <a:ext uri="{FF2B5EF4-FFF2-40B4-BE49-F238E27FC236}">
              <a16:creationId xmlns:a16="http://schemas.microsoft.com/office/drawing/2014/main" id="{FA0A1A22-5DA2-46A7-803D-12E9D0EA3C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2" name="Text Box 603">
          <a:extLst>
            <a:ext uri="{FF2B5EF4-FFF2-40B4-BE49-F238E27FC236}">
              <a16:creationId xmlns:a16="http://schemas.microsoft.com/office/drawing/2014/main" id="{A7E7A2DA-F9C4-467E-A063-BA75B1A39F2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3" name="Text Box 604">
          <a:extLst>
            <a:ext uri="{FF2B5EF4-FFF2-40B4-BE49-F238E27FC236}">
              <a16:creationId xmlns:a16="http://schemas.microsoft.com/office/drawing/2014/main" id="{8A535821-6AA2-4030-931D-E30FFEBC8F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4" name="Text Box 605">
          <a:extLst>
            <a:ext uri="{FF2B5EF4-FFF2-40B4-BE49-F238E27FC236}">
              <a16:creationId xmlns:a16="http://schemas.microsoft.com/office/drawing/2014/main" id="{777AA57E-0F22-4FF6-8C14-174AC28C28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5" name="Text Box 606">
          <a:extLst>
            <a:ext uri="{FF2B5EF4-FFF2-40B4-BE49-F238E27FC236}">
              <a16:creationId xmlns:a16="http://schemas.microsoft.com/office/drawing/2014/main" id="{A7CF9705-EE29-4545-86A1-CE542E5F26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6" name="Text Box 607">
          <a:extLst>
            <a:ext uri="{FF2B5EF4-FFF2-40B4-BE49-F238E27FC236}">
              <a16:creationId xmlns:a16="http://schemas.microsoft.com/office/drawing/2014/main" id="{DABF8F62-9A99-4E36-9CFE-C2AA398335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7" name="Text Box 608">
          <a:extLst>
            <a:ext uri="{FF2B5EF4-FFF2-40B4-BE49-F238E27FC236}">
              <a16:creationId xmlns:a16="http://schemas.microsoft.com/office/drawing/2014/main" id="{A0784E1B-D177-40DD-B2E1-C692E4BFBB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8" name="Text Box 609">
          <a:extLst>
            <a:ext uri="{FF2B5EF4-FFF2-40B4-BE49-F238E27FC236}">
              <a16:creationId xmlns:a16="http://schemas.microsoft.com/office/drawing/2014/main" id="{76867715-AA3B-4FA1-A387-D864519418B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9" name="Text Box 610">
          <a:extLst>
            <a:ext uri="{FF2B5EF4-FFF2-40B4-BE49-F238E27FC236}">
              <a16:creationId xmlns:a16="http://schemas.microsoft.com/office/drawing/2014/main" id="{4BB9F701-A1B6-42D0-B8BD-AA562520B3C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0" name="Text Box 611">
          <a:extLst>
            <a:ext uri="{FF2B5EF4-FFF2-40B4-BE49-F238E27FC236}">
              <a16:creationId xmlns:a16="http://schemas.microsoft.com/office/drawing/2014/main" id="{70B3303A-E8A3-4D79-876F-4C8ADD3684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1" name="Text Box 612">
          <a:extLst>
            <a:ext uri="{FF2B5EF4-FFF2-40B4-BE49-F238E27FC236}">
              <a16:creationId xmlns:a16="http://schemas.microsoft.com/office/drawing/2014/main" id="{FDFEE1F5-A405-4610-9979-610DEF303BC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2" name="Text Box 613">
          <a:extLst>
            <a:ext uri="{FF2B5EF4-FFF2-40B4-BE49-F238E27FC236}">
              <a16:creationId xmlns:a16="http://schemas.microsoft.com/office/drawing/2014/main" id="{E198CD0B-660B-4F08-86F0-8B7285247F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3" name="Text Box 614">
          <a:extLst>
            <a:ext uri="{FF2B5EF4-FFF2-40B4-BE49-F238E27FC236}">
              <a16:creationId xmlns:a16="http://schemas.microsoft.com/office/drawing/2014/main" id="{704464CD-2341-487C-80DB-5149F3ED79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44" name="Text Box 516">
          <a:extLst>
            <a:ext uri="{FF2B5EF4-FFF2-40B4-BE49-F238E27FC236}">
              <a16:creationId xmlns:a16="http://schemas.microsoft.com/office/drawing/2014/main" id="{D65D57F4-E3A6-47C8-9454-61D5860B94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45" name="Text Box 517">
          <a:extLst>
            <a:ext uri="{FF2B5EF4-FFF2-40B4-BE49-F238E27FC236}">
              <a16:creationId xmlns:a16="http://schemas.microsoft.com/office/drawing/2014/main" id="{05FBCA91-CA32-4DBA-AADF-A5538BACF6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46" name="Text Box 518">
          <a:extLst>
            <a:ext uri="{FF2B5EF4-FFF2-40B4-BE49-F238E27FC236}">
              <a16:creationId xmlns:a16="http://schemas.microsoft.com/office/drawing/2014/main" id="{65B212E8-AF7F-4DA5-BD66-D08A47B4ED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47" name="Text Box 519">
          <a:extLst>
            <a:ext uri="{FF2B5EF4-FFF2-40B4-BE49-F238E27FC236}">
              <a16:creationId xmlns:a16="http://schemas.microsoft.com/office/drawing/2014/main" id="{7060622C-F734-4012-A77A-7544B54970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48" name="Text Box 520">
          <a:extLst>
            <a:ext uri="{FF2B5EF4-FFF2-40B4-BE49-F238E27FC236}">
              <a16:creationId xmlns:a16="http://schemas.microsoft.com/office/drawing/2014/main" id="{7E94B01E-5002-410B-A4A3-284E162B59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49" name="Text Box 521">
          <a:extLst>
            <a:ext uri="{FF2B5EF4-FFF2-40B4-BE49-F238E27FC236}">
              <a16:creationId xmlns:a16="http://schemas.microsoft.com/office/drawing/2014/main" id="{DC0411CE-B6CA-4D0B-8595-744CE3943D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50" name="Text Box 522">
          <a:extLst>
            <a:ext uri="{FF2B5EF4-FFF2-40B4-BE49-F238E27FC236}">
              <a16:creationId xmlns:a16="http://schemas.microsoft.com/office/drawing/2014/main" id="{563531C0-E299-4DE2-B3D7-1CD870AC97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1" name="Text Box 523">
          <a:extLst>
            <a:ext uri="{FF2B5EF4-FFF2-40B4-BE49-F238E27FC236}">
              <a16:creationId xmlns:a16="http://schemas.microsoft.com/office/drawing/2014/main" id="{7769E6CA-D5DC-45CA-BDAD-18E3779BED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2" name="Text Box 524">
          <a:extLst>
            <a:ext uri="{FF2B5EF4-FFF2-40B4-BE49-F238E27FC236}">
              <a16:creationId xmlns:a16="http://schemas.microsoft.com/office/drawing/2014/main" id="{878B51E9-F7A8-4DB2-A0CF-EEB67748C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3" name="Text Box 525">
          <a:extLst>
            <a:ext uri="{FF2B5EF4-FFF2-40B4-BE49-F238E27FC236}">
              <a16:creationId xmlns:a16="http://schemas.microsoft.com/office/drawing/2014/main" id="{5AE9E412-59D0-48DB-9931-B014B20E24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4" name="Text Box 526">
          <a:extLst>
            <a:ext uri="{FF2B5EF4-FFF2-40B4-BE49-F238E27FC236}">
              <a16:creationId xmlns:a16="http://schemas.microsoft.com/office/drawing/2014/main" id="{B1980A17-1240-4F24-9B7F-E101BC8350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5" name="Text Box 527">
          <a:extLst>
            <a:ext uri="{FF2B5EF4-FFF2-40B4-BE49-F238E27FC236}">
              <a16:creationId xmlns:a16="http://schemas.microsoft.com/office/drawing/2014/main" id="{C59818FB-F38F-4BA0-859D-3406FABA24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56" name="Text Box 528">
          <a:extLst>
            <a:ext uri="{FF2B5EF4-FFF2-40B4-BE49-F238E27FC236}">
              <a16:creationId xmlns:a16="http://schemas.microsoft.com/office/drawing/2014/main" id="{0F53FE20-1D15-4F3B-AA55-68CECDB84D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7" name="Text Box 529">
          <a:extLst>
            <a:ext uri="{FF2B5EF4-FFF2-40B4-BE49-F238E27FC236}">
              <a16:creationId xmlns:a16="http://schemas.microsoft.com/office/drawing/2014/main" id="{800A9081-A55B-48ED-8D13-2E885D6B54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8" name="Text Box 530">
          <a:extLst>
            <a:ext uri="{FF2B5EF4-FFF2-40B4-BE49-F238E27FC236}">
              <a16:creationId xmlns:a16="http://schemas.microsoft.com/office/drawing/2014/main" id="{ABE82104-A000-4F5E-B7B6-8A1C8D28BB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59" name="Text Box 531">
          <a:extLst>
            <a:ext uri="{FF2B5EF4-FFF2-40B4-BE49-F238E27FC236}">
              <a16:creationId xmlns:a16="http://schemas.microsoft.com/office/drawing/2014/main" id="{2FE0C81A-28C9-401B-AB1E-8289790C4F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0" name="Text Box 532">
          <a:extLst>
            <a:ext uri="{FF2B5EF4-FFF2-40B4-BE49-F238E27FC236}">
              <a16:creationId xmlns:a16="http://schemas.microsoft.com/office/drawing/2014/main" id="{0695C4D8-A037-4B21-9A49-CC0FFF0CA4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1" name="Text Box 533">
          <a:extLst>
            <a:ext uri="{FF2B5EF4-FFF2-40B4-BE49-F238E27FC236}">
              <a16:creationId xmlns:a16="http://schemas.microsoft.com/office/drawing/2014/main" id="{F8496A24-D609-480E-8C47-7ABFED484C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2" name="Text Box 534">
          <a:extLst>
            <a:ext uri="{FF2B5EF4-FFF2-40B4-BE49-F238E27FC236}">
              <a16:creationId xmlns:a16="http://schemas.microsoft.com/office/drawing/2014/main" id="{C4A25EC9-7928-433C-B325-2722F8645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63" name="Text Box 535">
          <a:extLst>
            <a:ext uri="{FF2B5EF4-FFF2-40B4-BE49-F238E27FC236}">
              <a16:creationId xmlns:a16="http://schemas.microsoft.com/office/drawing/2014/main" id="{C9FFB11A-9915-4AEC-85A5-5F0063E071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4" name="Text Box 536">
          <a:extLst>
            <a:ext uri="{FF2B5EF4-FFF2-40B4-BE49-F238E27FC236}">
              <a16:creationId xmlns:a16="http://schemas.microsoft.com/office/drawing/2014/main" id="{2B2797A0-3262-46AF-ABB2-BE37A1FF86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5" name="Text Box 537">
          <a:extLst>
            <a:ext uri="{FF2B5EF4-FFF2-40B4-BE49-F238E27FC236}">
              <a16:creationId xmlns:a16="http://schemas.microsoft.com/office/drawing/2014/main" id="{6AB8E900-6671-4E5E-AB06-FE55F767EA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66" name="Text Box 538">
          <a:extLst>
            <a:ext uri="{FF2B5EF4-FFF2-40B4-BE49-F238E27FC236}">
              <a16:creationId xmlns:a16="http://schemas.microsoft.com/office/drawing/2014/main" id="{3CBEBB5A-5857-41CC-991D-6E6FCD436B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67" name="Text Box 539">
          <a:extLst>
            <a:ext uri="{FF2B5EF4-FFF2-40B4-BE49-F238E27FC236}">
              <a16:creationId xmlns:a16="http://schemas.microsoft.com/office/drawing/2014/main" id="{78721BC3-526C-4570-A5A8-F97B798407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8" name="Text Box 540">
          <a:extLst>
            <a:ext uri="{FF2B5EF4-FFF2-40B4-BE49-F238E27FC236}">
              <a16:creationId xmlns:a16="http://schemas.microsoft.com/office/drawing/2014/main" id="{9A568321-E325-40AB-98C9-532344CC73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9" name="Text Box 541">
          <a:extLst>
            <a:ext uri="{FF2B5EF4-FFF2-40B4-BE49-F238E27FC236}">
              <a16:creationId xmlns:a16="http://schemas.microsoft.com/office/drawing/2014/main" id="{62317941-7650-4027-816A-75DE25E6BD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0" name="Text Box 542">
          <a:extLst>
            <a:ext uri="{FF2B5EF4-FFF2-40B4-BE49-F238E27FC236}">
              <a16:creationId xmlns:a16="http://schemas.microsoft.com/office/drawing/2014/main" id="{BC60B811-709C-44ED-8B12-895BE8A06A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71" name="Text Box 543">
          <a:extLst>
            <a:ext uri="{FF2B5EF4-FFF2-40B4-BE49-F238E27FC236}">
              <a16:creationId xmlns:a16="http://schemas.microsoft.com/office/drawing/2014/main" id="{E8C57E02-E6C0-453F-98E7-423FA82A69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2" name="Text Box 544">
          <a:extLst>
            <a:ext uri="{FF2B5EF4-FFF2-40B4-BE49-F238E27FC236}">
              <a16:creationId xmlns:a16="http://schemas.microsoft.com/office/drawing/2014/main" id="{743AC602-7932-4D18-813C-44DF85E5EF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3" name="Text Box 545">
          <a:extLst>
            <a:ext uri="{FF2B5EF4-FFF2-40B4-BE49-F238E27FC236}">
              <a16:creationId xmlns:a16="http://schemas.microsoft.com/office/drawing/2014/main" id="{A7F76667-BBA8-4762-88A3-89584A9C83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4" name="Text Box 546">
          <a:extLst>
            <a:ext uri="{FF2B5EF4-FFF2-40B4-BE49-F238E27FC236}">
              <a16:creationId xmlns:a16="http://schemas.microsoft.com/office/drawing/2014/main" id="{CC963AEA-B102-49C4-A79D-36E2161E1C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5" name="Text Box 547">
          <a:extLst>
            <a:ext uri="{FF2B5EF4-FFF2-40B4-BE49-F238E27FC236}">
              <a16:creationId xmlns:a16="http://schemas.microsoft.com/office/drawing/2014/main" id="{05F6E78E-0A86-4886-8EA9-E7CDB973C6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6" name="Text Box 548">
          <a:extLst>
            <a:ext uri="{FF2B5EF4-FFF2-40B4-BE49-F238E27FC236}">
              <a16:creationId xmlns:a16="http://schemas.microsoft.com/office/drawing/2014/main" id="{6DFF930D-C187-44B4-BEC5-4420F8D9F5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7" name="Text Box 549">
          <a:extLst>
            <a:ext uri="{FF2B5EF4-FFF2-40B4-BE49-F238E27FC236}">
              <a16:creationId xmlns:a16="http://schemas.microsoft.com/office/drawing/2014/main" id="{BD51865A-31A8-4DBE-8511-BC9933F559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8" name="Text Box 550">
          <a:extLst>
            <a:ext uri="{FF2B5EF4-FFF2-40B4-BE49-F238E27FC236}">
              <a16:creationId xmlns:a16="http://schemas.microsoft.com/office/drawing/2014/main" id="{3163C69D-3B58-4C11-A051-AC4854D99F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9" name="Text Box 551">
          <a:extLst>
            <a:ext uri="{FF2B5EF4-FFF2-40B4-BE49-F238E27FC236}">
              <a16:creationId xmlns:a16="http://schemas.microsoft.com/office/drawing/2014/main" id="{F8AF9CC8-28AD-4209-9728-B3B306056D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0" name="Text Box 552">
          <a:extLst>
            <a:ext uri="{FF2B5EF4-FFF2-40B4-BE49-F238E27FC236}">
              <a16:creationId xmlns:a16="http://schemas.microsoft.com/office/drawing/2014/main" id="{C3FDF440-D24F-44ED-9F78-6E72D31F98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1" name="Text Box 553">
          <a:extLst>
            <a:ext uri="{FF2B5EF4-FFF2-40B4-BE49-F238E27FC236}">
              <a16:creationId xmlns:a16="http://schemas.microsoft.com/office/drawing/2014/main" id="{B47F5BB2-91E7-4E5C-98C3-759FDAA13E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2" name="Text Box 554">
          <a:extLst>
            <a:ext uri="{FF2B5EF4-FFF2-40B4-BE49-F238E27FC236}">
              <a16:creationId xmlns:a16="http://schemas.microsoft.com/office/drawing/2014/main" id="{74447CFC-434F-497A-973C-D2BB43624D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3" name="Text Box 555">
          <a:extLst>
            <a:ext uri="{FF2B5EF4-FFF2-40B4-BE49-F238E27FC236}">
              <a16:creationId xmlns:a16="http://schemas.microsoft.com/office/drawing/2014/main" id="{519230FF-337A-4CCF-AD2E-B2497438B7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4" name="Text Box 556">
          <a:extLst>
            <a:ext uri="{FF2B5EF4-FFF2-40B4-BE49-F238E27FC236}">
              <a16:creationId xmlns:a16="http://schemas.microsoft.com/office/drawing/2014/main" id="{793B624F-5DFE-4175-88DD-14AFBA37477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5" name="Text Box 557">
          <a:extLst>
            <a:ext uri="{FF2B5EF4-FFF2-40B4-BE49-F238E27FC236}">
              <a16:creationId xmlns:a16="http://schemas.microsoft.com/office/drawing/2014/main" id="{B727500E-F8A0-4F15-8AC6-D3995A3A3A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6" name="Text Box 558">
          <a:extLst>
            <a:ext uri="{FF2B5EF4-FFF2-40B4-BE49-F238E27FC236}">
              <a16:creationId xmlns:a16="http://schemas.microsoft.com/office/drawing/2014/main" id="{6F60347B-D77A-4131-A837-91F24FF865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7" name="Text Box 559">
          <a:extLst>
            <a:ext uri="{FF2B5EF4-FFF2-40B4-BE49-F238E27FC236}">
              <a16:creationId xmlns:a16="http://schemas.microsoft.com/office/drawing/2014/main" id="{16471AFF-C4C6-4D2E-9D2B-B0BF34021B8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8" name="Text Box 560">
          <a:extLst>
            <a:ext uri="{FF2B5EF4-FFF2-40B4-BE49-F238E27FC236}">
              <a16:creationId xmlns:a16="http://schemas.microsoft.com/office/drawing/2014/main" id="{908BCB5F-34CE-422D-A9CA-78479FAE8C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9" name="Text Box 561">
          <a:extLst>
            <a:ext uri="{FF2B5EF4-FFF2-40B4-BE49-F238E27FC236}">
              <a16:creationId xmlns:a16="http://schemas.microsoft.com/office/drawing/2014/main" id="{00B34A45-201D-4B7C-AD4D-C5C485496A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0" name="Text Box 562">
          <a:extLst>
            <a:ext uri="{FF2B5EF4-FFF2-40B4-BE49-F238E27FC236}">
              <a16:creationId xmlns:a16="http://schemas.microsoft.com/office/drawing/2014/main" id="{8233B6D4-02D9-4F54-A0A8-B1324A3043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1" name="Text Box 563">
          <a:extLst>
            <a:ext uri="{FF2B5EF4-FFF2-40B4-BE49-F238E27FC236}">
              <a16:creationId xmlns:a16="http://schemas.microsoft.com/office/drawing/2014/main" id="{598EAF8E-80E5-47F0-974F-6673C4F717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2" name="Text Box 564">
          <a:extLst>
            <a:ext uri="{FF2B5EF4-FFF2-40B4-BE49-F238E27FC236}">
              <a16:creationId xmlns:a16="http://schemas.microsoft.com/office/drawing/2014/main" id="{CCDB9F68-A231-44FF-A967-7902E8D26E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3" name="Text Box 565">
          <a:extLst>
            <a:ext uri="{FF2B5EF4-FFF2-40B4-BE49-F238E27FC236}">
              <a16:creationId xmlns:a16="http://schemas.microsoft.com/office/drawing/2014/main" id="{675A9ABC-76B9-48E8-99A0-4876BDCABF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4" name="Text Box 566">
          <a:extLst>
            <a:ext uri="{FF2B5EF4-FFF2-40B4-BE49-F238E27FC236}">
              <a16:creationId xmlns:a16="http://schemas.microsoft.com/office/drawing/2014/main" id="{BE03A755-0F81-47B4-A2A8-4F995F8AD6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5" name="Text Box 567">
          <a:extLst>
            <a:ext uri="{FF2B5EF4-FFF2-40B4-BE49-F238E27FC236}">
              <a16:creationId xmlns:a16="http://schemas.microsoft.com/office/drawing/2014/main" id="{79CA5F46-DA95-4408-8395-4D1475B5BB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96" name="Text Box 568">
          <a:extLst>
            <a:ext uri="{FF2B5EF4-FFF2-40B4-BE49-F238E27FC236}">
              <a16:creationId xmlns:a16="http://schemas.microsoft.com/office/drawing/2014/main" id="{4B6F0DF3-F6A8-40FE-9FA3-67362C8889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7" name="Text Box 569">
          <a:extLst>
            <a:ext uri="{FF2B5EF4-FFF2-40B4-BE49-F238E27FC236}">
              <a16:creationId xmlns:a16="http://schemas.microsoft.com/office/drawing/2014/main" id="{61DAC463-8674-46CA-A026-496AA39381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98" name="Text Box 570">
          <a:extLst>
            <a:ext uri="{FF2B5EF4-FFF2-40B4-BE49-F238E27FC236}">
              <a16:creationId xmlns:a16="http://schemas.microsoft.com/office/drawing/2014/main" id="{BD2A45DA-F14A-4E13-BD23-6C33DC33D8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99" name="Text Box 571">
          <a:extLst>
            <a:ext uri="{FF2B5EF4-FFF2-40B4-BE49-F238E27FC236}">
              <a16:creationId xmlns:a16="http://schemas.microsoft.com/office/drawing/2014/main" id="{4D38C47E-8893-4784-9C21-116EEF8CB5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0" name="Text Box 572">
          <a:extLst>
            <a:ext uri="{FF2B5EF4-FFF2-40B4-BE49-F238E27FC236}">
              <a16:creationId xmlns:a16="http://schemas.microsoft.com/office/drawing/2014/main" id="{DE1D98A3-05CA-4069-B4E2-B3F9B6F078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1" name="Text Box 573">
          <a:extLst>
            <a:ext uri="{FF2B5EF4-FFF2-40B4-BE49-F238E27FC236}">
              <a16:creationId xmlns:a16="http://schemas.microsoft.com/office/drawing/2014/main" id="{26ED643B-FF1D-4D79-86F2-7DE57E927A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2" name="Text Box 574">
          <a:extLst>
            <a:ext uri="{FF2B5EF4-FFF2-40B4-BE49-F238E27FC236}">
              <a16:creationId xmlns:a16="http://schemas.microsoft.com/office/drawing/2014/main" id="{6F1B5D43-3F4D-4A1F-A85A-DB40E4C5D4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3" name="Text Box 575">
          <a:extLst>
            <a:ext uri="{FF2B5EF4-FFF2-40B4-BE49-F238E27FC236}">
              <a16:creationId xmlns:a16="http://schemas.microsoft.com/office/drawing/2014/main" id="{87DFEC43-3713-4770-B631-04238B45DD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4" name="Text Box 576">
          <a:extLst>
            <a:ext uri="{FF2B5EF4-FFF2-40B4-BE49-F238E27FC236}">
              <a16:creationId xmlns:a16="http://schemas.microsoft.com/office/drawing/2014/main" id="{31B36F3F-42E1-4031-BC3B-40C938C1A9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05" name="Text Box 577">
          <a:extLst>
            <a:ext uri="{FF2B5EF4-FFF2-40B4-BE49-F238E27FC236}">
              <a16:creationId xmlns:a16="http://schemas.microsoft.com/office/drawing/2014/main" id="{FA90B37F-CE41-4ADF-ACB6-5CDFC44D20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6" name="Text Box 578">
          <a:extLst>
            <a:ext uri="{FF2B5EF4-FFF2-40B4-BE49-F238E27FC236}">
              <a16:creationId xmlns:a16="http://schemas.microsoft.com/office/drawing/2014/main" id="{25E28666-0ECF-45EF-AE4E-7076E39521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7" name="Text Box 579">
          <a:extLst>
            <a:ext uri="{FF2B5EF4-FFF2-40B4-BE49-F238E27FC236}">
              <a16:creationId xmlns:a16="http://schemas.microsoft.com/office/drawing/2014/main" id="{6E140585-CA17-4D67-80D7-19C9BDA2CB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08" name="Text Box 580">
          <a:extLst>
            <a:ext uri="{FF2B5EF4-FFF2-40B4-BE49-F238E27FC236}">
              <a16:creationId xmlns:a16="http://schemas.microsoft.com/office/drawing/2014/main" id="{7BF4C3EE-03AB-48A8-9853-E22A12768E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9" name="Text Box 581">
          <a:extLst>
            <a:ext uri="{FF2B5EF4-FFF2-40B4-BE49-F238E27FC236}">
              <a16:creationId xmlns:a16="http://schemas.microsoft.com/office/drawing/2014/main" id="{BAF7B627-283B-4439-95FE-440212C8DC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0" name="Text Box 582">
          <a:extLst>
            <a:ext uri="{FF2B5EF4-FFF2-40B4-BE49-F238E27FC236}">
              <a16:creationId xmlns:a16="http://schemas.microsoft.com/office/drawing/2014/main" id="{FF624607-614B-48F2-AA41-92EB938BA8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1" name="Text Box 583">
          <a:extLst>
            <a:ext uri="{FF2B5EF4-FFF2-40B4-BE49-F238E27FC236}">
              <a16:creationId xmlns:a16="http://schemas.microsoft.com/office/drawing/2014/main" id="{4ED11F7D-451C-42C9-8BCC-FFE3021C1A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12" name="Text Box 584">
          <a:extLst>
            <a:ext uri="{FF2B5EF4-FFF2-40B4-BE49-F238E27FC236}">
              <a16:creationId xmlns:a16="http://schemas.microsoft.com/office/drawing/2014/main" id="{081AB030-592B-45A5-9962-BFFD3CF8A2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3" name="Text Box 585">
          <a:extLst>
            <a:ext uri="{FF2B5EF4-FFF2-40B4-BE49-F238E27FC236}">
              <a16:creationId xmlns:a16="http://schemas.microsoft.com/office/drawing/2014/main" id="{71CE9C9D-F72D-417C-838F-27A76E1883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4" name="Text Box 586">
          <a:extLst>
            <a:ext uri="{FF2B5EF4-FFF2-40B4-BE49-F238E27FC236}">
              <a16:creationId xmlns:a16="http://schemas.microsoft.com/office/drawing/2014/main" id="{195345C7-D31E-4377-B3E9-15C6D944F7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15" name="Text Box 587">
          <a:extLst>
            <a:ext uri="{FF2B5EF4-FFF2-40B4-BE49-F238E27FC236}">
              <a16:creationId xmlns:a16="http://schemas.microsoft.com/office/drawing/2014/main" id="{13441ACE-CACC-4F5E-9409-9B3F006A7A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16" name="Text Box 588">
          <a:extLst>
            <a:ext uri="{FF2B5EF4-FFF2-40B4-BE49-F238E27FC236}">
              <a16:creationId xmlns:a16="http://schemas.microsoft.com/office/drawing/2014/main" id="{22AF06FF-1ED8-4A92-9542-BFA425AE93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7" name="Text Box 589">
          <a:extLst>
            <a:ext uri="{FF2B5EF4-FFF2-40B4-BE49-F238E27FC236}">
              <a16:creationId xmlns:a16="http://schemas.microsoft.com/office/drawing/2014/main" id="{DC257B31-C3FE-4F4F-89AC-EE4EDE2481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8" name="Text Box 590">
          <a:extLst>
            <a:ext uri="{FF2B5EF4-FFF2-40B4-BE49-F238E27FC236}">
              <a16:creationId xmlns:a16="http://schemas.microsoft.com/office/drawing/2014/main" id="{543755C3-88E0-41AC-9CF3-4F8CAF0584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9" name="Text Box 591">
          <a:extLst>
            <a:ext uri="{FF2B5EF4-FFF2-40B4-BE49-F238E27FC236}">
              <a16:creationId xmlns:a16="http://schemas.microsoft.com/office/drawing/2014/main" id="{9F001685-164A-426F-B55B-1361053E82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20" name="Text Box 592">
          <a:extLst>
            <a:ext uri="{FF2B5EF4-FFF2-40B4-BE49-F238E27FC236}">
              <a16:creationId xmlns:a16="http://schemas.microsoft.com/office/drawing/2014/main" id="{29A724D8-7A3A-4654-AE05-39ED280423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1" name="Text Box 593">
          <a:extLst>
            <a:ext uri="{FF2B5EF4-FFF2-40B4-BE49-F238E27FC236}">
              <a16:creationId xmlns:a16="http://schemas.microsoft.com/office/drawing/2014/main" id="{0FE7B2EF-C51D-4C64-83C1-0CC6FDAB0D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2" name="Text Box 594">
          <a:extLst>
            <a:ext uri="{FF2B5EF4-FFF2-40B4-BE49-F238E27FC236}">
              <a16:creationId xmlns:a16="http://schemas.microsoft.com/office/drawing/2014/main" id="{F1AADCF9-EC5A-4E8C-BEC8-6C8CF5FA73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3" name="Text Box 595">
          <a:extLst>
            <a:ext uri="{FF2B5EF4-FFF2-40B4-BE49-F238E27FC236}">
              <a16:creationId xmlns:a16="http://schemas.microsoft.com/office/drawing/2014/main" id="{7CED776B-2D8A-4416-B973-FC0A995F36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4" name="Text Box 596">
          <a:extLst>
            <a:ext uri="{FF2B5EF4-FFF2-40B4-BE49-F238E27FC236}">
              <a16:creationId xmlns:a16="http://schemas.microsoft.com/office/drawing/2014/main" id="{772DF92B-7926-4516-9A47-D624EC3734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5" name="Text Box 597">
          <a:extLst>
            <a:ext uri="{FF2B5EF4-FFF2-40B4-BE49-F238E27FC236}">
              <a16:creationId xmlns:a16="http://schemas.microsoft.com/office/drawing/2014/main" id="{D2CE52E4-DEF5-407E-B9FB-782E089527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6" name="Text Box 598">
          <a:extLst>
            <a:ext uri="{FF2B5EF4-FFF2-40B4-BE49-F238E27FC236}">
              <a16:creationId xmlns:a16="http://schemas.microsoft.com/office/drawing/2014/main" id="{ABFC2162-077D-41EE-9E70-F2543A18F6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7" name="Text Box 599">
          <a:extLst>
            <a:ext uri="{FF2B5EF4-FFF2-40B4-BE49-F238E27FC236}">
              <a16:creationId xmlns:a16="http://schemas.microsoft.com/office/drawing/2014/main" id="{EBD82B7B-0001-459A-BA7F-290B6B29A4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8" name="Text Box 600">
          <a:extLst>
            <a:ext uri="{FF2B5EF4-FFF2-40B4-BE49-F238E27FC236}">
              <a16:creationId xmlns:a16="http://schemas.microsoft.com/office/drawing/2014/main" id="{1DB1C0E6-C279-4F55-B8AF-E736E058CB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9" name="Text Box 601">
          <a:extLst>
            <a:ext uri="{FF2B5EF4-FFF2-40B4-BE49-F238E27FC236}">
              <a16:creationId xmlns:a16="http://schemas.microsoft.com/office/drawing/2014/main" id="{C0F74342-8BD0-4D0A-8291-40F1C6089D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0" name="Text Box 602">
          <a:extLst>
            <a:ext uri="{FF2B5EF4-FFF2-40B4-BE49-F238E27FC236}">
              <a16:creationId xmlns:a16="http://schemas.microsoft.com/office/drawing/2014/main" id="{FD8BEBF2-E556-4245-A15D-16CD9C7A09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1" name="Text Box 603">
          <a:extLst>
            <a:ext uri="{FF2B5EF4-FFF2-40B4-BE49-F238E27FC236}">
              <a16:creationId xmlns:a16="http://schemas.microsoft.com/office/drawing/2014/main" id="{AD31E279-C448-4AB8-BBF4-0DBF576853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2" name="Text Box 604">
          <a:extLst>
            <a:ext uri="{FF2B5EF4-FFF2-40B4-BE49-F238E27FC236}">
              <a16:creationId xmlns:a16="http://schemas.microsoft.com/office/drawing/2014/main" id="{713AE872-110B-4591-A153-6D6B351ADB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3" name="Text Box 605">
          <a:extLst>
            <a:ext uri="{FF2B5EF4-FFF2-40B4-BE49-F238E27FC236}">
              <a16:creationId xmlns:a16="http://schemas.microsoft.com/office/drawing/2014/main" id="{0E692605-3EC6-4B8B-BF1C-8576592D0A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4" name="Text Box 606">
          <a:extLst>
            <a:ext uri="{FF2B5EF4-FFF2-40B4-BE49-F238E27FC236}">
              <a16:creationId xmlns:a16="http://schemas.microsoft.com/office/drawing/2014/main" id="{510F466F-A40F-46AD-BEEE-1E8309BB8D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5" name="Text Box 607">
          <a:extLst>
            <a:ext uri="{FF2B5EF4-FFF2-40B4-BE49-F238E27FC236}">
              <a16:creationId xmlns:a16="http://schemas.microsoft.com/office/drawing/2014/main" id="{B1B3B9DE-6BC6-4A81-B4DA-458AB0289D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6" name="Text Box 608">
          <a:extLst>
            <a:ext uri="{FF2B5EF4-FFF2-40B4-BE49-F238E27FC236}">
              <a16:creationId xmlns:a16="http://schemas.microsoft.com/office/drawing/2014/main" id="{0894DCED-AFF1-4AF2-B460-FCF40C0642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7" name="Text Box 609">
          <a:extLst>
            <a:ext uri="{FF2B5EF4-FFF2-40B4-BE49-F238E27FC236}">
              <a16:creationId xmlns:a16="http://schemas.microsoft.com/office/drawing/2014/main" id="{DC86FC9E-9A5F-4CE0-AC62-125A6E4555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8" name="Text Box 610">
          <a:extLst>
            <a:ext uri="{FF2B5EF4-FFF2-40B4-BE49-F238E27FC236}">
              <a16:creationId xmlns:a16="http://schemas.microsoft.com/office/drawing/2014/main" id="{B1CC68E3-A9DE-41BD-B18A-F4F45EF691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9" name="Text Box 611">
          <a:extLst>
            <a:ext uri="{FF2B5EF4-FFF2-40B4-BE49-F238E27FC236}">
              <a16:creationId xmlns:a16="http://schemas.microsoft.com/office/drawing/2014/main" id="{2B08786A-FB40-4F82-A450-A8474DC0FF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0" name="Text Box 612">
          <a:extLst>
            <a:ext uri="{FF2B5EF4-FFF2-40B4-BE49-F238E27FC236}">
              <a16:creationId xmlns:a16="http://schemas.microsoft.com/office/drawing/2014/main" id="{A77CC519-3911-42A8-BCB8-A3541F4D95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1" name="Text Box 613">
          <a:extLst>
            <a:ext uri="{FF2B5EF4-FFF2-40B4-BE49-F238E27FC236}">
              <a16:creationId xmlns:a16="http://schemas.microsoft.com/office/drawing/2014/main" id="{7CCA72AF-0940-4B4B-B76D-47EB394777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2" name="Text Box 614">
          <a:extLst>
            <a:ext uri="{FF2B5EF4-FFF2-40B4-BE49-F238E27FC236}">
              <a16:creationId xmlns:a16="http://schemas.microsoft.com/office/drawing/2014/main" id="{B04B75F4-7AD6-494C-B3A4-25C6E67A56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3" name="Text Box 615">
          <a:extLst>
            <a:ext uri="{FF2B5EF4-FFF2-40B4-BE49-F238E27FC236}">
              <a16:creationId xmlns:a16="http://schemas.microsoft.com/office/drawing/2014/main" id="{0EB1D993-5C68-468F-AED2-33C6258E54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4" name="Text Box 616">
          <a:extLst>
            <a:ext uri="{FF2B5EF4-FFF2-40B4-BE49-F238E27FC236}">
              <a16:creationId xmlns:a16="http://schemas.microsoft.com/office/drawing/2014/main" id="{16B245FA-4F30-4482-B5FA-879E416985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5" name="Text Box 617">
          <a:extLst>
            <a:ext uri="{FF2B5EF4-FFF2-40B4-BE49-F238E27FC236}">
              <a16:creationId xmlns:a16="http://schemas.microsoft.com/office/drawing/2014/main" id="{2ECEE84A-F3FA-4B46-82DB-A85259F09B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6" name="Text Box 516">
          <a:extLst>
            <a:ext uri="{FF2B5EF4-FFF2-40B4-BE49-F238E27FC236}">
              <a16:creationId xmlns:a16="http://schemas.microsoft.com/office/drawing/2014/main" id="{FAAD78F8-7783-4741-B781-E8C707B23C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7" name="Text Box 517">
          <a:extLst>
            <a:ext uri="{FF2B5EF4-FFF2-40B4-BE49-F238E27FC236}">
              <a16:creationId xmlns:a16="http://schemas.microsoft.com/office/drawing/2014/main" id="{548BEE01-0B4F-41B5-9B9E-B31A1EDE50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8" name="Text Box 518">
          <a:extLst>
            <a:ext uri="{FF2B5EF4-FFF2-40B4-BE49-F238E27FC236}">
              <a16:creationId xmlns:a16="http://schemas.microsoft.com/office/drawing/2014/main" id="{982B4128-C1C6-4591-9A75-FDAAEEAB26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9" name="Text Box 519">
          <a:extLst>
            <a:ext uri="{FF2B5EF4-FFF2-40B4-BE49-F238E27FC236}">
              <a16:creationId xmlns:a16="http://schemas.microsoft.com/office/drawing/2014/main" id="{66AE6ED5-1074-47E4-BE14-F923EDADD1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50" name="Text Box 520">
          <a:extLst>
            <a:ext uri="{FF2B5EF4-FFF2-40B4-BE49-F238E27FC236}">
              <a16:creationId xmlns:a16="http://schemas.microsoft.com/office/drawing/2014/main" id="{9787B4DA-A6BD-4A49-9C8D-5BCBC5EB6C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51" name="Text Box 521">
          <a:extLst>
            <a:ext uri="{FF2B5EF4-FFF2-40B4-BE49-F238E27FC236}">
              <a16:creationId xmlns:a16="http://schemas.microsoft.com/office/drawing/2014/main" id="{F16ACC97-72D8-4062-827A-E0FC45D370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52" name="Text Box 522">
          <a:extLst>
            <a:ext uri="{FF2B5EF4-FFF2-40B4-BE49-F238E27FC236}">
              <a16:creationId xmlns:a16="http://schemas.microsoft.com/office/drawing/2014/main" id="{44BCEBAA-D31E-4DCE-AC43-22578BA9B1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3" name="Text Box 523">
          <a:extLst>
            <a:ext uri="{FF2B5EF4-FFF2-40B4-BE49-F238E27FC236}">
              <a16:creationId xmlns:a16="http://schemas.microsoft.com/office/drawing/2014/main" id="{C7DBB568-D0F1-46A7-8554-EBB7473A6D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4" name="Text Box 524">
          <a:extLst>
            <a:ext uri="{FF2B5EF4-FFF2-40B4-BE49-F238E27FC236}">
              <a16:creationId xmlns:a16="http://schemas.microsoft.com/office/drawing/2014/main" id="{56AEA709-1B37-409F-A6FE-1C94F0D5EE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5" name="Text Box 525">
          <a:extLst>
            <a:ext uri="{FF2B5EF4-FFF2-40B4-BE49-F238E27FC236}">
              <a16:creationId xmlns:a16="http://schemas.microsoft.com/office/drawing/2014/main" id="{BC64C15E-A8AF-4DF6-869D-DB7F0578C1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6" name="Text Box 526">
          <a:extLst>
            <a:ext uri="{FF2B5EF4-FFF2-40B4-BE49-F238E27FC236}">
              <a16:creationId xmlns:a16="http://schemas.microsoft.com/office/drawing/2014/main" id="{F59121CF-96B5-45FD-911D-D4A87708DA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7" name="Text Box 527">
          <a:extLst>
            <a:ext uri="{FF2B5EF4-FFF2-40B4-BE49-F238E27FC236}">
              <a16:creationId xmlns:a16="http://schemas.microsoft.com/office/drawing/2014/main" id="{1152389B-1F2B-4122-B23B-611B2EF51E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58" name="Text Box 528">
          <a:extLst>
            <a:ext uri="{FF2B5EF4-FFF2-40B4-BE49-F238E27FC236}">
              <a16:creationId xmlns:a16="http://schemas.microsoft.com/office/drawing/2014/main" id="{7AE7BBB8-E548-4CF6-BA32-A918E25ED6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9" name="Text Box 529">
          <a:extLst>
            <a:ext uri="{FF2B5EF4-FFF2-40B4-BE49-F238E27FC236}">
              <a16:creationId xmlns:a16="http://schemas.microsoft.com/office/drawing/2014/main" id="{D7F44A91-DC21-45CC-998F-CA44551E7D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0" name="Text Box 530">
          <a:extLst>
            <a:ext uri="{FF2B5EF4-FFF2-40B4-BE49-F238E27FC236}">
              <a16:creationId xmlns:a16="http://schemas.microsoft.com/office/drawing/2014/main" id="{5C28F17E-6915-474D-B29C-27DF7B5F4A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1" name="Text Box 531">
          <a:extLst>
            <a:ext uri="{FF2B5EF4-FFF2-40B4-BE49-F238E27FC236}">
              <a16:creationId xmlns:a16="http://schemas.microsoft.com/office/drawing/2014/main" id="{7967C2C3-34DF-4C7C-A5EA-A578E1B59F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2" name="Text Box 532">
          <a:extLst>
            <a:ext uri="{FF2B5EF4-FFF2-40B4-BE49-F238E27FC236}">
              <a16:creationId xmlns:a16="http://schemas.microsoft.com/office/drawing/2014/main" id="{3FED9449-3E27-46EF-B264-891778A717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3" name="Text Box 533">
          <a:extLst>
            <a:ext uri="{FF2B5EF4-FFF2-40B4-BE49-F238E27FC236}">
              <a16:creationId xmlns:a16="http://schemas.microsoft.com/office/drawing/2014/main" id="{6FB48989-E6F3-4830-A125-BE5157915B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4" name="Text Box 534">
          <a:extLst>
            <a:ext uri="{FF2B5EF4-FFF2-40B4-BE49-F238E27FC236}">
              <a16:creationId xmlns:a16="http://schemas.microsoft.com/office/drawing/2014/main" id="{A5A9B055-8352-4714-BFA2-C848685987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5" name="Text Box 535">
          <a:extLst>
            <a:ext uri="{FF2B5EF4-FFF2-40B4-BE49-F238E27FC236}">
              <a16:creationId xmlns:a16="http://schemas.microsoft.com/office/drawing/2014/main" id="{58AD9243-5EC3-4243-B61C-3B7872E9B3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6" name="Text Box 536">
          <a:extLst>
            <a:ext uri="{FF2B5EF4-FFF2-40B4-BE49-F238E27FC236}">
              <a16:creationId xmlns:a16="http://schemas.microsoft.com/office/drawing/2014/main" id="{986F4D1D-E595-4A38-B6AC-0A185A27A2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7" name="Text Box 537">
          <a:extLst>
            <a:ext uri="{FF2B5EF4-FFF2-40B4-BE49-F238E27FC236}">
              <a16:creationId xmlns:a16="http://schemas.microsoft.com/office/drawing/2014/main" id="{C14B32D7-33E5-47AF-BF92-DBE7D91491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8" name="Text Box 538">
          <a:extLst>
            <a:ext uri="{FF2B5EF4-FFF2-40B4-BE49-F238E27FC236}">
              <a16:creationId xmlns:a16="http://schemas.microsoft.com/office/drawing/2014/main" id="{F3E8D681-2567-4563-BE81-0252D1166F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9" name="Text Box 539">
          <a:extLst>
            <a:ext uri="{FF2B5EF4-FFF2-40B4-BE49-F238E27FC236}">
              <a16:creationId xmlns:a16="http://schemas.microsoft.com/office/drawing/2014/main" id="{048DEDBF-0B85-4DFD-AD15-BAEC7D464A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0" name="Text Box 540">
          <a:extLst>
            <a:ext uri="{FF2B5EF4-FFF2-40B4-BE49-F238E27FC236}">
              <a16:creationId xmlns:a16="http://schemas.microsoft.com/office/drawing/2014/main" id="{D7A744FC-C5CA-4CD1-8BE6-BB312A375C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1" name="Text Box 541">
          <a:extLst>
            <a:ext uri="{FF2B5EF4-FFF2-40B4-BE49-F238E27FC236}">
              <a16:creationId xmlns:a16="http://schemas.microsoft.com/office/drawing/2014/main" id="{E07CAA3D-496C-4C40-B943-4EA27D16A0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2" name="Text Box 542">
          <a:extLst>
            <a:ext uri="{FF2B5EF4-FFF2-40B4-BE49-F238E27FC236}">
              <a16:creationId xmlns:a16="http://schemas.microsoft.com/office/drawing/2014/main" id="{C68DB659-1FCC-4F86-8D1C-1805CCBCBB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73" name="Text Box 543">
          <a:extLst>
            <a:ext uri="{FF2B5EF4-FFF2-40B4-BE49-F238E27FC236}">
              <a16:creationId xmlns:a16="http://schemas.microsoft.com/office/drawing/2014/main" id="{9A653A7B-7EA8-42D8-B4A0-B459B30093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4" name="Text Box 544">
          <a:extLst>
            <a:ext uri="{FF2B5EF4-FFF2-40B4-BE49-F238E27FC236}">
              <a16:creationId xmlns:a16="http://schemas.microsoft.com/office/drawing/2014/main" id="{2C9923EC-7BEF-4A0C-B8E4-7CA69D8DA6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5" name="Text Box 545">
          <a:extLst>
            <a:ext uri="{FF2B5EF4-FFF2-40B4-BE49-F238E27FC236}">
              <a16:creationId xmlns:a16="http://schemas.microsoft.com/office/drawing/2014/main" id="{9D46F3D7-AF29-4BAD-BECC-37C321E553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6" name="Text Box 546">
          <a:extLst>
            <a:ext uri="{FF2B5EF4-FFF2-40B4-BE49-F238E27FC236}">
              <a16:creationId xmlns:a16="http://schemas.microsoft.com/office/drawing/2014/main" id="{E9D6F4A7-EF97-436F-9E62-2DF5249746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7" name="Text Box 547">
          <a:extLst>
            <a:ext uri="{FF2B5EF4-FFF2-40B4-BE49-F238E27FC236}">
              <a16:creationId xmlns:a16="http://schemas.microsoft.com/office/drawing/2014/main" id="{565ED30E-408F-42C2-B193-ECABE2D095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8" name="Text Box 548">
          <a:extLst>
            <a:ext uri="{FF2B5EF4-FFF2-40B4-BE49-F238E27FC236}">
              <a16:creationId xmlns:a16="http://schemas.microsoft.com/office/drawing/2014/main" id="{B526449F-DD5B-4643-B646-93BD6D61D7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9" name="Text Box 549">
          <a:extLst>
            <a:ext uri="{FF2B5EF4-FFF2-40B4-BE49-F238E27FC236}">
              <a16:creationId xmlns:a16="http://schemas.microsoft.com/office/drawing/2014/main" id="{DDA69349-2C45-46F9-8AE0-670CAE072B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0" name="Text Box 550">
          <a:extLst>
            <a:ext uri="{FF2B5EF4-FFF2-40B4-BE49-F238E27FC236}">
              <a16:creationId xmlns:a16="http://schemas.microsoft.com/office/drawing/2014/main" id="{2A711C05-65D9-4B90-B461-D13B6BC7A5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1" name="Text Box 551">
          <a:extLst>
            <a:ext uri="{FF2B5EF4-FFF2-40B4-BE49-F238E27FC236}">
              <a16:creationId xmlns:a16="http://schemas.microsoft.com/office/drawing/2014/main" id="{6835009C-188A-41AF-98CC-A07879509D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2" name="Text Box 552">
          <a:extLst>
            <a:ext uri="{FF2B5EF4-FFF2-40B4-BE49-F238E27FC236}">
              <a16:creationId xmlns:a16="http://schemas.microsoft.com/office/drawing/2014/main" id="{B2F2C68E-CCAE-47D8-B57D-D5CF8FDD3D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3" name="Text Box 553">
          <a:extLst>
            <a:ext uri="{FF2B5EF4-FFF2-40B4-BE49-F238E27FC236}">
              <a16:creationId xmlns:a16="http://schemas.microsoft.com/office/drawing/2014/main" id="{5F9CB813-1AC7-4B6C-92E9-1C15465C1B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4" name="Text Box 554">
          <a:extLst>
            <a:ext uri="{FF2B5EF4-FFF2-40B4-BE49-F238E27FC236}">
              <a16:creationId xmlns:a16="http://schemas.microsoft.com/office/drawing/2014/main" id="{58D60B61-9421-401B-84D1-877DC7C3B8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5" name="Text Box 555">
          <a:extLst>
            <a:ext uri="{FF2B5EF4-FFF2-40B4-BE49-F238E27FC236}">
              <a16:creationId xmlns:a16="http://schemas.microsoft.com/office/drawing/2014/main" id="{965A9915-A77C-487F-9AE5-1690EE3322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6" name="Text Box 556">
          <a:extLst>
            <a:ext uri="{FF2B5EF4-FFF2-40B4-BE49-F238E27FC236}">
              <a16:creationId xmlns:a16="http://schemas.microsoft.com/office/drawing/2014/main" id="{BBA0E58B-3121-439B-95B6-8217DA1C84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7" name="Text Box 557">
          <a:extLst>
            <a:ext uri="{FF2B5EF4-FFF2-40B4-BE49-F238E27FC236}">
              <a16:creationId xmlns:a16="http://schemas.microsoft.com/office/drawing/2014/main" id="{1BD55FF0-EADD-4503-AEB8-5F82711EDB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8" name="Text Box 558">
          <a:extLst>
            <a:ext uri="{FF2B5EF4-FFF2-40B4-BE49-F238E27FC236}">
              <a16:creationId xmlns:a16="http://schemas.microsoft.com/office/drawing/2014/main" id="{EA30F856-4E08-4CBB-8E6B-B12E8BEA0C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9" name="Text Box 559">
          <a:extLst>
            <a:ext uri="{FF2B5EF4-FFF2-40B4-BE49-F238E27FC236}">
              <a16:creationId xmlns:a16="http://schemas.microsoft.com/office/drawing/2014/main" id="{9A292D12-50A4-4A05-90AA-8106F526D2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0" name="Text Box 560">
          <a:extLst>
            <a:ext uri="{FF2B5EF4-FFF2-40B4-BE49-F238E27FC236}">
              <a16:creationId xmlns:a16="http://schemas.microsoft.com/office/drawing/2014/main" id="{DA358A46-32C2-49A1-841A-48D7A32986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1" name="Text Box 561">
          <a:extLst>
            <a:ext uri="{FF2B5EF4-FFF2-40B4-BE49-F238E27FC236}">
              <a16:creationId xmlns:a16="http://schemas.microsoft.com/office/drawing/2014/main" id="{778DA50A-CEFC-40E6-BBBE-EC142C9BA9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2" name="Text Box 562">
          <a:extLst>
            <a:ext uri="{FF2B5EF4-FFF2-40B4-BE49-F238E27FC236}">
              <a16:creationId xmlns:a16="http://schemas.microsoft.com/office/drawing/2014/main" id="{2E06A39A-EB22-4B29-8CB8-85B467CB03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3" name="Text Box 563">
          <a:extLst>
            <a:ext uri="{FF2B5EF4-FFF2-40B4-BE49-F238E27FC236}">
              <a16:creationId xmlns:a16="http://schemas.microsoft.com/office/drawing/2014/main" id="{BE1ECB0D-A5B2-4831-8A75-B944681911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4" name="Text Box 564">
          <a:extLst>
            <a:ext uri="{FF2B5EF4-FFF2-40B4-BE49-F238E27FC236}">
              <a16:creationId xmlns:a16="http://schemas.microsoft.com/office/drawing/2014/main" id="{D0F20E0B-A101-46CF-911F-EFE2C45EB6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5" name="Text Box 565">
          <a:extLst>
            <a:ext uri="{FF2B5EF4-FFF2-40B4-BE49-F238E27FC236}">
              <a16:creationId xmlns:a16="http://schemas.microsoft.com/office/drawing/2014/main" id="{66C879D4-8CE2-4295-93FA-A8D3BD58B0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6" name="Text Box 566">
          <a:extLst>
            <a:ext uri="{FF2B5EF4-FFF2-40B4-BE49-F238E27FC236}">
              <a16:creationId xmlns:a16="http://schemas.microsoft.com/office/drawing/2014/main" id="{AA1194D7-8398-4D88-9ED3-28BF7C2460C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7" name="Text Box 567">
          <a:extLst>
            <a:ext uri="{FF2B5EF4-FFF2-40B4-BE49-F238E27FC236}">
              <a16:creationId xmlns:a16="http://schemas.microsoft.com/office/drawing/2014/main" id="{C4E04426-200B-4F30-BCFD-F72DBB389B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98" name="Text Box 568">
          <a:extLst>
            <a:ext uri="{FF2B5EF4-FFF2-40B4-BE49-F238E27FC236}">
              <a16:creationId xmlns:a16="http://schemas.microsoft.com/office/drawing/2014/main" id="{864C3CA0-C43B-47E9-B724-3E251D31A0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9" name="Text Box 569">
          <a:extLst>
            <a:ext uri="{FF2B5EF4-FFF2-40B4-BE49-F238E27FC236}">
              <a16:creationId xmlns:a16="http://schemas.microsoft.com/office/drawing/2014/main" id="{60BD8CD4-81E2-4E8F-8F76-892D3F8D72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00" name="Text Box 570">
          <a:extLst>
            <a:ext uri="{FF2B5EF4-FFF2-40B4-BE49-F238E27FC236}">
              <a16:creationId xmlns:a16="http://schemas.microsoft.com/office/drawing/2014/main" id="{493D8A61-34ED-4F0D-BC09-396D4B53DB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01" name="Text Box 571">
          <a:extLst>
            <a:ext uri="{FF2B5EF4-FFF2-40B4-BE49-F238E27FC236}">
              <a16:creationId xmlns:a16="http://schemas.microsoft.com/office/drawing/2014/main" id="{FBD16EE7-029D-40A1-AF52-9841BC7EFC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2" name="Text Box 572">
          <a:extLst>
            <a:ext uri="{FF2B5EF4-FFF2-40B4-BE49-F238E27FC236}">
              <a16:creationId xmlns:a16="http://schemas.microsoft.com/office/drawing/2014/main" id="{C961A576-4F7E-43D1-97F3-E25DD02D25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3" name="Text Box 573">
          <a:extLst>
            <a:ext uri="{FF2B5EF4-FFF2-40B4-BE49-F238E27FC236}">
              <a16:creationId xmlns:a16="http://schemas.microsoft.com/office/drawing/2014/main" id="{1E9D7373-1A2F-4382-A284-18F78CFC0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4" name="Text Box 574">
          <a:extLst>
            <a:ext uri="{FF2B5EF4-FFF2-40B4-BE49-F238E27FC236}">
              <a16:creationId xmlns:a16="http://schemas.microsoft.com/office/drawing/2014/main" id="{451848FE-D0B2-46E3-B828-42331F9203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5" name="Text Box 575">
          <a:extLst>
            <a:ext uri="{FF2B5EF4-FFF2-40B4-BE49-F238E27FC236}">
              <a16:creationId xmlns:a16="http://schemas.microsoft.com/office/drawing/2014/main" id="{F13E1819-D2A6-49ED-9EF5-320E74D07C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6" name="Text Box 576">
          <a:extLst>
            <a:ext uri="{FF2B5EF4-FFF2-40B4-BE49-F238E27FC236}">
              <a16:creationId xmlns:a16="http://schemas.microsoft.com/office/drawing/2014/main" id="{16474D7D-C26E-4E89-9758-36BAD2735D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07" name="Text Box 577">
          <a:extLst>
            <a:ext uri="{FF2B5EF4-FFF2-40B4-BE49-F238E27FC236}">
              <a16:creationId xmlns:a16="http://schemas.microsoft.com/office/drawing/2014/main" id="{0BA43F85-C18C-427C-8CED-C9E8DDEE71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8" name="Text Box 578">
          <a:extLst>
            <a:ext uri="{FF2B5EF4-FFF2-40B4-BE49-F238E27FC236}">
              <a16:creationId xmlns:a16="http://schemas.microsoft.com/office/drawing/2014/main" id="{052AFA8A-E0D7-4985-8ABB-1F7AA6F391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9" name="Text Box 579">
          <a:extLst>
            <a:ext uri="{FF2B5EF4-FFF2-40B4-BE49-F238E27FC236}">
              <a16:creationId xmlns:a16="http://schemas.microsoft.com/office/drawing/2014/main" id="{A57C7635-BF31-41EE-8DC5-9817A03B06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0" name="Text Box 580">
          <a:extLst>
            <a:ext uri="{FF2B5EF4-FFF2-40B4-BE49-F238E27FC236}">
              <a16:creationId xmlns:a16="http://schemas.microsoft.com/office/drawing/2014/main" id="{F4E2B9D0-C406-44D8-BF07-9B230F1F04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1" name="Text Box 581">
          <a:extLst>
            <a:ext uri="{FF2B5EF4-FFF2-40B4-BE49-F238E27FC236}">
              <a16:creationId xmlns:a16="http://schemas.microsoft.com/office/drawing/2014/main" id="{DC145B63-A91A-4481-84E4-D2AAC9E86E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2" name="Text Box 582">
          <a:extLst>
            <a:ext uri="{FF2B5EF4-FFF2-40B4-BE49-F238E27FC236}">
              <a16:creationId xmlns:a16="http://schemas.microsoft.com/office/drawing/2014/main" id="{1B2683C5-A9BB-4FA0-A710-FB0129C755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3" name="Text Box 583">
          <a:extLst>
            <a:ext uri="{FF2B5EF4-FFF2-40B4-BE49-F238E27FC236}">
              <a16:creationId xmlns:a16="http://schemas.microsoft.com/office/drawing/2014/main" id="{807DAFF6-11B1-4F94-9330-79266E695E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4" name="Text Box 584">
          <a:extLst>
            <a:ext uri="{FF2B5EF4-FFF2-40B4-BE49-F238E27FC236}">
              <a16:creationId xmlns:a16="http://schemas.microsoft.com/office/drawing/2014/main" id="{03B51831-AA4E-4EFE-A78D-5258842E72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5" name="Text Box 585">
          <a:extLst>
            <a:ext uri="{FF2B5EF4-FFF2-40B4-BE49-F238E27FC236}">
              <a16:creationId xmlns:a16="http://schemas.microsoft.com/office/drawing/2014/main" id="{0A77D3F6-9BB4-4362-818E-03FD6D4086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6" name="Text Box 586">
          <a:extLst>
            <a:ext uri="{FF2B5EF4-FFF2-40B4-BE49-F238E27FC236}">
              <a16:creationId xmlns:a16="http://schemas.microsoft.com/office/drawing/2014/main" id="{2F01888F-21A9-4C4F-918D-991A260CF1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7" name="Text Box 587">
          <a:extLst>
            <a:ext uri="{FF2B5EF4-FFF2-40B4-BE49-F238E27FC236}">
              <a16:creationId xmlns:a16="http://schemas.microsoft.com/office/drawing/2014/main" id="{1158A469-9D3C-4F7F-9857-62101CE520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8" name="Text Box 588">
          <a:extLst>
            <a:ext uri="{FF2B5EF4-FFF2-40B4-BE49-F238E27FC236}">
              <a16:creationId xmlns:a16="http://schemas.microsoft.com/office/drawing/2014/main" id="{93D1500C-398F-43E9-9BC3-FF8D59D30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9" name="Text Box 589">
          <a:extLst>
            <a:ext uri="{FF2B5EF4-FFF2-40B4-BE49-F238E27FC236}">
              <a16:creationId xmlns:a16="http://schemas.microsoft.com/office/drawing/2014/main" id="{931AA0BE-352E-4DC7-8F9C-FA62EA977B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0" name="Text Box 590">
          <a:extLst>
            <a:ext uri="{FF2B5EF4-FFF2-40B4-BE49-F238E27FC236}">
              <a16:creationId xmlns:a16="http://schemas.microsoft.com/office/drawing/2014/main" id="{D26B52BB-1272-4343-A8B5-FCAAD82562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1" name="Text Box 591">
          <a:extLst>
            <a:ext uri="{FF2B5EF4-FFF2-40B4-BE49-F238E27FC236}">
              <a16:creationId xmlns:a16="http://schemas.microsoft.com/office/drawing/2014/main" id="{1F9C18BE-3C98-434E-A4B3-E1C252C119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22" name="Text Box 592">
          <a:extLst>
            <a:ext uri="{FF2B5EF4-FFF2-40B4-BE49-F238E27FC236}">
              <a16:creationId xmlns:a16="http://schemas.microsoft.com/office/drawing/2014/main" id="{A5DCB498-CE87-4FD8-98E3-0FFD453CFB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3" name="Text Box 593">
          <a:extLst>
            <a:ext uri="{FF2B5EF4-FFF2-40B4-BE49-F238E27FC236}">
              <a16:creationId xmlns:a16="http://schemas.microsoft.com/office/drawing/2014/main" id="{74BB4A11-F4C5-4052-949D-C6E9CC023E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4" name="Text Box 594">
          <a:extLst>
            <a:ext uri="{FF2B5EF4-FFF2-40B4-BE49-F238E27FC236}">
              <a16:creationId xmlns:a16="http://schemas.microsoft.com/office/drawing/2014/main" id="{C87563C0-62CA-41AF-A85E-AD3BF89EBA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5" name="Text Box 595">
          <a:extLst>
            <a:ext uri="{FF2B5EF4-FFF2-40B4-BE49-F238E27FC236}">
              <a16:creationId xmlns:a16="http://schemas.microsoft.com/office/drawing/2014/main" id="{AECAD51E-2DEC-4F5C-A744-34A42F6B20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6" name="Text Box 596">
          <a:extLst>
            <a:ext uri="{FF2B5EF4-FFF2-40B4-BE49-F238E27FC236}">
              <a16:creationId xmlns:a16="http://schemas.microsoft.com/office/drawing/2014/main" id="{10542A9E-C832-4E5B-8788-DDD7B71BA6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7" name="Text Box 597">
          <a:extLst>
            <a:ext uri="{FF2B5EF4-FFF2-40B4-BE49-F238E27FC236}">
              <a16:creationId xmlns:a16="http://schemas.microsoft.com/office/drawing/2014/main" id="{1F7168FC-660E-40CA-820E-F8B9B2E156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8" name="Text Box 598">
          <a:extLst>
            <a:ext uri="{FF2B5EF4-FFF2-40B4-BE49-F238E27FC236}">
              <a16:creationId xmlns:a16="http://schemas.microsoft.com/office/drawing/2014/main" id="{B9FB22DE-BE8E-4381-A866-4197C3E0A6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9" name="Text Box 599">
          <a:extLst>
            <a:ext uri="{FF2B5EF4-FFF2-40B4-BE49-F238E27FC236}">
              <a16:creationId xmlns:a16="http://schemas.microsoft.com/office/drawing/2014/main" id="{F8F20100-E250-42F2-AA22-D63687CC42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0" name="Text Box 600">
          <a:extLst>
            <a:ext uri="{FF2B5EF4-FFF2-40B4-BE49-F238E27FC236}">
              <a16:creationId xmlns:a16="http://schemas.microsoft.com/office/drawing/2014/main" id="{B9DD078F-5F9C-4944-A313-5CEF979D0A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1" name="Text Box 601">
          <a:extLst>
            <a:ext uri="{FF2B5EF4-FFF2-40B4-BE49-F238E27FC236}">
              <a16:creationId xmlns:a16="http://schemas.microsoft.com/office/drawing/2014/main" id="{3CF951B2-E7A4-44A0-81FE-7968FA33C1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2" name="Text Box 602">
          <a:extLst>
            <a:ext uri="{FF2B5EF4-FFF2-40B4-BE49-F238E27FC236}">
              <a16:creationId xmlns:a16="http://schemas.microsoft.com/office/drawing/2014/main" id="{801747C2-B210-43CE-8F6A-DA57EB938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3" name="Text Box 603">
          <a:extLst>
            <a:ext uri="{FF2B5EF4-FFF2-40B4-BE49-F238E27FC236}">
              <a16:creationId xmlns:a16="http://schemas.microsoft.com/office/drawing/2014/main" id="{BA8CCA8E-716C-4BA8-869E-9B191CDF32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4" name="Text Box 604">
          <a:extLst>
            <a:ext uri="{FF2B5EF4-FFF2-40B4-BE49-F238E27FC236}">
              <a16:creationId xmlns:a16="http://schemas.microsoft.com/office/drawing/2014/main" id="{4245A8AE-7469-4431-B64F-FC65049065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5" name="Text Box 605">
          <a:extLst>
            <a:ext uri="{FF2B5EF4-FFF2-40B4-BE49-F238E27FC236}">
              <a16:creationId xmlns:a16="http://schemas.microsoft.com/office/drawing/2014/main" id="{3C9FA8F3-4263-42D6-8A23-140A40AD4B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6" name="Text Box 606">
          <a:extLst>
            <a:ext uri="{FF2B5EF4-FFF2-40B4-BE49-F238E27FC236}">
              <a16:creationId xmlns:a16="http://schemas.microsoft.com/office/drawing/2014/main" id="{F8E24BBA-0CCE-4BDB-A41F-5AC3975B12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7" name="Text Box 607">
          <a:extLst>
            <a:ext uri="{FF2B5EF4-FFF2-40B4-BE49-F238E27FC236}">
              <a16:creationId xmlns:a16="http://schemas.microsoft.com/office/drawing/2014/main" id="{AF6C67A7-96C8-46B7-BD10-30ECDBA6D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8" name="Text Box 608">
          <a:extLst>
            <a:ext uri="{FF2B5EF4-FFF2-40B4-BE49-F238E27FC236}">
              <a16:creationId xmlns:a16="http://schemas.microsoft.com/office/drawing/2014/main" id="{E06946A7-A04C-40A4-8824-7168D7F136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9" name="Text Box 609">
          <a:extLst>
            <a:ext uri="{FF2B5EF4-FFF2-40B4-BE49-F238E27FC236}">
              <a16:creationId xmlns:a16="http://schemas.microsoft.com/office/drawing/2014/main" id="{397EADA5-1618-4511-833A-5D82B8E67C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0" name="Text Box 610">
          <a:extLst>
            <a:ext uri="{FF2B5EF4-FFF2-40B4-BE49-F238E27FC236}">
              <a16:creationId xmlns:a16="http://schemas.microsoft.com/office/drawing/2014/main" id="{906BE491-B408-4E32-A15F-E4130BF7A5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1" name="Text Box 611">
          <a:extLst>
            <a:ext uri="{FF2B5EF4-FFF2-40B4-BE49-F238E27FC236}">
              <a16:creationId xmlns:a16="http://schemas.microsoft.com/office/drawing/2014/main" id="{F6B2CC5D-95B5-4B8E-AFC6-45A57E31DA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2" name="Text Box 612">
          <a:extLst>
            <a:ext uri="{FF2B5EF4-FFF2-40B4-BE49-F238E27FC236}">
              <a16:creationId xmlns:a16="http://schemas.microsoft.com/office/drawing/2014/main" id="{67E015F9-EAFE-4261-B579-C96409A1AB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3" name="Text Box 613">
          <a:extLst>
            <a:ext uri="{FF2B5EF4-FFF2-40B4-BE49-F238E27FC236}">
              <a16:creationId xmlns:a16="http://schemas.microsoft.com/office/drawing/2014/main" id="{F2949B65-56F2-43D7-8084-8D335D0BCF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4" name="Text Box 614">
          <a:extLst>
            <a:ext uri="{FF2B5EF4-FFF2-40B4-BE49-F238E27FC236}">
              <a16:creationId xmlns:a16="http://schemas.microsoft.com/office/drawing/2014/main" id="{D7C532C6-D5A3-433A-A36C-CC2FEA7564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245" name="Text Box 615">
          <a:extLst>
            <a:ext uri="{FF2B5EF4-FFF2-40B4-BE49-F238E27FC236}">
              <a16:creationId xmlns:a16="http://schemas.microsoft.com/office/drawing/2014/main" id="{1C726041-366A-42FA-B372-B7101D5D9D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246" name="Text Box 616">
          <a:extLst>
            <a:ext uri="{FF2B5EF4-FFF2-40B4-BE49-F238E27FC236}">
              <a16:creationId xmlns:a16="http://schemas.microsoft.com/office/drawing/2014/main" id="{9B5448F1-BA90-48E1-9C4B-B8AA778B5D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247" name="Text Box 617">
          <a:extLst>
            <a:ext uri="{FF2B5EF4-FFF2-40B4-BE49-F238E27FC236}">
              <a16:creationId xmlns:a16="http://schemas.microsoft.com/office/drawing/2014/main" id="{4E32CAD9-07DE-4C3C-8C52-BD84C2DD93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48" name="Text Box 485">
          <a:extLst>
            <a:ext uri="{FF2B5EF4-FFF2-40B4-BE49-F238E27FC236}">
              <a16:creationId xmlns:a16="http://schemas.microsoft.com/office/drawing/2014/main" id="{4AD36378-4BF5-4E8B-B7B4-90C2A40B9784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49" name="Text Box 486">
          <a:extLst>
            <a:ext uri="{FF2B5EF4-FFF2-40B4-BE49-F238E27FC236}">
              <a16:creationId xmlns:a16="http://schemas.microsoft.com/office/drawing/2014/main" id="{3BBF9F48-37A4-4714-B872-64C86323CDC9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50" name="Text Box 487">
          <a:extLst>
            <a:ext uri="{FF2B5EF4-FFF2-40B4-BE49-F238E27FC236}">
              <a16:creationId xmlns:a16="http://schemas.microsoft.com/office/drawing/2014/main" id="{93C96220-2F3C-4C87-B1AE-693A75B3D1B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51" name="Text Box 488">
          <a:extLst>
            <a:ext uri="{FF2B5EF4-FFF2-40B4-BE49-F238E27FC236}">
              <a16:creationId xmlns:a16="http://schemas.microsoft.com/office/drawing/2014/main" id="{95C1A49A-4A1C-49F9-ACA2-09B38CDC0F29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2" name="Text Box 485">
          <a:extLst>
            <a:ext uri="{FF2B5EF4-FFF2-40B4-BE49-F238E27FC236}">
              <a16:creationId xmlns:a16="http://schemas.microsoft.com/office/drawing/2014/main" id="{491AFE9E-ED96-4104-ADE9-F984328B68A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3" name="Text Box 486">
          <a:extLst>
            <a:ext uri="{FF2B5EF4-FFF2-40B4-BE49-F238E27FC236}">
              <a16:creationId xmlns:a16="http://schemas.microsoft.com/office/drawing/2014/main" id="{6B8881E5-8A2B-4ED4-9FE5-13A61691AB5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4" name="Text Box 487">
          <a:extLst>
            <a:ext uri="{FF2B5EF4-FFF2-40B4-BE49-F238E27FC236}">
              <a16:creationId xmlns:a16="http://schemas.microsoft.com/office/drawing/2014/main" id="{0B39C268-A9BD-435E-95F6-1328564E76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5" name="Text Box 488">
          <a:extLst>
            <a:ext uri="{FF2B5EF4-FFF2-40B4-BE49-F238E27FC236}">
              <a16:creationId xmlns:a16="http://schemas.microsoft.com/office/drawing/2014/main" id="{7AC187C1-AAD8-4530-9583-00AA8348A2A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6" name="Text Box 427">
          <a:extLst>
            <a:ext uri="{FF2B5EF4-FFF2-40B4-BE49-F238E27FC236}">
              <a16:creationId xmlns:a16="http://schemas.microsoft.com/office/drawing/2014/main" id="{DFC15DFE-40AB-48B3-956E-24090F751E7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7" name="Text Box 428">
          <a:extLst>
            <a:ext uri="{FF2B5EF4-FFF2-40B4-BE49-F238E27FC236}">
              <a16:creationId xmlns:a16="http://schemas.microsoft.com/office/drawing/2014/main" id="{68B1A377-5C1E-421D-8CB6-A2FD92F7755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8" name="Text Box 429">
          <a:extLst>
            <a:ext uri="{FF2B5EF4-FFF2-40B4-BE49-F238E27FC236}">
              <a16:creationId xmlns:a16="http://schemas.microsoft.com/office/drawing/2014/main" id="{E4DDFC0C-E72D-4E6E-8B4F-E0DB422C796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9" name="Text Box 430">
          <a:extLst>
            <a:ext uri="{FF2B5EF4-FFF2-40B4-BE49-F238E27FC236}">
              <a16:creationId xmlns:a16="http://schemas.microsoft.com/office/drawing/2014/main" id="{4347A429-A9B6-4361-B5D8-DDDCAF9EF20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0" name="Text Box 431">
          <a:extLst>
            <a:ext uri="{FF2B5EF4-FFF2-40B4-BE49-F238E27FC236}">
              <a16:creationId xmlns:a16="http://schemas.microsoft.com/office/drawing/2014/main" id="{B5534C20-591E-4A1A-8B09-7171BED9CE4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1" name="Text Box 432">
          <a:extLst>
            <a:ext uri="{FF2B5EF4-FFF2-40B4-BE49-F238E27FC236}">
              <a16:creationId xmlns:a16="http://schemas.microsoft.com/office/drawing/2014/main" id="{E7185760-03CC-4D2E-AC64-208F40E44C3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2" name="Text Box 433">
          <a:extLst>
            <a:ext uri="{FF2B5EF4-FFF2-40B4-BE49-F238E27FC236}">
              <a16:creationId xmlns:a16="http://schemas.microsoft.com/office/drawing/2014/main" id="{1A896D3B-3DFF-4607-A078-3F32CD05D55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3" name="Text Box 434">
          <a:extLst>
            <a:ext uri="{FF2B5EF4-FFF2-40B4-BE49-F238E27FC236}">
              <a16:creationId xmlns:a16="http://schemas.microsoft.com/office/drawing/2014/main" id="{226DDE27-FC66-4167-A11F-F61D3D9F5A8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4" name="Text Box 435">
          <a:extLst>
            <a:ext uri="{FF2B5EF4-FFF2-40B4-BE49-F238E27FC236}">
              <a16:creationId xmlns:a16="http://schemas.microsoft.com/office/drawing/2014/main" id="{7E435AE4-1B0A-4284-9698-3A3C6EBE94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5" name="Text Box 436">
          <a:extLst>
            <a:ext uri="{FF2B5EF4-FFF2-40B4-BE49-F238E27FC236}">
              <a16:creationId xmlns:a16="http://schemas.microsoft.com/office/drawing/2014/main" id="{D1FAE745-D9F0-4902-9267-B593F058BE8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6" name="Text Box 437">
          <a:extLst>
            <a:ext uri="{FF2B5EF4-FFF2-40B4-BE49-F238E27FC236}">
              <a16:creationId xmlns:a16="http://schemas.microsoft.com/office/drawing/2014/main" id="{8AD87F1C-480A-4015-9487-2A43EB55504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7" name="Text Box 438">
          <a:extLst>
            <a:ext uri="{FF2B5EF4-FFF2-40B4-BE49-F238E27FC236}">
              <a16:creationId xmlns:a16="http://schemas.microsoft.com/office/drawing/2014/main" id="{A9AEA30A-5A3C-4E23-ADDA-2E0EE36FB44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68" name="Text Box 516">
          <a:extLst>
            <a:ext uri="{FF2B5EF4-FFF2-40B4-BE49-F238E27FC236}">
              <a16:creationId xmlns:a16="http://schemas.microsoft.com/office/drawing/2014/main" id="{ED89C522-F938-45DE-81F5-B2D66EA3F3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69" name="Text Box 517">
          <a:extLst>
            <a:ext uri="{FF2B5EF4-FFF2-40B4-BE49-F238E27FC236}">
              <a16:creationId xmlns:a16="http://schemas.microsoft.com/office/drawing/2014/main" id="{6ECE94C8-D342-455B-9435-970B5FD5A0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270" name="Text Box 518">
          <a:extLst>
            <a:ext uri="{FF2B5EF4-FFF2-40B4-BE49-F238E27FC236}">
              <a16:creationId xmlns:a16="http://schemas.microsoft.com/office/drawing/2014/main" id="{2661C802-4E10-462D-A03A-F40FFA82A9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1" name="Text Box 519">
          <a:extLst>
            <a:ext uri="{FF2B5EF4-FFF2-40B4-BE49-F238E27FC236}">
              <a16:creationId xmlns:a16="http://schemas.microsoft.com/office/drawing/2014/main" id="{059EEFDC-C3FC-42E1-B6E9-8227257354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72" name="Text Box 520">
          <a:extLst>
            <a:ext uri="{FF2B5EF4-FFF2-40B4-BE49-F238E27FC236}">
              <a16:creationId xmlns:a16="http://schemas.microsoft.com/office/drawing/2014/main" id="{1EBABCB5-8925-4C90-B1E3-6EC175E3A3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73" name="Text Box 521">
          <a:extLst>
            <a:ext uri="{FF2B5EF4-FFF2-40B4-BE49-F238E27FC236}">
              <a16:creationId xmlns:a16="http://schemas.microsoft.com/office/drawing/2014/main" id="{4CD34E5A-AF0F-4689-8C99-D333BA2794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274" name="Text Box 522">
          <a:extLst>
            <a:ext uri="{FF2B5EF4-FFF2-40B4-BE49-F238E27FC236}">
              <a16:creationId xmlns:a16="http://schemas.microsoft.com/office/drawing/2014/main" id="{0C15296B-D2E9-4C9D-895A-7E91DA210B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5" name="Text Box 523">
          <a:extLst>
            <a:ext uri="{FF2B5EF4-FFF2-40B4-BE49-F238E27FC236}">
              <a16:creationId xmlns:a16="http://schemas.microsoft.com/office/drawing/2014/main" id="{FFDB8557-F21D-4FBB-9DB2-9428869BBE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6" name="Text Box 524">
          <a:extLst>
            <a:ext uri="{FF2B5EF4-FFF2-40B4-BE49-F238E27FC236}">
              <a16:creationId xmlns:a16="http://schemas.microsoft.com/office/drawing/2014/main" id="{58AB5632-9DDF-48F2-A4E7-6E2A301620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7" name="Text Box 525">
          <a:extLst>
            <a:ext uri="{FF2B5EF4-FFF2-40B4-BE49-F238E27FC236}">
              <a16:creationId xmlns:a16="http://schemas.microsoft.com/office/drawing/2014/main" id="{25CE4D28-1384-4B07-A4D4-F72FCEEC46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8" name="Text Box 526">
          <a:extLst>
            <a:ext uri="{FF2B5EF4-FFF2-40B4-BE49-F238E27FC236}">
              <a16:creationId xmlns:a16="http://schemas.microsoft.com/office/drawing/2014/main" id="{26EC65BB-7BB1-4CDE-B327-ECA66292DD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9" name="Text Box 527">
          <a:extLst>
            <a:ext uri="{FF2B5EF4-FFF2-40B4-BE49-F238E27FC236}">
              <a16:creationId xmlns:a16="http://schemas.microsoft.com/office/drawing/2014/main" id="{83E44180-A516-4BCE-8173-B0D34833A4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80" name="Text Box 528">
          <a:extLst>
            <a:ext uri="{FF2B5EF4-FFF2-40B4-BE49-F238E27FC236}">
              <a16:creationId xmlns:a16="http://schemas.microsoft.com/office/drawing/2014/main" id="{5597695A-4ABE-4A3B-A145-E457FA4C9C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1" name="Text Box 529">
          <a:extLst>
            <a:ext uri="{FF2B5EF4-FFF2-40B4-BE49-F238E27FC236}">
              <a16:creationId xmlns:a16="http://schemas.microsoft.com/office/drawing/2014/main" id="{417D1A4E-D0B9-4728-9CE8-3B8A6CD9A2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2" name="Text Box 530">
          <a:extLst>
            <a:ext uri="{FF2B5EF4-FFF2-40B4-BE49-F238E27FC236}">
              <a16:creationId xmlns:a16="http://schemas.microsoft.com/office/drawing/2014/main" id="{E35FC61E-4806-404F-BA8A-0E2C860642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83" name="Text Box 531">
          <a:extLst>
            <a:ext uri="{FF2B5EF4-FFF2-40B4-BE49-F238E27FC236}">
              <a16:creationId xmlns:a16="http://schemas.microsoft.com/office/drawing/2014/main" id="{0B8D1019-1547-42B7-804D-0BF887C046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4" name="Text Box 532">
          <a:extLst>
            <a:ext uri="{FF2B5EF4-FFF2-40B4-BE49-F238E27FC236}">
              <a16:creationId xmlns:a16="http://schemas.microsoft.com/office/drawing/2014/main" id="{932C788E-4DD0-4542-82FF-E61CA3CCC7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5" name="Text Box 533">
          <a:extLst>
            <a:ext uri="{FF2B5EF4-FFF2-40B4-BE49-F238E27FC236}">
              <a16:creationId xmlns:a16="http://schemas.microsoft.com/office/drawing/2014/main" id="{81DEB11A-D7E0-4F95-B3BD-577F3EC9F0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6" name="Text Box 534">
          <a:extLst>
            <a:ext uri="{FF2B5EF4-FFF2-40B4-BE49-F238E27FC236}">
              <a16:creationId xmlns:a16="http://schemas.microsoft.com/office/drawing/2014/main" id="{1D0238DF-3E55-4F37-9E9E-B0456F5DC4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87" name="Text Box 535">
          <a:extLst>
            <a:ext uri="{FF2B5EF4-FFF2-40B4-BE49-F238E27FC236}">
              <a16:creationId xmlns:a16="http://schemas.microsoft.com/office/drawing/2014/main" id="{144A3578-D988-4B97-A17C-681D9797A7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8" name="Text Box 536">
          <a:extLst>
            <a:ext uri="{FF2B5EF4-FFF2-40B4-BE49-F238E27FC236}">
              <a16:creationId xmlns:a16="http://schemas.microsoft.com/office/drawing/2014/main" id="{6B2A94C2-4343-4207-8A23-2EEE489532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9" name="Text Box 537">
          <a:extLst>
            <a:ext uri="{FF2B5EF4-FFF2-40B4-BE49-F238E27FC236}">
              <a16:creationId xmlns:a16="http://schemas.microsoft.com/office/drawing/2014/main" id="{73C34023-DE70-4880-8580-11F3F308D7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90" name="Text Box 538">
          <a:extLst>
            <a:ext uri="{FF2B5EF4-FFF2-40B4-BE49-F238E27FC236}">
              <a16:creationId xmlns:a16="http://schemas.microsoft.com/office/drawing/2014/main" id="{FAFBD72B-D31E-4122-BECD-D0D8E40CEC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91" name="Text Box 539">
          <a:extLst>
            <a:ext uri="{FF2B5EF4-FFF2-40B4-BE49-F238E27FC236}">
              <a16:creationId xmlns:a16="http://schemas.microsoft.com/office/drawing/2014/main" id="{87834879-6DE7-4A3A-8BB8-8FEE0E426A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2" name="Text Box 540">
          <a:extLst>
            <a:ext uri="{FF2B5EF4-FFF2-40B4-BE49-F238E27FC236}">
              <a16:creationId xmlns:a16="http://schemas.microsoft.com/office/drawing/2014/main" id="{87462B3B-3D8C-4303-BE5F-9F8AA5A4E8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3" name="Text Box 541">
          <a:extLst>
            <a:ext uri="{FF2B5EF4-FFF2-40B4-BE49-F238E27FC236}">
              <a16:creationId xmlns:a16="http://schemas.microsoft.com/office/drawing/2014/main" id="{E35ACF6C-5825-4EBC-A05D-34E109C3A3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4" name="Text Box 542">
          <a:extLst>
            <a:ext uri="{FF2B5EF4-FFF2-40B4-BE49-F238E27FC236}">
              <a16:creationId xmlns:a16="http://schemas.microsoft.com/office/drawing/2014/main" id="{9B3DEEAE-1BB9-492C-9671-D3CB561BCC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95" name="Text Box 543">
          <a:extLst>
            <a:ext uri="{FF2B5EF4-FFF2-40B4-BE49-F238E27FC236}">
              <a16:creationId xmlns:a16="http://schemas.microsoft.com/office/drawing/2014/main" id="{831B5AD3-C000-4374-8675-6F13EF9CB0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6" name="Text Box 544">
          <a:extLst>
            <a:ext uri="{FF2B5EF4-FFF2-40B4-BE49-F238E27FC236}">
              <a16:creationId xmlns:a16="http://schemas.microsoft.com/office/drawing/2014/main" id="{0B7D895E-8AE7-4731-8290-5FE9ABD8D7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7" name="Text Box 545">
          <a:extLst>
            <a:ext uri="{FF2B5EF4-FFF2-40B4-BE49-F238E27FC236}">
              <a16:creationId xmlns:a16="http://schemas.microsoft.com/office/drawing/2014/main" id="{7329011C-48D9-4E4C-90D4-65DF759E4D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8" name="Text Box 546">
          <a:extLst>
            <a:ext uri="{FF2B5EF4-FFF2-40B4-BE49-F238E27FC236}">
              <a16:creationId xmlns:a16="http://schemas.microsoft.com/office/drawing/2014/main" id="{0508F100-B905-47D4-B8AA-C893EC75AE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9" name="Text Box 547">
          <a:extLst>
            <a:ext uri="{FF2B5EF4-FFF2-40B4-BE49-F238E27FC236}">
              <a16:creationId xmlns:a16="http://schemas.microsoft.com/office/drawing/2014/main" id="{21FDAF55-C0FB-4F0B-BC04-143BD1F64A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0" name="Text Box 548">
          <a:extLst>
            <a:ext uri="{FF2B5EF4-FFF2-40B4-BE49-F238E27FC236}">
              <a16:creationId xmlns:a16="http://schemas.microsoft.com/office/drawing/2014/main" id="{B4774093-E665-44DF-8117-8F78C7EBEF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1" name="Text Box 549">
          <a:extLst>
            <a:ext uri="{FF2B5EF4-FFF2-40B4-BE49-F238E27FC236}">
              <a16:creationId xmlns:a16="http://schemas.microsoft.com/office/drawing/2014/main" id="{E63DF7F8-3783-4623-8B17-20A765E551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2" name="Text Box 550">
          <a:extLst>
            <a:ext uri="{FF2B5EF4-FFF2-40B4-BE49-F238E27FC236}">
              <a16:creationId xmlns:a16="http://schemas.microsoft.com/office/drawing/2014/main" id="{9654CD3A-C2E8-4B21-AEA8-785D242C43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3" name="Text Box 551">
          <a:extLst>
            <a:ext uri="{FF2B5EF4-FFF2-40B4-BE49-F238E27FC236}">
              <a16:creationId xmlns:a16="http://schemas.microsoft.com/office/drawing/2014/main" id="{208B7E22-4860-4788-B7F2-D45337E151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4" name="Text Box 552">
          <a:extLst>
            <a:ext uri="{FF2B5EF4-FFF2-40B4-BE49-F238E27FC236}">
              <a16:creationId xmlns:a16="http://schemas.microsoft.com/office/drawing/2014/main" id="{ADCDA5D6-6D67-4655-840F-DBC1D0F7FE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5" name="Text Box 553">
          <a:extLst>
            <a:ext uri="{FF2B5EF4-FFF2-40B4-BE49-F238E27FC236}">
              <a16:creationId xmlns:a16="http://schemas.microsoft.com/office/drawing/2014/main" id="{74ECCA2B-5EEA-474A-9501-3D04EC8B22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6" name="Text Box 554">
          <a:extLst>
            <a:ext uri="{FF2B5EF4-FFF2-40B4-BE49-F238E27FC236}">
              <a16:creationId xmlns:a16="http://schemas.microsoft.com/office/drawing/2014/main" id="{51911E93-F953-4588-A052-6D23AB9F67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7" name="Text Box 555">
          <a:extLst>
            <a:ext uri="{FF2B5EF4-FFF2-40B4-BE49-F238E27FC236}">
              <a16:creationId xmlns:a16="http://schemas.microsoft.com/office/drawing/2014/main" id="{8E03E343-390B-4A9A-8697-F72E0AF2BB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8" name="Text Box 556">
          <a:extLst>
            <a:ext uri="{FF2B5EF4-FFF2-40B4-BE49-F238E27FC236}">
              <a16:creationId xmlns:a16="http://schemas.microsoft.com/office/drawing/2014/main" id="{072246FA-5E58-4601-9943-08ED783EDD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9" name="Text Box 557">
          <a:extLst>
            <a:ext uri="{FF2B5EF4-FFF2-40B4-BE49-F238E27FC236}">
              <a16:creationId xmlns:a16="http://schemas.microsoft.com/office/drawing/2014/main" id="{2F8B271A-EA2B-483A-9916-B5931359D7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0" name="Text Box 558">
          <a:extLst>
            <a:ext uri="{FF2B5EF4-FFF2-40B4-BE49-F238E27FC236}">
              <a16:creationId xmlns:a16="http://schemas.microsoft.com/office/drawing/2014/main" id="{A85A9204-52A1-4AB1-BC31-52340DC82B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1" name="Text Box 559">
          <a:extLst>
            <a:ext uri="{FF2B5EF4-FFF2-40B4-BE49-F238E27FC236}">
              <a16:creationId xmlns:a16="http://schemas.microsoft.com/office/drawing/2014/main" id="{F222C34A-0119-442D-B789-7D8C092AEC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2" name="Text Box 560">
          <a:extLst>
            <a:ext uri="{FF2B5EF4-FFF2-40B4-BE49-F238E27FC236}">
              <a16:creationId xmlns:a16="http://schemas.microsoft.com/office/drawing/2014/main" id="{3AC83C09-DF6F-4110-BB0D-202C03C91F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3" name="Text Box 561">
          <a:extLst>
            <a:ext uri="{FF2B5EF4-FFF2-40B4-BE49-F238E27FC236}">
              <a16:creationId xmlns:a16="http://schemas.microsoft.com/office/drawing/2014/main" id="{57940B0E-9C11-40DE-87FB-567E049A49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4" name="Text Box 562">
          <a:extLst>
            <a:ext uri="{FF2B5EF4-FFF2-40B4-BE49-F238E27FC236}">
              <a16:creationId xmlns:a16="http://schemas.microsoft.com/office/drawing/2014/main" id="{4396BF99-7D08-46FE-BA22-765298F0B0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5" name="Text Box 563">
          <a:extLst>
            <a:ext uri="{FF2B5EF4-FFF2-40B4-BE49-F238E27FC236}">
              <a16:creationId xmlns:a16="http://schemas.microsoft.com/office/drawing/2014/main" id="{66AC7FC6-8B90-4FE8-B7E6-7EFCA228B1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6" name="Text Box 564">
          <a:extLst>
            <a:ext uri="{FF2B5EF4-FFF2-40B4-BE49-F238E27FC236}">
              <a16:creationId xmlns:a16="http://schemas.microsoft.com/office/drawing/2014/main" id="{56A00A53-FAC4-4B05-8134-811BE3B946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7" name="Text Box 565">
          <a:extLst>
            <a:ext uri="{FF2B5EF4-FFF2-40B4-BE49-F238E27FC236}">
              <a16:creationId xmlns:a16="http://schemas.microsoft.com/office/drawing/2014/main" id="{8DC3F960-CD01-4513-8561-73FC65FBCC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8" name="Text Box 566">
          <a:extLst>
            <a:ext uri="{FF2B5EF4-FFF2-40B4-BE49-F238E27FC236}">
              <a16:creationId xmlns:a16="http://schemas.microsoft.com/office/drawing/2014/main" id="{F585E242-E151-4A8D-9214-F17AD2527A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9" name="Text Box 567">
          <a:extLst>
            <a:ext uri="{FF2B5EF4-FFF2-40B4-BE49-F238E27FC236}">
              <a16:creationId xmlns:a16="http://schemas.microsoft.com/office/drawing/2014/main" id="{8C5E4B20-A0F0-4044-9498-1B49C616F3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320" name="Text Box 568">
          <a:extLst>
            <a:ext uri="{FF2B5EF4-FFF2-40B4-BE49-F238E27FC236}">
              <a16:creationId xmlns:a16="http://schemas.microsoft.com/office/drawing/2014/main" id="{4D13CC05-BF23-4866-80DF-CC34C90BDA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1" name="Text Box 569">
          <a:extLst>
            <a:ext uri="{FF2B5EF4-FFF2-40B4-BE49-F238E27FC236}">
              <a16:creationId xmlns:a16="http://schemas.microsoft.com/office/drawing/2014/main" id="{DEE53879-62A7-49A5-AFB2-9E26287F7D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22" name="Text Box 570">
          <a:extLst>
            <a:ext uri="{FF2B5EF4-FFF2-40B4-BE49-F238E27FC236}">
              <a16:creationId xmlns:a16="http://schemas.microsoft.com/office/drawing/2014/main" id="{A203422B-826E-4BE0-A558-187ED816D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23" name="Text Box 571">
          <a:extLst>
            <a:ext uri="{FF2B5EF4-FFF2-40B4-BE49-F238E27FC236}">
              <a16:creationId xmlns:a16="http://schemas.microsoft.com/office/drawing/2014/main" id="{8A5A7AE5-B966-4F77-B172-11F8912856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4" name="Text Box 572">
          <a:extLst>
            <a:ext uri="{FF2B5EF4-FFF2-40B4-BE49-F238E27FC236}">
              <a16:creationId xmlns:a16="http://schemas.microsoft.com/office/drawing/2014/main" id="{59236E56-2864-42CC-92B7-B12DE981F4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5" name="Text Box 573">
          <a:extLst>
            <a:ext uri="{FF2B5EF4-FFF2-40B4-BE49-F238E27FC236}">
              <a16:creationId xmlns:a16="http://schemas.microsoft.com/office/drawing/2014/main" id="{7075FD9C-448F-4D04-A152-C4FECBF3E3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6" name="Text Box 574">
          <a:extLst>
            <a:ext uri="{FF2B5EF4-FFF2-40B4-BE49-F238E27FC236}">
              <a16:creationId xmlns:a16="http://schemas.microsoft.com/office/drawing/2014/main" id="{36F414A3-20EC-4176-938A-D5C38DC7FE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7" name="Text Box 575">
          <a:extLst>
            <a:ext uri="{FF2B5EF4-FFF2-40B4-BE49-F238E27FC236}">
              <a16:creationId xmlns:a16="http://schemas.microsoft.com/office/drawing/2014/main" id="{5E9EB722-A992-4168-A70B-24C910B0FE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8" name="Text Box 576">
          <a:extLst>
            <a:ext uri="{FF2B5EF4-FFF2-40B4-BE49-F238E27FC236}">
              <a16:creationId xmlns:a16="http://schemas.microsoft.com/office/drawing/2014/main" id="{61AEA301-A3D1-4146-9BB7-0B7E71AA98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29" name="Text Box 577">
          <a:extLst>
            <a:ext uri="{FF2B5EF4-FFF2-40B4-BE49-F238E27FC236}">
              <a16:creationId xmlns:a16="http://schemas.microsoft.com/office/drawing/2014/main" id="{E3A41444-C022-4F42-964C-3C06B242E0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0" name="Text Box 578">
          <a:extLst>
            <a:ext uri="{FF2B5EF4-FFF2-40B4-BE49-F238E27FC236}">
              <a16:creationId xmlns:a16="http://schemas.microsoft.com/office/drawing/2014/main" id="{BC124BE5-9067-4BCB-9AF5-F41ECB48AC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1" name="Text Box 579">
          <a:extLst>
            <a:ext uri="{FF2B5EF4-FFF2-40B4-BE49-F238E27FC236}">
              <a16:creationId xmlns:a16="http://schemas.microsoft.com/office/drawing/2014/main" id="{ADAB40FF-FBB1-4F5E-8657-3F1E566F54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32" name="Text Box 580">
          <a:extLst>
            <a:ext uri="{FF2B5EF4-FFF2-40B4-BE49-F238E27FC236}">
              <a16:creationId xmlns:a16="http://schemas.microsoft.com/office/drawing/2014/main" id="{6BAC2A9D-7F55-4C28-BF4D-93A5183864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3" name="Text Box 581">
          <a:extLst>
            <a:ext uri="{FF2B5EF4-FFF2-40B4-BE49-F238E27FC236}">
              <a16:creationId xmlns:a16="http://schemas.microsoft.com/office/drawing/2014/main" id="{48210E57-DE18-4AD2-ABFF-30BFEBE5D3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4" name="Text Box 582">
          <a:extLst>
            <a:ext uri="{FF2B5EF4-FFF2-40B4-BE49-F238E27FC236}">
              <a16:creationId xmlns:a16="http://schemas.microsoft.com/office/drawing/2014/main" id="{D6CBC4B2-8D72-41CA-B5D6-8DD6E81D89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5" name="Text Box 583">
          <a:extLst>
            <a:ext uri="{FF2B5EF4-FFF2-40B4-BE49-F238E27FC236}">
              <a16:creationId xmlns:a16="http://schemas.microsoft.com/office/drawing/2014/main" id="{C9294CD9-1AE5-4677-8A2E-8C6CADE51A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36" name="Text Box 584">
          <a:extLst>
            <a:ext uri="{FF2B5EF4-FFF2-40B4-BE49-F238E27FC236}">
              <a16:creationId xmlns:a16="http://schemas.microsoft.com/office/drawing/2014/main" id="{CA5340AF-4429-4F16-ABB0-D0759FA7A5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7" name="Text Box 585">
          <a:extLst>
            <a:ext uri="{FF2B5EF4-FFF2-40B4-BE49-F238E27FC236}">
              <a16:creationId xmlns:a16="http://schemas.microsoft.com/office/drawing/2014/main" id="{C90BD386-4F6D-4ED9-A36E-D2CD1D890A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8" name="Text Box 586">
          <a:extLst>
            <a:ext uri="{FF2B5EF4-FFF2-40B4-BE49-F238E27FC236}">
              <a16:creationId xmlns:a16="http://schemas.microsoft.com/office/drawing/2014/main" id="{39CFAF4F-61E8-4B58-9B1B-A9BFCDCE6BC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39" name="Text Box 587">
          <a:extLst>
            <a:ext uri="{FF2B5EF4-FFF2-40B4-BE49-F238E27FC236}">
              <a16:creationId xmlns:a16="http://schemas.microsoft.com/office/drawing/2014/main" id="{1D927290-5A59-45DB-8500-9969442D06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40" name="Text Box 588">
          <a:extLst>
            <a:ext uri="{FF2B5EF4-FFF2-40B4-BE49-F238E27FC236}">
              <a16:creationId xmlns:a16="http://schemas.microsoft.com/office/drawing/2014/main" id="{F76E110A-64EA-408A-ACA0-8EB7DD1082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1" name="Text Box 589">
          <a:extLst>
            <a:ext uri="{FF2B5EF4-FFF2-40B4-BE49-F238E27FC236}">
              <a16:creationId xmlns:a16="http://schemas.microsoft.com/office/drawing/2014/main" id="{0577B58A-2D53-437B-9480-CCB0CA35E9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2" name="Text Box 590">
          <a:extLst>
            <a:ext uri="{FF2B5EF4-FFF2-40B4-BE49-F238E27FC236}">
              <a16:creationId xmlns:a16="http://schemas.microsoft.com/office/drawing/2014/main" id="{586E6581-1A81-439F-85FF-EE9B07ACE9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3" name="Text Box 591">
          <a:extLst>
            <a:ext uri="{FF2B5EF4-FFF2-40B4-BE49-F238E27FC236}">
              <a16:creationId xmlns:a16="http://schemas.microsoft.com/office/drawing/2014/main" id="{0B08F537-69DF-4063-96DA-9A6CB26B68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44" name="Text Box 592">
          <a:extLst>
            <a:ext uri="{FF2B5EF4-FFF2-40B4-BE49-F238E27FC236}">
              <a16:creationId xmlns:a16="http://schemas.microsoft.com/office/drawing/2014/main" id="{618CECE2-EFD0-4F1E-A1FB-7D794BBD1B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5" name="Text Box 593">
          <a:extLst>
            <a:ext uri="{FF2B5EF4-FFF2-40B4-BE49-F238E27FC236}">
              <a16:creationId xmlns:a16="http://schemas.microsoft.com/office/drawing/2014/main" id="{5318055E-1F53-4E62-91A1-E25259A83D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6" name="Text Box 594">
          <a:extLst>
            <a:ext uri="{FF2B5EF4-FFF2-40B4-BE49-F238E27FC236}">
              <a16:creationId xmlns:a16="http://schemas.microsoft.com/office/drawing/2014/main" id="{C7E5851D-C7CA-485D-ABB5-F15DFCC3F3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7" name="Text Box 595">
          <a:extLst>
            <a:ext uri="{FF2B5EF4-FFF2-40B4-BE49-F238E27FC236}">
              <a16:creationId xmlns:a16="http://schemas.microsoft.com/office/drawing/2014/main" id="{BC2867C2-2DDA-435E-84E9-E8B05EA58D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8" name="Text Box 596">
          <a:extLst>
            <a:ext uri="{FF2B5EF4-FFF2-40B4-BE49-F238E27FC236}">
              <a16:creationId xmlns:a16="http://schemas.microsoft.com/office/drawing/2014/main" id="{D7FA820D-3D09-45EC-B45E-0B987266B1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9" name="Text Box 597">
          <a:extLst>
            <a:ext uri="{FF2B5EF4-FFF2-40B4-BE49-F238E27FC236}">
              <a16:creationId xmlns:a16="http://schemas.microsoft.com/office/drawing/2014/main" id="{D8042083-EF7D-42EF-8C61-8EA6695E97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0" name="Text Box 598">
          <a:extLst>
            <a:ext uri="{FF2B5EF4-FFF2-40B4-BE49-F238E27FC236}">
              <a16:creationId xmlns:a16="http://schemas.microsoft.com/office/drawing/2014/main" id="{41D58E1D-D851-4BF2-89D8-693BD8388A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1" name="Text Box 599">
          <a:extLst>
            <a:ext uri="{FF2B5EF4-FFF2-40B4-BE49-F238E27FC236}">
              <a16:creationId xmlns:a16="http://schemas.microsoft.com/office/drawing/2014/main" id="{C3427321-F732-435E-9E4A-A508C88404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2" name="Text Box 600">
          <a:extLst>
            <a:ext uri="{FF2B5EF4-FFF2-40B4-BE49-F238E27FC236}">
              <a16:creationId xmlns:a16="http://schemas.microsoft.com/office/drawing/2014/main" id="{C2FB875A-2426-47E6-9170-361DB23009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3" name="Text Box 601">
          <a:extLst>
            <a:ext uri="{FF2B5EF4-FFF2-40B4-BE49-F238E27FC236}">
              <a16:creationId xmlns:a16="http://schemas.microsoft.com/office/drawing/2014/main" id="{F059235C-8A2C-4E4F-AF6D-7A12BFB491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4" name="Text Box 602">
          <a:extLst>
            <a:ext uri="{FF2B5EF4-FFF2-40B4-BE49-F238E27FC236}">
              <a16:creationId xmlns:a16="http://schemas.microsoft.com/office/drawing/2014/main" id="{0BBAF77F-1C3D-4001-ABD4-FF1A32F90A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5" name="Text Box 603">
          <a:extLst>
            <a:ext uri="{FF2B5EF4-FFF2-40B4-BE49-F238E27FC236}">
              <a16:creationId xmlns:a16="http://schemas.microsoft.com/office/drawing/2014/main" id="{6D5F55F8-4288-4C6D-A3B8-4AE1A3261E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6" name="Text Box 604">
          <a:extLst>
            <a:ext uri="{FF2B5EF4-FFF2-40B4-BE49-F238E27FC236}">
              <a16:creationId xmlns:a16="http://schemas.microsoft.com/office/drawing/2014/main" id="{3C0CD491-1193-4CCE-AD26-FA2DA7B4F1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7" name="Text Box 605">
          <a:extLst>
            <a:ext uri="{FF2B5EF4-FFF2-40B4-BE49-F238E27FC236}">
              <a16:creationId xmlns:a16="http://schemas.microsoft.com/office/drawing/2014/main" id="{765423EB-E901-48DB-8112-3FE83CD158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8" name="Text Box 606">
          <a:extLst>
            <a:ext uri="{FF2B5EF4-FFF2-40B4-BE49-F238E27FC236}">
              <a16:creationId xmlns:a16="http://schemas.microsoft.com/office/drawing/2014/main" id="{519AF28C-AF28-4BB4-B1CA-7D5C97937A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9" name="Text Box 607">
          <a:extLst>
            <a:ext uri="{FF2B5EF4-FFF2-40B4-BE49-F238E27FC236}">
              <a16:creationId xmlns:a16="http://schemas.microsoft.com/office/drawing/2014/main" id="{22F63E89-188E-4531-A4B6-CF5AE13F73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0" name="Text Box 608">
          <a:extLst>
            <a:ext uri="{FF2B5EF4-FFF2-40B4-BE49-F238E27FC236}">
              <a16:creationId xmlns:a16="http://schemas.microsoft.com/office/drawing/2014/main" id="{9D39BB4A-CC57-4335-838F-A1EE4C8AA2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1" name="Text Box 609">
          <a:extLst>
            <a:ext uri="{FF2B5EF4-FFF2-40B4-BE49-F238E27FC236}">
              <a16:creationId xmlns:a16="http://schemas.microsoft.com/office/drawing/2014/main" id="{35C6E1EF-7721-4C5A-A548-21B8B8ECE9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2" name="Text Box 610">
          <a:extLst>
            <a:ext uri="{FF2B5EF4-FFF2-40B4-BE49-F238E27FC236}">
              <a16:creationId xmlns:a16="http://schemas.microsoft.com/office/drawing/2014/main" id="{4E5EE096-691B-4DF8-B9D2-E02150A1BB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3" name="Text Box 611">
          <a:extLst>
            <a:ext uri="{FF2B5EF4-FFF2-40B4-BE49-F238E27FC236}">
              <a16:creationId xmlns:a16="http://schemas.microsoft.com/office/drawing/2014/main" id="{7B26FE49-00E3-4323-92CF-80331C65BC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4" name="Text Box 612">
          <a:extLst>
            <a:ext uri="{FF2B5EF4-FFF2-40B4-BE49-F238E27FC236}">
              <a16:creationId xmlns:a16="http://schemas.microsoft.com/office/drawing/2014/main" id="{A83F9DC3-E199-4AE4-A6D0-4241AA8BC4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5" name="Text Box 613">
          <a:extLst>
            <a:ext uri="{FF2B5EF4-FFF2-40B4-BE49-F238E27FC236}">
              <a16:creationId xmlns:a16="http://schemas.microsoft.com/office/drawing/2014/main" id="{23D4BAAC-DEE9-44B5-BB15-5DE73D9E1C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6" name="Text Box 614">
          <a:extLst>
            <a:ext uri="{FF2B5EF4-FFF2-40B4-BE49-F238E27FC236}">
              <a16:creationId xmlns:a16="http://schemas.microsoft.com/office/drawing/2014/main" id="{CE6A66E7-9D21-42CD-B17F-2ABD634885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367" name="Text Box 615">
          <a:extLst>
            <a:ext uri="{FF2B5EF4-FFF2-40B4-BE49-F238E27FC236}">
              <a16:creationId xmlns:a16="http://schemas.microsoft.com/office/drawing/2014/main" id="{6937EE49-E17E-4E3E-895E-8709E5120F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8" name="Text Box 516">
          <a:extLst>
            <a:ext uri="{FF2B5EF4-FFF2-40B4-BE49-F238E27FC236}">
              <a16:creationId xmlns:a16="http://schemas.microsoft.com/office/drawing/2014/main" id="{D317FF1C-737A-4137-B483-3B983AE490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9" name="Text Box 517">
          <a:extLst>
            <a:ext uri="{FF2B5EF4-FFF2-40B4-BE49-F238E27FC236}">
              <a16:creationId xmlns:a16="http://schemas.microsoft.com/office/drawing/2014/main" id="{98B9A9D8-279B-4B22-9563-E92B545977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370" name="Text Box 518">
          <a:extLst>
            <a:ext uri="{FF2B5EF4-FFF2-40B4-BE49-F238E27FC236}">
              <a16:creationId xmlns:a16="http://schemas.microsoft.com/office/drawing/2014/main" id="{3A5C1E32-CD97-449C-AE5C-354EBA475C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1" name="Text Box 519">
          <a:extLst>
            <a:ext uri="{FF2B5EF4-FFF2-40B4-BE49-F238E27FC236}">
              <a16:creationId xmlns:a16="http://schemas.microsoft.com/office/drawing/2014/main" id="{07CF9F88-CE3C-4924-9549-EB0F138BE2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72" name="Text Box 520">
          <a:extLst>
            <a:ext uri="{FF2B5EF4-FFF2-40B4-BE49-F238E27FC236}">
              <a16:creationId xmlns:a16="http://schemas.microsoft.com/office/drawing/2014/main" id="{A5CD8AC1-0F30-4EF5-B6E2-22C815062A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73" name="Text Box 521">
          <a:extLst>
            <a:ext uri="{FF2B5EF4-FFF2-40B4-BE49-F238E27FC236}">
              <a16:creationId xmlns:a16="http://schemas.microsoft.com/office/drawing/2014/main" id="{D3E05CA2-B937-42F1-9692-3144624B55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374" name="Text Box 522">
          <a:extLst>
            <a:ext uri="{FF2B5EF4-FFF2-40B4-BE49-F238E27FC236}">
              <a16:creationId xmlns:a16="http://schemas.microsoft.com/office/drawing/2014/main" id="{648BADF9-141C-49F6-BD80-8954AFA1AA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5" name="Text Box 523">
          <a:extLst>
            <a:ext uri="{FF2B5EF4-FFF2-40B4-BE49-F238E27FC236}">
              <a16:creationId xmlns:a16="http://schemas.microsoft.com/office/drawing/2014/main" id="{AAE0809B-6789-4A00-A77B-90514123B3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6" name="Text Box 524">
          <a:extLst>
            <a:ext uri="{FF2B5EF4-FFF2-40B4-BE49-F238E27FC236}">
              <a16:creationId xmlns:a16="http://schemas.microsoft.com/office/drawing/2014/main" id="{5A1333B3-4585-4C2B-AD84-CAA3A591F9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7" name="Text Box 525">
          <a:extLst>
            <a:ext uri="{FF2B5EF4-FFF2-40B4-BE49-F238E27FC236}">
              <a16:creationId xmlns:a16="http://schemas.microsoft.com/office/drawing/2014/main" id="{C6CAE08F-C1AC-4823-B089-02812792D4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8" name="Text Box 526">
          <a:extLst>
            <a:ext uri="{FF2B5EF4-FFF2-40B4-BE49-F238E27FC236}">
              <a16:creationId xmlns:a16="http://schemas.microsoft.com/office/drawing/2014/main" id="{C327FFF8-9327-4ECA-A27C-7826360BC9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9" name="Text Box 527">
          <a:extLst>
            <a:ext uri="{FF2B5EF4-FFF2-40B4-BE49-F238E27FC236}">
              <a16:creationId xmlns:a16="http://schemas.microsoft.com/office/drawing/2014/main" id="{762261D6-58DB-4E66-9CE4-82D9833454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80" name="Text Box 528">
          <a:extLst>
            <a:ext uri="{FF2B5EF4-FFF2-40B4-BE49-F238E27FC236}">
              <a16:creationId xmlns:a16="http://schemas.microsoft.com/office/drawing/2014/main" id="{ABC3004B-2334-4416-91F1-3FDED3AFD7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1" name="Text Box 529">
          <a:extLst>
            <a:ext uri="{FF2B5EF4-FFF2-40B4-BE49-F238E27FC236}">
              <a16:creationId xmlns:a16="http://schemas.microsoft.com/office/drawing/2014/main" id="{298A48D8-76B2-4D9E-9CD9-180D962AD2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2" name="Text Box 530">
          <a:extLst>
            <a:ext uri="{FF2B5EF4-FFF2-40B4-BE49-F238E27FC236}">
              <a16:creationId xmlns:a16="http://schemas.microsoft.com/office/drawing/2014/main" id="{56BB1F94-B4C7-4FE4-A28C-0550114ABE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83" name="Text Box 531">
          <a:extLst>
            <a:ext uri="{FF2B5EF4-FFF2-40B4-BE49-F238E27FC236}">
              <a16:creationId xmlns:a16="http://schemas.microsoft.com/office/drawing/2014/main" id="{7DEAAC76-5C3C-442E-B494-1BE6F83F2F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4" name="Text Box 532">
          <a:extLst>
            <a:ext uri="{FF2B5EF4-FFF2-40B4-BE49-F238E27FC236}">
              <a16:creationId xmlns:a16="http://schemas.microsoft.com/office/drawing/2014/main" id="{4A8A653E-78A5-42A8-8900-A2F058B3A6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5" name="Text Box 533">
          <a:extLst>
            <a:ext uri="{FF2B5EF4-FFF2-40B4-BE49-F238E27FC236}">
              <a16:creationId xmlns:a16="http://schemas.microsoft.com/office/drawing/2014/main" id="{149ECBE0-1525-44C5-9692-FAE54D50E8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6" name="Text Box 534">
          <a:extLst>
            <a:ext uri="{FF2B5EF4-FFF2-40B4-BE49-F238E27FC236}">
              <a16:creationId xmlns:a16="http://schemas.microsoft.com/office/drawing/2014/main" id="{AA11CFF5-CF3F-43D2-9E07-7575A6A19E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87" name="Text Box 535">
          <a:extLst>
            <a:ext uri="{FF2B5EF4-FFF2-40B4-BE49-F238E27FC236}">
              <a16:creationId xmlns:a16="http://schemas.microsoft.com/office/drawing/2014/main" id="{30805895-3807-4026-85BF-D3BB05938E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8" name="Text Box 536">
          <a:extLst>
            <a:ext uri="{FF2B5EF4-FFF2-40B4-BE49-F238E27FC236}">
              <a16:creationId xmlns:a16="http://schemas.microsoft.com/office/drawing/2014/main" id="{288D13E5-EF57-4546-A756-BC81F6B3D6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9" name="Text Box 537">
          <a:extLst>
            <a:ext uri="{FF2B5EF4-FFF2-40B4-BE49-F238E27FC236}">
              <a16:creationId xmlns:a16="http://schemas.microsoft.com/office/drawing/2014/main" id="{5A413087-8D9F-4D48-A456-289846A3D6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90" name="Text Box 538">
          <a:extLst>
            <a:ext uri="{FF2B5EF4-FFF2-40B4-BE49-F238E27FC236}">
              <a16:creationId xmlns:a16="http://schemas.microsoft.com/office/drawing/2014/main" id="{E41E706E-7345-420E-A53F-3C3F14C76C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91" name="Text Box 539">
          <a:extLst>
            <a:ext uri="{FF2B5EF4-FFF2-40B4-BE49-F238E27FC236}">
              <a16:creationId xmlns:a16="http://schemas.microsoft.com/office/drawing/2014/main" id="{74742E50-632B-40B8-A0BB-B61A701124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2" name="Text Box 540">
          <a:extLst>
            <a:ext uri="{FF2B5EF4-FFF2-40B4-BE49-F238E27FC236}">
              <a16:creationId xmlns:a16="http://schemas.microsoft.com/office/drawing/2014/main" id="{005DE9D1-95EC-4A5E-BEFC-8E172181A0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3" name="Text Box 541">
          <a:extLst>
            <a:ext uri="{FF2B5EF4-FFF2-40B4-BE49-F238E27FC236}">
              <a16:creationId xmlns:a16="http://schemas.microsoft.com/office/drawing/2014/main" id="{D9F7AEC5-1C39-42BC-B7B7-647AB317B8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4" name="Text Box 542">
          <a:extLst>
            <a:ext uri="{FF2B5EF4-FFF2-40B4-BE49-F238E27FC236}">
              <a16:creationId xmlns:a16="http://schemas.microsoft.com/office/drawing/2014/main" id="{E5818280-5490-4320-8C5D-439B8DA02F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95" name="Text Box 543">
          <a:extLst>
            <a:ext uri="{FF2B5EF4-FFF2-40B4-BE49-F238E27FC236}">
              <a16:creationId xmlns:a16="http://schemas.microsoft.com/office/drawing/2014/main" id="{B97ABBE7-666A-49CD-A3ED-DC9DD74F2D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6" name="Text Box 544">
          <a:extLst>
            <a:ext uri="{FF2B5EF4-FFF2-40B4-BE49-F238E27FC236}">
              <a16:creationId xmlns:a16="http://schemas.microsoft.com/office/drawing/2014/main" id="{938A071D-2AC8-4922-B2C4-40A7F3EAE4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7" name="Text Box 545">
          <a:extLst>
            <a:ext uri="{FF2B5EF4-FFF2-40B4-BE49-F238E27FC236}">
              <a16:creationId xmlns:a16="http://schemas.microsoft.com/office/drawing/2014/main" id="{041B6290-F8FE-4B8E-A067-3AE02E558E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8" name="Text Box 546">
          <a:extLst>
            <a:ext uri="{FF2B5EF4-FFF2-40B4-BE49-F238E27FC236}">
              <a16:creationId xmlns:a16="http://schemas.microsoft.com/office/drawing/2014/main" id="{DE68CF6E-F86D-4127-9520-2664E9CF5F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9" name="Text Box 547">
          <a:extLst>
            <a:ext uri="{FF2B5EF4-FFF2-40B4-BE49-F238E27FC236}">
              <a16:creationId xmlns:a16="http://schemas.microsoft.com/office/drawing/2014/main" id="{BEC4585C-493B-49E4-9A2B-38134F9877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0" name="Text Box 548">
          <a:extLst>
            <a:ext uri="{FF2B5EF4-FFF2-40B4-BE49-F238E27FC236}">
              <a16:creationId xmlns:a16="http://schemas.microsoft.com/office/drawing/2014/main" id="{A94416A7-4C9B-4681-94D3-B385CB4C7C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1" name="Text Box 549">
          <a:extLst>
            <a:ext uri="{FF2B5EF4-FFF2-40B4-BE49-F238E27FC236}">
              <a16:creationId xmlns:a16="http://schemas.microsoft.com/office/drawing/2014/main" id="{42006E8D-BDFC-45FE-83C0-FDC523C6038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2" name="Text Box 550">
          <a:extLst>
            <a:ext uri="{FF2B5EF4-FFF2-40B4-BE49-F238E27FC236}">
              <a16:creationId xmlns:a16="http://schemas.microsoft.com/office/drawing/2014/main" id="{164276E3-56E5-4B77-901D-68E3E5F362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3" name="Text Box 551">
          <a:extLst>
            <a:ext uri="{FF2B5EF4-FFF2-40B4-BE49-F238E27FC236}">
              <a16:creationId xmlns:a16="http://schemas.microsoft.com/office/drawing/2014/main" id="{80B45B13-3643-454D-95C7-E3E763B216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4" name="Text Box 552">
          <a:extLst>
            <a:ext uri="{FF2B5EF4-FFF2-40B4-BE49-F238E27FC236}">
              <a16:creationId xmlns:a16="http://schemas.microsoft.com/office/drawing/2014/main" id="{58AE1382-56E7-47BE-9406-78D78CDFCA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5" name="Text Box 553">
          <a:extLst>
            <a:ext uri="{FF2B5EF4-FFF2-40B4-BE49-F238E27FC236}">
              <a16:creationId xmlns:a16="http://schemas.microsoft.com/office/drawing/2014/main" id="{F4A6D5C0-3694-47CE-B8A3-407E5E2E28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6" name="Text Box 554">
          <a:extLst>
            <a:ext uri="{FF2B5EF4-FFF2-40B4-BE49-F238E27FC236}">
              <a16:creationId xmlns:a16="http://schemas.microsoft.com/office/drawing/2014/main" id="{FA15DF5D-0034-4D0D-9E17-8546104691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7" name="Text Box 555">
          <a:extLst>
            <a:ext uri="{FF2B5EF4-FFF2-40B4-BE49-F238E27FC236}">
              <a16:creationId xmlns:a16="http://schemas.microsoft.com/office/drawing/2014/main" id="{A5209DC5-7B71-4BC2-8054-D26C8AC1EE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8" name="Text Box 556">
          <a:extLst>
            <a:ext uri="{FF2B5EF4-FFF2-40B4-BE49-F238E27FC236}">
              <a16:creationId xmlns:a16="http://schemas.microsoft.com/office/drawing/2014/main" id="{E5E34AE5-3B4F-49F1-AA7E-E062F3F802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9" name="Text Box 557">
          <a:extLst>
            <a:ext uri="{FF2B5EF4-FFF2-40B4-BE49-F238E27FC236}">
              <a16:creationId xmlns:a16="http://schemas.microsoft.com/office/drawing/2014/main" id="{0DD12AAD-E0F3-44AF-8B13-8B8DE14135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0" name="Text Box 558">
          <a:extLst>
            <a:ext uri="{FF2B5EF4-FFF2-40B4-BE49-F238E27FC236}">
              <a16:creationId xmlns:a16="http://schemas.microsoft.com/office/drawing/2014/main" id="{F8ABDA68-8F84-4AAC-A73D-4C9C01AE60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1" name="Text Box 559">
          <a:extLst>
            <a:ext uri="{FF2B5EF4-FFF2-40B4-BE49-F238E27FC236}">
              <a16:creationId xmlns:a16="http://schemas.microsoft.com/office/drawing/2014/main" id="{642AFE18-2722-4D22-ACB0-5545746857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2" name="Text Box 560">
          <a:extLst>
            <a:ext uri="{FF2B5EF4-FFF2-40B4-BE49-F238E27FC236}">
              <a16:creationId xmlns:a16="http://schemas.microsoft.com/office/drawing/2014/main" id="{98EB15F6-51C7-4957-8F2D-A499CF8931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3" name="Text Box 561">
          <a:extLst>
            <a:ext uri="{FF2B5EF4-FFF2-40B4-BE49-F238E27FC236}">
              <a16:creationId xmlns:a16="http://schemas.microsoft.com/office/drawing/2014/main" id="{93A39F45-1732-41E1-8266-76FE8299FE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4" name="Text Box 562">
          <a:extLst>
            <a:ext uri="{FF2B5EF4-FFF2-40B4-BE49-F238E27FC236}">
              <a16:creationId xmlns:a16="http://schemas.microsoft.com/office/drawing/2014/main" id="{7944AFEB-2664-48B7-B71B-C60EBE3107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5" name="Text Box 563">
          <a:extLst>
            <a:ext uri="{FF2B5EF4-FFF2-40B4-BE49-F238E27FC236}">
              <a16:creationId xmlns:a16="http://schemas.microsoft.com/office/drawing/2014/main" id="{E42C9818-F7B6-4BD7-AA52-79B14A2C37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6" name="Text Box 564">
          <a:extLst>
            <a:ext uri="{FF2B5EF4-FFF2-40B4-BE49-F238E27FC236}">
              <a16:creationId xmlns:a16="http://schemas.microsoft.com/office/drawing/2014/main" id="{51690BE6-990D-4CB5-890E-47EB613344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7" name="Text Box 565">
          <a:extLst>
            <a:ext uri="{FF2B5EF4-FFF2-40B4-BE49-F238E27FC236}">
              <a16:creationId xmlns:a16="http://schemas.microsoft.com/office/drawing/2014/main" id="{B1F15652-E96D-4F8C-B818-57D715130F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8" name="Text Box 566">
          <a:extLst>
            <a:ext uri="{FF2B5EF4-FFF2-40B4-BE49-F238E27FC236}">
              <a16:creationId xmlns:a16="http://schemas.microsoft.com/office/drawing/2014/main" id="{90A479FB-53E4-42AE-9B70-9F8E9D0B47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9" name="Text Box 567">
          <a:extLst>
            <a:ext uri="{FF2B5EF4-FFF2-40B4-BE49-F238E27FC236}">
              <a16:creationId xmlns:a16="http://schemas.microsoft.com/office/drawing/2014/main" id="{C8D7E984-9683-4D66-87E2-B98853E158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420" name="Text Box 568">
          <a:extLst>
            <a:ext uri="{FF2B5EF4-FFF2-40B4-BE49-F238E27FC236}">
              <a16:creationId xmlns:a16="http://schemas.microsoft.com/office/drawing/2014/main" id="{1C2298C1-EBFE-41B4-A6B1-FADCC873BF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1" name="Text Box 569">
          <a:extLst>
            <a:ext uri="{FF2B5EF4-FFF2-40B4-BE49-F238E27FC236}">
              <a16:creationId xmlns:a16="http://schemas.microsoft.com/office/drawing/2014/main" id="{45C3F79F-CFAB-4A52-84C8-DEC16EF94A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22" name="Text Box 570">
          <a:extLst>
            <a:ext uri="{FF2B5EF4-FFF2-40B4-BE49-F238E27FC236}">
              <a16:creationId xmlns:a16="http://schemas.microsoft.com/office/drawing/2014/main" id="{61171EE7-D8FB-4CFF-8792-74CEA9C28C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23" name="Text Box 571">
          <a:extLst>
            <a:ext uri="{FF2B5EF4-FFF2-40B4-BE49-F238E27FC236}">
              <a16:creationId xmlns:a16="http://schemas.microsoft.com/office/drawing/2014/main" id="{B9F94485-F264-43D8-8DFA-7CC7EFBEB5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4" name="Text Box 572">
          <a:extLst>
            <a:ext uri="{FF2B5EF4-FFF2-40B4-BE49-F238E27FC236}">
              <a16:creationId xmlns:a16="http://schemas.microsoft.com/office/drawing/2014/main" id="{6875DD78-6420-471E-9328-326C757872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5" name="Text Box 573">
          <a:extLst>
            <a:ext uri="{FF2B5EF4-FFF2-40B4-BE49-F238E27FC236}">
              <a16:creationId xmlns:a16="http://schemas.microsoft.com/office/drawing/2014/main" id="{A546FB89-07F6-4376-9AD7-2FA5E83F22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6" name="Text Box 574">
          <a:extLst>
            <a:ext uri="{FF2B5EF4-FFF2-40B4-BE49-F238E27FC236}">
              <a16:creationId xmlns:a16="http://schemas.microsoft.com/office/drawing/2014/main" id="{1F132D8E-FD8E-4C1C-BBD2-1F75119E6F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7" name="Text Box 575">
          <a:extLst>
            <a:ext uri="{FF2B5EF4-FFF2-40B4-BE49-F238E27FC236}">
              <a16:creationId xmlns:a16="http://schemas.microsoft.com/office/drawing/2014/main" id="{226C95F6-3CFD-445A-B86B-88498CF9CD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8" name="Text Box 576">
          <a:extLst>
            <a:ext uri="{FF2B5EF4-FFF2-40B4-BE49-F238E27FC236}">
              <a16:creationId xmlns:a16="http://schemas.microsoft.com/office/drawing/2014/main" id="{862B3E6A-F59C-403D-B984-69315DCEAA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29" name="Text Box 577">
          <a:extLst>
            <a:ext uri="{FF2B5EF4-FFF2-40B4-BE49-F238E27FC236}">
              <a16:creationId xmlns:a16="http://schemas.microsoft.com/office/drawing/2014/main" id="{4F77273B-D4FF-4B00-85DE-9404ABE674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0" name="Text Box 578">
          <a:extLst>
            <a:ext uri="{FF2B5EF4-FFF2-40B4-BE49-F238E27FC236}">
              <a16:creationId xmlns:a16="http://schemas.microsoft.com/office/drawing/2014/main" id="{AC51FB01-B98E-440B-ACA0-3807D13208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1" name="Text Box 579">
          <a:extLst>
            <a:ext uri="{FF2B5EF4-FFF2-40B4-BE49-F238E27FC236}">
              <a16:creationId xmlns:a16="http://schemas.microsoft.com/office/drawing/2014/main" id="{605421D6-6F87-407A-AAD8-8E031718BD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32" name="Text Box 580">
          <a:extLst>
            <a:ext uri="{FF2B5EF4-FFF2-40B4-BE49-F238E27FC236}">
              <a16:creationId xmlns:a16="http://schemas.microsoft.com/office/drawing/2014/main" id="{4395A77F-9D09-435C-8C46-8297DA5151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3" name="Text Box 581">
          <a:extLst>
            <a:ext uri="{FF2B5EF4-FFF2-40B4-BE49-F238E27FC236}">
              <a16:creationId xmlns:a16="http://schemas.microsoft.com/office/drawing/2014/main" id="{2BF95037-2427-4A20-9600-DE9149D7121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4" name="Text Box 582">
          <a:extLst>
            <a:ext uri="{FF2B5EF4-FFF2-40B4-BE49-F238E27FC236}">
              <a16:creationId xmlns:a16="http://schemas.microsoft.com/office/drawing/2014/main" id="{82B651AE-7D1A-47EF-998C-76F0975B33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5" name="Text Box 583">
          <a:extLst>
            <a:ext uri="{FF2B5EF4-FFF2-40B4-BE49-F238E27FC236}">
              <a16:creationId xmlns:a16="http://schemas.microsoft.com/office/drawing/2014/main" id="{668DF351-D3F9-4F6A-A4A6-0576A2E700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36" name="Text Box 584">
          <a:extLst>
            <a:ext uri="{FF2B5EF4-FFF2-40B4-BE49-F238E27FC236}">
              <a16:creationId xmlns:a16="http://schemas.microsoft.com/office/drawing/2014/main" id="{0EE1BBF3-14AC-490D-A65C-340AF2A6CB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7" name="Text Box 585">
          <a:extLst>
            <a:ext uri="{FF2B5EF4-FFF2-40B4-BE49-F238E27FC236}">
              <a16:creationId xmlns:a16="http://schemas.microsoft.com/office/drawing/2014/main" id="{0D72318B-B87A-4F13-91FD-0AD6A518F8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8" name="Text Box 586">
          <a:extLst>
            <a:ext uri="{FF2B5EF4-FFF2-40B4-BE49-F238E27FC236}">
              <a16:creationId xmlns:a16="http://schemas.microsoft.com/office/drawing/2014/main" id="{43ACEFF2-30F3-47A9-A949-C513E21833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39" name="Text Box 587">
          <a:extLst>
            <a:ext uri="{FF2B5EF4-FFF2-40B4-BE49-F238E27FC236}">
              <a16:creationId xmlns:a16="http://schemas.microsoft.com/office/drawing/2014/main" id="{80994BB1-F8EB-46CF-9E47-8F40725EED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40" name="Text Box 588">
          <a:extLst>
            <a:ext uri="{FF2B5EF4-FFF2-40B4-BE49-F238E27FC236}">
              <a16:creationId xmlns:a16="http://schemas.microsoft.com/office/drawing/2014/main" id="{11D0BF53-A719-4E1C-9C4C-99C428DAA5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1" name="Text Box 589">
          <a:extLst>
            <a:ext uri="{FF2B5EF4-FFF2-40B4-BE49-F238E27FC236}">
              <a16:creationId xmlns:a16="http://schemas.microsoft.com/office/drawing/2014/main" id="{7AE0384B-8422-43D8-B6F6-2167528C3E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2" name="Text Box 590">
          <a:extLst>
            <a:ext uri="{FF2B5EF4-FFF2-40B4-BE49-F238E27FC236}">
              <a16:creationId xmlns:a16="http://schemas.microsoft.com/office/drawing/2014/main" id="{1CC36807-0DFD-490C-9E2F-6B16193C61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3" name="Text Box 591">
          <a:extLst>
            <a:ext uri="{FF2B5EF4-FFF2-40B4-BE49-F238E27FC236}">
              <a16:creationId xmlns:a16="http://schemas.microsoft.com/office/drawing/2014/main" id="{03FE8959-89C3-4FFF-8044-3C504FE0AA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44" name="Text Box 592">
          <a:extLst>
            <a:ext uri="{FF2B5EF4-FFF2-40B4-BE49-F238E27FC236}">
              <a16:creationId xmlns:a16="http://schemas.microsoft.com/office/drawing/2014/main" id="{61C81CA3-E59F-4567-B0A2-34C0C017C1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5" name="Text Box 593">
          <a:extLst>
            <a:ext uri="{FF2B5EF4-FFF2-40B4-BE49-F238E27FC236}">
              <a16:creationId xmlns:a16="http://schemas.microsoft.com/office/drawing/2014/main" id="{CB53D296-7FCE-4A2B-BFC0-BDA7869A3C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6" name="Text Box 594">
          <a:extLst>
            <a:ext uri="{FF2B5EF4-FFF2-40B4-BE49-F238E27FC236}">
              <a16:creationId xmlns:a16="http://schemas.microsoft.com/office/drawing/2014/main" id="{F1E6878A-B60F-4B68-818E-D84BE9DBB9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7" name="Text Box 595">
          <a:extLst>
            <a:ext uri="{FF2B5EF4-FFF2-40B4-BE49-F238E27FC236}">
              <a16:creationId xmlns:a16="http://schemas.microsoft.com/office/drawing/2014/main" id="{9AF14E01-E50B-49B3-8EDD-FFD6CC3ECF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8" name="Text Box 596">
          <a:extLst>
            <a:ext uri="{FF2B5EF4-FFF2-40B4-BE49-F238E27FC236}">
              <a16:creationId xmlns:a16="http://schemas.microsoft.com/office/drawing/2014/main" id="{26E43A2E-EC29-4BAE-969F-9DFFF32F70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9" name="Text Box 597">
          <a:extLst>
            <a:ext uri="{FF2B5EF4-FFF2-40B4-BE49-F238E27FC236}">
              <a16:creationId xmlns:a16="http://schemas.microsoft.com/office/drawing/2014/main" id="{EBBA36EC-F955-464F-90BC-9E69F6B3E9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0" name="Text Box 598">
          <a:extLst>
            <a:ext uri="{FF2B5EF4-FFF2-40B4-BE49-F238E27FC236}">
              <a16:creationId xmlns:a16="http://schemas.microsoft.com/office/drawing/2014/main" id="{DA81BDAF-8875-448C-BD54-5A3B1C30E8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1" name="Text Box 599">
          <a:extLst>
            <a:ext uri="{FF2B5EF4-FFF2-40B4-BE49-F238E27FC236}">
              <a16:creationId xmlns:a16="http://schemas.microsoft.com/office/drawing/2014/main" id="{463471BD-9D2C-43D0-8AD1-C45609C3E7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2" name="Text Box 600">
          <a:extLst>
            <a:ext uri="{FF2B5EF4-FFF2-40B4-BE49-F238E27FC236}">
              <a16:creationId xmlns:a16="http://schemas.microsoft.com/office/drawing/2014/main" id="{2CE8B7E2-FD58-4EAB-A50E-F972E25ADB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3" name="Text Box 601">
          <a:extLst>
            <a:ext uri="{FF2B5EF4-FFF2-40B4-BE49-F238E27FC236}">
              <a16:creationId xmlns:a16="http://schemas.microsoft.com/office/drawing/2014/main" id="{FCF68FBA-E68A-41E5-B55A-D823042863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4" name="Text Box 602">
          <a:extLst>
            <a:ext uri="{FF2B5EF4-FFF2-40B4-BE49-F238E27FC236}">
              <a16:creationId xmlns:a16="http://schemas.microsoft.com/office/drawing/2014/main" id="{19388F5F-BDD4-40F1-A50A-D692AB8770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5" name="Text Box 603">
          <a:extLst>
            <a:ext uri="{FF2B5EF4-FFF2-40B4-BE49-F238E27FC236}">
              <a16:creationId xmlns:a16="http://schemas.microsoft.com/office/drawing/2014/main" id="{D4747B0B-E33B-49DF-891E-890EB247EB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6" name="Text Box 604">
          <a:extLst>
            <a:ext uri="{FF2B5EF4-FFF2-40B4-BE49-F238E27FC236}">
              <a16:creationId xmlns:a16="http://schemas.microsoft.com/office/drawing/2014/main" id="{46EFC2DF-E8FA-4800-A65C-FA96EA6860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7" name="Text Box 605">
          <a:extLst>
            <a:ext uri="{FF2B5EF4-FFF2-40B4-BE49-F238E27FC236}">
              <a16:creationId xmlns:a16="http://schemas.microsoft.com/office/drawing/2014/main" id="{2F13219F-01E3-4B43-9EE9-4270B893A9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8" name="Text Box 606">
          <a:extLst>
            <a:ext uri="{FF2B5EF4-FFF2-40B4-BE49-F238E27FC236}">
              <a16:creationId xmlns:a16="http://schemas.microsoft.com/office/drawing/2014/main" id="{0C9CBCB4-17A3-4B42-AFF9-B41F87E29A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9" name="Text Box 607">
          <a:extLst>
            <a:ext uri="{FF2B5EF4-FFF2-40B4-BE49-F238E27FC236}">
              <a16:creationId xmlns:a16="http://schemas.microsoft.com/office/drawing/2014/main" id="{3971D5A6-58A4-4B47-B8D6-A06E569597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0" name="Text Box 608">
          <a:extLst>
            <a:ext uri="{FF2B5EF4-FFF2-40B4-BE49-F238E27FC236}">
              <a16:creationId xmlns:a16="http://schemas.microsoft.com/office/drawing/2014/main" id="{1DE94E76-E90A-497F-83B9-4AF026862B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1" name="Text Box 609">
          <a:extLst>
            <a:ext uri="{FF2B5EF4-FFF2-40B4-BE49-F238E27FC236}">
              <a16:creationId xmlns:a16="http://schemas.microsoft.com/office/drawing/2014/main" id="{9B12C483-AFDC-4501-8C26-1F51785DE9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2" name="Text Box 610">
          <a:extLst>
            <a:ext uri="{FF2B5EF4-FFF2-40B4-BE49-F238E27FC236}">
              <a16:creationId xmlns:a16="http://schemas.microsoft.com/office/drawing/2014/main" id="{B7D716D1-E439-4047-9AEA-F6A879D459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3" name="Text Box 611">
          <a:extLst>
            <a:ext uri="{FF2B5EF4-FFF2-40B4-BE49-F238E27FC236}">
              <a16:creationId xmlns:a16="http://schemas.microsoft.com/office/drawing/2014/main" id="{F0EBB7AC-B29F-421A-8E23-5BA495A00F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4" name="Text Box 612">
          <a:extLst>
            <a:ext uri="{FF2B5EF4-FFF2-40B4-BE49-F238E27FC236}">
              <a16:creationId xmlns:a16="http://schemas.microsoft.com/office/drawing/2014/main" id="{A0BBA615-9BFB-47D1-B550-C026B97805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5" name="Text Box 613">
          <a:extLst>
            <a:ext uri="{FF2B5EF4-FFF2-40B4-BE49-F238E27FC236}">
              <a16:creationId xmlns:a16="http://schemas.microsoft.com/office/drawing/2014/main" id="{57C7E90D-025A-40AC-A0C9-F432EC6621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6" name="Text Box 614">
          <a:extLst>
            <a:ext uri="{FF2B5EF4-FFF2-40B4-BE49-F238E27FC236}">
              <a16:creationId xmlns:a16="http://schemas.microsoft.com/office/drawing/2014/main" id="{2D62144D-24EB-459C-8E0B-1132076E62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7" name="Text Box 516">
          <a:extLst>
            <a:ext uri="{FF2B5EF4-FFF2-40B4-BE49-F238E27FC236}">
              <a16:creationId xmlns:a16="http://schemas.microsoft.com/office/drawing/2014/main" id="{6A5E89AD-7633-44F9-876E-4F7B5DA0CE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8" name="Text Box 517">
          <a:extLst>
            <a:ext uri="{FF2B5EF4-FFF2-40B4-BE49-F238E27FC236}">
              <a16:creationId xmlns:a16="http://schemas.microsoft.com/office/drawing/2014/main" id="{04F5AC10-D580-45AC-B201-55409ACA0A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469" name="Text Box 518">
          <a:extLst>
            <a:ext uri="{FF2B5EF4-FFF2-40B4-BE49-F238E27FC236}">
              <a16:creationId xmlns:a16="http://schemas.microsoft.com/office/drawing/2014/main" id="{56F11D4A-B404-4D53-AA4C-DC8D70D0FA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0" name="Text Box 519">
          <a:extLst>
            <a:ext uri="{FF2B5EF4-FFF2-40B4-BE49-F238E27FC236}">
              <a16:creationId xmlns:a16="http://schemas.microsoft.com/office/drawing/2014/main" id="{F0DA015F-4AD3-4F83-B09E-244ECE371E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71" name="Text Box 520">
          <a:extLst>
            <a:ext uri="{FF2B5EF4-FFF2-40B4-BE49-F238E27FC236}">
              <a16:creationId xmlns:a16="http://schemas.microsoft.com/office/drawing/2014/main" id="{5FFF3AE8-949A-4148-A37C-8F58A9410C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72" name="Text Box 521">
          <a:extLst>
            <a:ext uri="{FF2B5EF4-FFF2-40B4-BE49-F238E27FC236}">
              <a16:creationId xmlns:a16="http://schemas.microsoft.com/office/drawing/2014/main" id="{25A4C4BC-6F5A-47C3-929A-7F03CB902E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473" name="Text Box 522">
          <a:extLst>
            <a:ext uri="{FF2B5EF4-FFF2-40B4-BE49-F238E27FC236}">
              <a16:creationId xmlns:a16="http://schemas.microsoft.com/office/drawing/2014/main" id="{8C8CE95A-B974-4C27-8D74-B85C3194FE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4" name="Text Box 523">
          <a:extLst>
            <a:ext uri="{FF2B5EF4-FFF2-40B4-BE49-F238E27FC236}">
              <a16:creationId xmlns:a16="http://schemas.microsoft.com/office/drawing/2014/main" id="{6A5130AA-04D0-4DF3-AABB-B5A39FA65F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5" name="Text Box 524">
          <a:extLst>
            <a:ext uri="{FF2B5EF4-FFF2-40B4-BE49-F238E27FC236}">
              <a16:creationId xmlns:a16="http://schemas.microsoft.com/office/drawing/2014/main" id="{B0CCBA22-00F3-41D8-9F8D-6DE08A7719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6" name="Text Box 525">
          <a:extLst>
            <a:ext uri="{FF2B5EF4-FFF2-40B4-BE49-F238E27FC236}">
              <a16:creationId xmlns:a16="http://schemas.microsoft.com/office/drawing/2014/main" id="{2FDA3F6E-02FC-4860-98BF-D4DC98F95C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7" name="Text Box 526">
          <a:extLst>
            <a:ext uri="{FF2B5EF4-FFF2-40B4-BE49-F238E27FC236}">
              <a16:creationId xmlns:a16="http://schemas.microsoft.com/office/drawing/2014/main" id="{A8B8BEB9-6E82-4A41-AC56-34A9FCC010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8" name="Text Box 527">
          <a:extLst>
            <a:ext uri="{FF2B5EF4-FFF2-40B4-BE49-F238E27FC236}">
              <a16:creationId xmlns:a16="http://schemas.microsoft.com/office/drawing/2014/main" id="{63B291FD-6749-4765-82F2-EEC97804B0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79" name="Text Box 528">
          <a:extLst>
            <a:ext uri="{FF2B5EF4-FFF2-40B4-BE49-F238E27FC236}">
              <a16:creationId xmlns:a16="http://schemas.microsoft.com/office/drawing/2014/main" id="{BC773798-7479-40F6-8200-A13374EA6B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0" name="Text Box 529">
          <a:extLst>
            <a:ext uri="{FF2B5EF4-FFF2-40B4-BE49-F238E27FC236}">
              <a16:creationId xmlns:a16="http://schemas.microsoft.com/office/drawing/2014/main" id="{A40B5D20-5789-49A0-9796-9285179718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1" name="Text Box 530">
          <a:extLst>
            <a:ext uri="{FF2B5EF4-FFF2-40B4-BE49-F238E27FC236}">
              <a16:creationId xmlns:a16="http://schemas.microsoft.com/office/drawing/2014/main" id="{6142C06B-3FD1-4437-9CB7-125ABB475D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82" name="Text Box 531">
          <a:extLst>
            <a:ext uri="{FF2B5EF4-FFF2-40B4-BE49-F238E27FC236}">
              <a16:creationId xmlns:a16="http://schemas.microsoft.com/office/drawing/2014/main" id="{1688B644-9699-4187-95F5-FDF6AF3D5D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3" name="Text Box 532">
          <a:extLst>
            <a:ext uri="{FF2B5EF4-FFF2-40B4-BE49-F238E27FC236}">
              <a16:creationId xmlns:a16="http://schemas.microsoft.com/office/drawing/2014/main" id="{67A042A4-C3AE-40E7-8FC6-003AB070BB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4" name="Text Box 533">
          <a:extLst>
            <a:ext uri="{FF2B5EF4-FFF2-40B4-BE49-F238E27FC236}">
              <a16:creationId xmlns:a16="http://schemas.microsoft.com/office/drawing/2014/main" id="{0010AEEE-1811-4083-AF24-17BDF03EBE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5" name="Text Box 534">
          <a:extLst>
            <a:ext uri="{FF2B5EF4-FFF2-40B4-BE49-F238E27FC236}">
              <a16:creationId xmlns:a16="http://schemas.microsoft.com/office/drawing/2014/main" id="{D9EDBD1D-7B03-4D1C-BD0F-5C6B717144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86" name="Text Box 535">
          <a:extLst>
            <a:ext uri="{FF2B5EF4-FFF2-40B4-BE49-F238E27FC236}">
              <a16:creationId xmlns:a16="http://schemas.microsoft.com/office/drawing/2014/main" id="{7E75767C-A0E6-4A5F-999F-881057199C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7" name="Text Box 536">
          <a:extLst>
            <a:ext uri="{FF2B5EF4-FFF2-40B4-BE49-F238E27FC236}">
              <a16:creationId xmlns:a16="http://schemas.microsoft.com/office/drawing/2014/main" id="{F2C58462-FCDC-441A-83D1-7E54B7FDE3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8" name="Text Box 537">
          <a:extLst>
            <a:ext uri="{FF2B5EF4-FFF2-40B4-BE49-F238E27FC236}">
              <a16:creationId xmlns:a16="http://schemas.microsoft.com/office/drawing/2014/main" id="{20829369-3090-4655-8F63-BA76128E24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89" name="Text Box 538">
          <a:extLst>
            <a:ext uri="{FF2B5EF4-FFF2-40B4-BE49-F238E27FC236}">
              <a16:creationId xmlns:a16="http://schemas.microsoft.com/office/drawing/2014/main" id="{5234BAF7-08CD-4CD7-889D-5A7E9B5248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90" name="Text Box 539">
          <a:extLst>
            <a:ext uri="{FF2B5EF4-FFF2-40B4-BE49-F238E27FC236}">
              <a16:creationId xmlns:a16="http://schemas.microsoft.com/office/drawing/2014/main" id="{B685667F-CBAC-4A98-A10D-901668B8E5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1" name="Text Box 540">
          <a:extLst>
            <a:ext uri="{FF2B5EF4-FFF2-40B4-BE49-F238E27FC236}">
              <a16:creationId xmlns:a16="http://schemas.microsoft.com/office/drawing/2014/main" id="{8FBA98D7-CAC1-486B-A76D-795EDEC7EF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2" name="Text Box 541">
          <a:extLst>
            <a:ext uri="{FF2B5EF4-FFF2-40B4-BE49-F238E27FC236}">
              <a16:creationId xmlns:a16="http://schemas.microsoft.com/office/drawing/2014/main" id="{F49D9021-E984-4BE9-8E58-389A4AB3C8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3" name="Text Box 542">
          <a:extLst>
            <a:ext uri="{FF2B5EF4-FFF2-40B4-BE49-F238E27FC236}">
              <a16:creationId xmlns:a16="http://schemas.microsoft.com/office/drawing/2014/main" id="{E04CD251-E50B-4709-A599-B36060595F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94" name="Text Box 543">
          <a:extLst>
            <a:ext uri="{FF2B5EF4-FFF2-40B4-BE49-F238E27FC236}">
              <a16:creationId xmlns:a16="http://schemas.microsoft.com/office/drawing/2014/main" id="{DB032676-26E3-4BD4-B658-7BF9931651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5" name="Text Box 544">
          <a:extLst>
            <a:ext uri="{FF2B5EF4-FFF2-40B4-BE49-F238E27FC236}">
              <a16:creationId xmlns:a16="http://schemas.microsoft.com/office/drawing/2014/main" id="{3A320DEC-CCAA-4D2A-B4CB-7534364472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6" name="Text Box 545">
          <a:extLst>
            <a:ext uri="{FF2B5EF4-FFF2-40B4-BE49-F238E27FC236}">
              <a16:creationId xmlns:a16="http://schemas.microsoft.com/office/drawing/2014/main" id="{2A64C85B-5157-4D57-9414-71546DBBA8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7" name="Text Box 546">
          <a:extLst>
            <a:ext uri="{FF2B5EF4-FFF2-40B4-BE49-F238E27FC236}">
              <a16:creationId xmlns:a16="http://schemas.microsoft.com/office/drawing/2014/main" id="{E7F46359-243D-4D5A-9EAD-A17B6F081A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8" name="Text Box 547">
          <a:extLst>
            <a:ext uri="{FF2B5EF4-FFF2-40B4-BE49-F238E27FC236}">
              <a16:creationId xmlns:a16="http://schemas.microsoft.com/office/drawing/2014/main" id="{024AB164-7C33-468D-95F4-3C58F08FD8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9" name="Text Box 548">
          <a:extLst>
            <a:ext uri="{FF2B5EF4-FFF2-40B4-BE49-F238E27FC236}">
              <a16:creationId xmlns:a16="http://schemas.microsoft.com/office/drawing/2014/main" id="{472F6F54-B5CF-464C-A33D-64C2BD7508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0" name="Text Box 549">
          <a:extLst>
            <a:ext uri="{FF2B5EF4-FFF2-40B4-BE49-F238E27FC236}">
              <a16:creationId xmlns:a16="http://schemas.microsoft.com/office/drawing/2014/main" id="{798EBB6B-AF2A-40E5-B812-91236EADF7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1" name="Text Box 550">
          <a:extLst>
            <a:ext uri="{FF2B5EF4-FFF2-40B4-BE49-F238E27FC236}">
              <a16:creationId xmlns:a16="http://schemas.microsoft.com/office/drawing/2014/main" id="{A3C5A246-3D8F-4F8D-A5E4-70051CDAD5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2" name="Text Box 551">
          <a:extLst>
            <a:ext uri="{FF2B5EF4-FFF2-40B4-BE49-F238E27FC236}">
              <a16:creationId xmlns:a16="http://schemas.microsoft.com/office/drawing/2014/main" id="{6F2E990B-F48A-4262-9C4F-99E5F1268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3" name="Text Box 552">
          <a:extLst>
            <a:ext uri="{FF2B5EF4-FFF2-40B4-BE49-F238E27FC236}">
              <a16:creationId xmlns:a16="http://schemas.microsoft.com/office/drawing/2014/main" id="{EA59A853-9848-46B6-8911-DE23750DE8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4" name="Text Box 553">
          <a:extLst>
            <a:ext uri="{FF2B5EF4-FFF2-40B4-BE49-F238E27FC236}">
              <a16:creationId xmlns:a16="http://schemas.microsoft.com/office/drawing/2014/main" id="{087CA388-DA5D-4372-9E2B-A0805E5A6A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5" name="Text Box 554">
          <a:extLst>
            <a:ext uri="{FF2B5EF4-FFF2-40B4-BE49-F238E27FC236}">
              <a16:creationId xmlns:a16="http://schemas.microsoft.com/office/drawing/2014/main" id="{ECB86773-C8AD-48CB-81AE-BF5DC4BAA1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6" name="Text Box 555">
          <a:extLst>
            <a:ext uri="{FF2B5EF4-FFF2-40B4-BE49-F238E27FC236}">
              <a16:creationId xmlns:a16="http://schemas.microsoft.com/office/drawing/2014/main" id="{3484E8FE-B27D-46F1-BFEC-82D79D7A51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7" name="Text Box 556">
          <a:extLst>
            <a:ext uri="{FF2B5EF4-FFF2-40B4-BE49-F238E27FC236}">
              <a16:creationId xmlns:a16="http://schemas.microsoft.com/office/drawing/2014/main" id="{B1BD4009-EE95-49DD-9D41-53E5BAF532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8" name="Text Box 557">
          <a:extLst>
            <a:ext uri="{FF2B5EF4-FFF2-40B4-BE49-F238E27FC236}">
              <a16:creationId xmlns:a16="http://schemas.microsoft.com/office/drawing/2014/main" id="{AC7D6C1D-0F0C-44D0-93FC-968D006E00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9" name="Text Box 558">
          <a:extLst>
            <a:ext uri="{FF2B5EF4-FFF2-40B4-BE49-F238E27FC236}">
              <a16:creationId xmlns:a16="http://schemas.microsoft.com/office/drawing/2014/main" id="{D7164387-2676-4721-8311-5168E1B617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0" name="Text Box 559">
          <a:extLst>
            <a:ext uri="{FF2B5EF4-FFF2-40B4-BE49-F238E27FC236}">
              <a16:creationId xmlns:a16="http://schemas.microsoft.com/office/drawing/2014/main" id="{015D65E5-D1D0-410E-8EB9-3808C7E4D2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1" name="Text Box 560">
          <a:extLst>
            <a:ext uri="{FF2B5EF4-FFF2-40B4-BE49-F238E27FC236}">
              <a16:creationId xmlns:a16="http://schemas.microsoft.com/office/drawing/2014/main" id="{90FC5533-3A41-4F8F-9225-013637D224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2" name="Text Box 561">
          <a:extLst>
            <a:ext uri="{FF2B5EF4-FFF2-40B4-BE49-F238E27FC236}">
              <a16:creationId xmlns:a16="http://schemas.microsoft.com/office/drawing/2014/main" id="{57A4A8C4-B354-4213-AD3D-0EDFA8BBAA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3" name="Text Box 562">
          <a:extLst>
            <a:ext uri="{FF2B5EF4-FFF2-40B4-BE49-F238E27FC236}">
              <a16:creationId xmlns:a16="http://schemas.microsoft.com/office/drawing/2014/main" id="{55D8F429-2C8E-4247-A5D4-A9D9C926CB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4" name="Text Box 563">
          <a:extLst>
            <a:ext uri="{FF2B5EF4-FFF2-40B4-BE49-F238E27FC236}">
              <a16:creationId xmlns:a16="http://schemas.microsoft.com/office/drawing/2014/main" id="{C2B118E0-8BDA-48F9-AF92-DBCB122757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5" name="Text Box 564">
          <a:extLst>
            <a:ext uri="{FF2B5EF4-FFF2-40B4-BE49-F238E27FC236}">
              <a16:creationId xmlns:a16="http://schemas.microsoft.com/office/drawing/2014/main" id="{C6B61904-DCB8-4B0B-8728-0D6E336933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6" name="Text Box 565">
          <a:extLst>
            <a:ext uri="{FF2B5EF4-FFF2-40B4-BE49-F238E27FC236}">
              <a16:creationId xmlns:a16="http://schemas.microsoft.com/office/drawing/2014/main" id="{F02BE3CF-02BA-4E0B-9FD9-E07DCF99AB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7" name="Text Box 566">
          <a:extLst>
            <a:ext uri="{FF2B5EF4-FFF2-40B4-BE49-F238E27FC236}">
              <a16:creationId xmlns:a16="http://schemas.microsoft.com/office/drawing/2014/main" id="{4D1AE8FB-A031-433D-BF7B-7932820404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8" name="Text Box 567">
          <a:extLst>
            <a:ext uri="{FF2B5EF4-FFF2-40B4-BE49-F238E27FC236}">
              <a16:creationId xmlns:a16="http://schemas.microsoft.com/office/drawing/2014/main" id="{5EF68597-76C4-4B22-8876-C822834E00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519" name="Text Box 568">
          <a:extLst>
            <a:ext uri="{FF2B5EF4-FFF2-40B4-BE49-F238E27FC236}">
              <a16:creationId xmlns:a16="http://schemas.microsoft.com/office/drawing/2014/main" id="{126B7B2F-910A-411A-B68A-F6B76D4DF3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0" name="Text Box 569">
          <a:extLst>
            <a:ext uri="{FF2B5EF4-FFF2-40B4-BE49-F238E27FC236}">
              <a16:creationId xmlns:a16="http://schemas.microsoft.com/office/drawing/2014/main" id="{A7CE78B5-8C74-4DBC-9966-9218E62BB1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21" name="Text Box 570">
          <a:extLst>
            <a:ext uri="{FF2B5EF4-FFF2-40B4-BE49-F238E27FC236}">
              <a16:creationId xmlns:a16="http://schemas.microsoft.com/office/drawing/2014/main" id="{33D741C6-F9DA-46A1-B7A9-3EC02C0260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22" name="Text Box 571">
          <a:extLst>
            <a:ext uri="{FF2B5EF4-FFF2-40B4-BE49-F238E27FC236}">
              <a16:creationId xmlns:a16="http://schemas.microsoft.com/office/drawing/2014/main" id="{0C36F481-5359-4535-9268-CA313D35C8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3" name="Text Box 572">
          <a:extLst>
            <a:ext uri="{FF2B5EF4-FFF2-40B4-BE49-F238E27FC236}">
              <a16:creationId xmlns:a16="http://schemas.microsoft.com/office/drawing/2014/main" id="{456E2332-9776-46A5-B511-7983879985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4" name="Text Box 573">
          <a:extLst>
            <a:ext uri="{FF2B5EF4-FFF2-40B4-BE49-F238E27FC236}">
              <a16:creationId xmlns:a16="http://schemas.microsoft.com/office/drawing/2014/main" id="{CCB4BA07-E515-4A64-BE75-26F152CC6B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5" name="Text Box 574">
          <a:extLst>
            <a:ext uri="{FF2B5EF4-FFF2-40B4-BE49-F238E27FC236}">
              <a16:creationId xmlns:a16="http://schemas.microsoft.com/office/drawing/2014/main" id="{5E55217D-6E3B-42EB-9401-2FC25E8D01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6" name="Text Box 575">
          <a:extLst>
            <a:ext uri="{FF2B5EF4-FFF2-40B4-BE49-F238E27FC236}">
              <a16:creationId xmlns:a16="http://schemas.microsoft.com/office/drawing/2014/main" id="{7D4EA5DD-463B-46AB-B2D4-2667BB3B86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7" name="Text Box 576">
          <a:extLst>
            <a:ext uri="{FF2B5EF4-FFF2-40B4-BE49-F238E27FC236}">
              <a16:creationId xmlns:a16="http://schemas.microsoft.com/office/drawing/2014/main" id="{8D746CCA-E794-49FD-AB0E-8413DFF032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28" name="Text Box 577">
          <a:extLst>
            <a:ext uri="{FF2B5EF4-FFF2-40B4-BE49-F238E27FC236}">
              <a16:creationId xmlns:a16="http://schemas.microsoft.com/office/drawing/2014/main" id="{2B54AFA5-D6AB-4020-9BCD-DC30FA5268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9" name="Text Box 578">
          <a:extLst>
            <a:ext uri="{FF2B5EF4-FFF2-40B4-BE49-F238E27FC236}">
              <a16:creationId xmlns:a16="http://schemas.microsoft.com/office/drawing/2014/main" id="{F4963814-ADB8-44F3-8FCE-6DC9BE8B24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0" name="Text Box 579">
          <a:extLst>
            <a:ext uri="{FF2B5EF4-FFF2-40B4-BE49-F238E27FC236}">
              <a16:creationId xmlns:a16="http://schemas.microsoft.com/office/drawing/2014/main" id="{1A3A6B76-AB56-46D5-8D5E-DCAD5BC82F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1" name="Text Box 580">
          <a:extLst>
            <a:ext uri="{FF2B5EF4-FFF2-40B4-BE49-F238E27FC236}">
              <a16:creationId xmlns:a16="http://schemas.microsoft.com/office/drawing/2014/main" id="{5B009B31-E412-4CC9-B685-4D6AE3ED0A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2" name="Text Box 581">
          <a:extLst>
            <a:ext uri="{FF2B5EF4-FFF2-40B4-BE49-F238E27FC236}">
              <a16:creationId xmlns:a16="http://schemas.microsoft.com/office/drawing/2014/main" id="{FEB40639-239A-4099-B76D-F128D2F7B4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3" name="Text Box 582">
          <a:extLst>
            <a:ext uri="{FF2B5EF4-FFF2-40B4-BE49-F238E27FC236}">
              <a16:creationId xmlns:a16="http://schemas.microsoft.com/office/drawing/2014/main" id="{290B07DC-1084-4576-90F8-F67DCC21E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4" name="Text Box 583">
          <a:extLst>
            <a:ext uri="{FF2B5EF4-FFF2-40B4-BE49-F238E27FC236}">
              <a16:creationId xmlns:a16="http://schemas.microsoft.com/office/drawing/2014/main" id="{1ED4009E-3A26-419D-ABB4-C1993369F9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5" name="Text Box 584">
          <a:extLst>
            <a:ext uri="{FF2B5EF4-FFF2-40B4-BE49-F238E27FC236}">
              <a16:creationId xmlns:a16="http://schemas.microsoft.com/office/drawing/2014/main" id="{668F6B27-2088-49DE-9332-981537AA1B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6" name="Text Box 585">
          <a:extLst>
            <a:ext uri="{FF2B5EF4-FFF2-40B4-BE49-F238E27FC236}">
              <a16:creationId xmlns:a16="http://schemas.microsoft.com/office/drawing/2014/main" id="{AA2B63A5-C0DE-4333-9848-55EE9AD2C2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7" name="Text Box 586">
          <a:extLst>
            <a:ext uri="{FF2B5EF4-FFF2-40B4-BE49-F238E27FC236}">
              <a16:creationId xmlns:a16="http://schemas.microsoft.com/office/drawing/2014/main" id="{7384091A-8D7C-42AA-9B1C-34BCBE9649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8" name="Text Box 587">
          <a:extLst>
            <a:ext uri="{FF2B5EF4-FFF2-40B4-BE49-F238E27FC236}">
              <a16:creationId xmlns:a16="http://schemas.microsoft.com/office/drawing/2014/main" id="{5B66DFBD-10D8-4F7E-99E8-95C2820F05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9" name="Text Box 588">
          <a:extLst>
            <a:ext uri="{FF2B5EF4-FFF2-40B4-BE49-F238E27FC236}">
              <a16:creationId xmlns:a16="http://schemas.microsoft.com/office/drawing/2014/main" id="{E371334A-938A-4912-B5C3-A604E1FF0E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0" name="Text Box 589">
          <a:extLst>
            <a:ext uri="{FF2B5EF4-FFF2-40B4-BE49-F238E27FC236}">
              <a16:creationId xmlns:a16="http://schemas.microsoft.com/office/drawing/2014/main" id="{176263DC-F79B-4DCC-A9C8-EF09B317B7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1" name="Text Box 590">
          <a:extLst>
            <a:ext uri="{FF2B5EF4-FFF2-40B4-BE49-F238E27FC236}">
              <a16:creationId xmlns:a16="http://schemas.microsoft.com/office/drawing/2014/main" id="{8B4432A3-FE8D-4863-B9D0-EB5BDFBE8B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2" name="Text Box 591">
          <a:extLst>
            <a:ext uri="{FF2B5EF4-FFF2-40B4-BE49-F238E27FC236}">
              <a16:creationId xmlns:a16="http://schemas.microsoft.com/office/drawing/2014/main" id="{C379FCF4-A0E5-4162-AB96-8B1B12C284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43" name="Text Box 592">
          <a:extLst>
            <a:ext uri="{FF2B5EF4-FFF2-40B4-BE49-F238E27FC236}">
              <a16:creationId xmlns:a16="http://schemas.microsoft.com/office/drawing/2014/main" id="{E4FBAB70-FA40-4E3F-9C8C-08920DEAF7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4" name="Text Box 593">
          <a:extLst>
            <a:ext uri="{FF2B5EF4-FFF2-40B4-BE49-F238E27FC236}">
              <a16:creationId xmlns:a16="http://schemas.microsoft.com/office/drawing/2014/main" id="{34FCC1C2-3C16-427B-959D-E0D34907AD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5" name="Text Box 594">
          <a:extLst>
            <a:ext uri="{FF2B5EF4-FFF2-40B4-BE49-F238E27FC236}">
              <a16:creationId xmlns:a16="http://schemas.microsoft.com/office/drawing/2014/main" id="{D4B701B8-04E0-4053-92D6-87FDD915C8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6" name="Text Box 595">
          <a:extLst>
            <a:ext uri="{FF2B5EF4-FFF2-40B4-BE49-F238E27FC236}">
              <a16:creationId xmlns:a16="http://schemas.microsoft.com/office/drawing/2014/main" id="{14479B7B-4AEF-46AF-A062-870B362D0C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7" name="Text Box 596">
          <a:extLst>
            <a:ext uri="{FF2B5EF4-FFF2-40B4-BE49-F238E27FC236}">
              <a16:creationId xmlns:a16="http://schemas.microsoft.com/office/drawing/2014/main" id="{656EB242-57CB-49BB-84DF-136029E757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8" name="Text Box 597">
          <a:extLst>
            <a:ext uri="{FF2B5EF4-FFF2-40B4-BE49-F238E27FC236}">
              <a16:creationId xmlns:a16="http://schemas.microsoft.com/office/drawing/2014/main" id="{CB3BFCA4-0728-43FC-A50E-0BE0A27382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9" name="Text Box 598">
          <a:extLst>
            <a:ext uri="{FF2B5EF4-FFF2-40B4-BE49-F238E27FC236}">
              <a16:creationId xmlns:a16="http://schemas.microsoft.com/office/drawing/2014/main" id="{9EADDA04-A809-4257-BCB4-6D748E973B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0" name="Text Box 599">
          <a:extLst>
            <a:ext uri="{FF2B5EF4-FFF2-40B4-BE49-F238E27FC236}">
              <a16:creationId xmlns:a16="http://schemas.microsoft.com/office/drawing/2014/main" id="{95045555-F534-421D-8046-93517815AD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1" name="Text Box 600">
          <a:extLst>
            <a:ext uri="{FF2B5EF4-FFF2-40B4-BE49-F238E27FC236}">
              <a16:creationId xmlns:a16="http://schemas.microsoft.com/office/drawing/2014/main" id="{6F9A5DEA-9E55-4E06-B860-956DD64433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2" name="Text Box 601">
          <a:extLst>
            <a:ext uri="{FF2B5EF4-FFF2-40B4-BE49-F238E27FC236}">
              <a16:creationId xmlns:a16="http://schemas.microsoft.com/office/drawing/2014/main" id="{07014646-4285-4DB9-AA7E-1C43DB7E9F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3" name="Text Box 602">
          <a:extLst>
            <a:ext uri="{FF2B5EF4-FFF2-40B4-BE49-F238E27FC236}">
              <a16:creationId xmlns:a16="http://schemas.microsoft.com/office/drawing/2014/main" id="{6F582C12-6ACC-46E1-903F-B7142CE484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4" name="Text Box 603">
          <a:extLst>
            <a:ext uri="{FF2B5EF4-FFF2-40B4-BE49-F238E27FC236}">
              <a16:creationId xmlns:a16="http://schemas.microsoft.com/office/drawing/2014/main" id="{BBBB0A97-C7F8-4556-8C32-AD87D2D1D1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5" name="Text Box 604">
          <a:extLst>
            <a:ext uri="{FF2B5EF4-FFF2-40B4-BE49-F238E27FC236}">
              <a16:creationId xmlns:a16="http://schemas.microsoft.com/office/drawing/2014/main" id="{4D965CA9-7F03-4EB5-99B9-AEF2678626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6" name="Text Box 605">
          <a:extLst>
            <a:ext uri="{FF2B5EF4-FFF2-40B4-BE49-F238E27FC236}">
              <a16:creationId xmlns:a16="http://schemas.microsoft.com/office/drawing/2014/main" id="{BD9BD5C9-2BD1-45DB-80AD-5C6BB15DBF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7" name="Text Box 606">
          <a:extLst>
            <a:ext uri="{FF2B5EF4-FFF2-40B4-BE49-F238E27FC236}">
              <a16:creationId xmlns:a16="http://schemas.microsoft.com/office/drawing/2014/main" id="{34583099-FA83-493D-A265-DC29EC9AC5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8" name="Text Box 607">
          <a:extLst>
            <a:ext uri="{FF2B5EF4-FFF2-40B4-BE49-F238E27FC236}">
              <a16:creationId xmlns:a16="http://schemas.microsoft.com/office/drawing/2014/main" id="{EEAB101C-62B9-4F04-9E4E-00B1D9D088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9" name="Text Box 608">
          <a:extLst>
            <a:ext uri="{FF2B5EF4-FFF2-40B4-BE49-F238E27FC236}">
              <a16:creationId xmlns:a16="http://schemas.microsoft.com/office/drawing/2014/main" id="{5B031396-9E1F-4DB7-8441-BA2B0E7F48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0" name="Text Box 609">
          <a:extLst>
            <a:ext uri="{FF2B5EF4-FFF2-40B4-BE49-F238E27FC236}">
              <a16:creationId xmlns:a16="http://schemas.microsoft.com/office/drawing/2014/main" id="{4A992872-0BED-472D-80F0-4361C6F929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1" name="Text Box 610">
          <a:extLst>
            <a:ext uri="{FF2B5EF4-FFF2-40B4-BE49-F238E27FC236}">
              <a16:creationId xmlns:a16="http://schemas.microsoft.com/office/drawing/2014/main" id="{940C9FC7-BDD5-4D95-9731-171D77D912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2" name="Text Box 611">
          <a:extLst>
            <a:ext uri="{FF2B5EF4-FFF2-40B4-BE49-F238E27FC236}">
              <a16:creationId xmlns:a16="http://schemas.microsoft.com/office/drawing/2014/main" id="{29FD0806-F0E0-4150-ABAA-8726A73EA9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3" name="Text Box 612">
          <a:extLst>
            <a:ext uri="{FF2B5EF4-FFF2-40B4-BE49-F238E27FC236}">
              <a16:creationId xmlns:a16="http://schemas.microsoft.com/office/drawing/2014/main" id="{EE01F992-F783-40A1-8633-19B351F271B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4" name="Text Box 613">
          <a:extLst>
            <a:ext uri="{FF2B5EF4-FFF2-40B4-BE49-F238E27FC236}">
              <a16:creationId xmlns:a16="http://schemas.microsoft.com/office/drawing/2014/main" id="{9272163D-C324-494E-82A9-140ADDD39E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5" name="Text Box 614">
          <a:extLst>
            <a:ext uri="{FF2B5EF4-FFF2-40B4-BE49-F238E27FC236}">
              <a16:creationId xmlns:a16="http://schemas.microsoft.com/office/drawing/2014/main" id="{64FE2D7C-C440-471A-8037-A036E55DCC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66" name="Text Box 624">
          <a:extLst>
            <a:ext uri="{FF2B5EF4-FFF2-40B4-BE49-F238E27FC236}">
              <a16:creationId xmlns:a16="http://schemas.microsoft.com/office/drawing/2014/main" id="{3A8E02AF-0A97-42BB-B11E-E8DACBB6C9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67" name="Text Box 625">
          <a:extLst>
            <a:ext uri="{FF2B5EF4-FFF2-40B4-BE49-F238E27FC236}">
              <a16:creationId xmlns:a16="http://schemas.microsoft.com/office/drawing/2014/main" id="{FBE59997-7177-49D5-97EF-EBBA7DD8406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568" name="Text Box 626">
          <a:extLst>
            <a:ext uri="{FF2B5EF4-FFF2-40B4-BE49-F238E27FC236}">
              <a16:creationId xmlns:a16="http://schemas.microsoft.com/office/drawing/2014/main" id="{2E7816C3-DD53-4032-B293-0762CF0B48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69" name="Text Box 627">
          <a:extLst>
            <a:ext uri="{FF2B5EF4-FFF2-40B4-BE49-F238E27FC236}">
              <a16:creationId xmlns:a16="http://schemas.microsoft.com/office/drawing/2014/main" id="{F9CB4F19-27AA-4F96-9DDA-979B79D1DC0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70" name="Text Box 628">
          <a:extLst>
            <a:ext uri="{FF2B5EF4-FFF2-40B4-BE49-F238E27FC236}">
              <a16:creationId xmlns:a16="http://schemas.microsoft.com/office/drawing/2014/main" id="{849E88FB-30CD-4BB1-8874-7A83BC004A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71" name="Text Box 629">
          <a:extLst>
            <a:ext uri="{FF2B5EF4-FFF2-40B4-BE49-F238E27FC236}">
              <a16:creationId xmlns:a16="http://schemas.microsoft.com/office/drawing/2014/main" id="{8444414A-9809-4DE9-BBCB-BC3D0FCD41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572" name="Text Box 630">
          <a:extLst>
            <a:ext uri="{FF2B5EF4-FFF2-40B4-BE49-F238E27FC236}">
              <a16:creationId xmlns:a16="http://schemas.microsoft.com/office/drawing/2014/main" id="{5484E2B6-F91F-4F55-9411-A846A272511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3" name="Text Box 631">
          <a:extLst>
            <a:ext uri="{FF2B5EF4-FFF2-40B4-BE49-F238E27FC236}">
              <a16:creationId xmlns:a16="http://schemas.microsoft.com/office/drawing/2014/main" id="{C13653D5-822C-4B31-AEDE-EB9C391C9CE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4" name="Text Box 632">
          <a:extLst>
            <a:ext uri="{FF2B5EF4-FFF2-40B4-BE49-F238E27FC236}">
              <a16:creationId xmlns:a16="http://schemas.microsoft.com/office/drawing/2014/main" id="{6A945D9E-161F-4A4F-A174-3E43542749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5" name="Text Box 633">
          <a:extLst>
            <a:ext uri="{FF2B5EF4-FFF2-40B4-BE49-F238E27FC236}">
              <a16:creationId xmlns:a16="http://schemas.microsoft.com/office/drawing/2014/main" id="{BC26BA68-0406-491E-9963-32EFA16662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6" name="Text Box 634">
          <a:extLst>
            <a:ext uri="{FF2B5EF4-FFF2-40B4-BE49-F238E27FC236}">
              <a16:creationId xmlns:a16="http://schemas.microsoft.com/office/drawing/2014/main" id="{81309BAB-F578-447E-BF34-DB74F0FB0C5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7" name="Text Box 635">
          <a:extLst>
            <a:ext uri="{FF2B5EF4-FFF2-40B4-BE49-F238E27FC236}">
              <a16:creationId xmlns:a16="http://schemas.microsoft.com/office/drawing/2014/main" id="{1416C140-9A59-418E-8B6C-0EF3B22E70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78" name="Text Box 636">
          <a:extLst>
            <a:ext uri="{FF2B5EF4-FFF2-40B4-BE49-F238E27FC236}">
              <a16:creationId xmlns:a16="http://schemas.microsoft.com/office/drawing/2014/main" id="{D13A8168-5735-41E5-91AE-1F008BE4BD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9" name="Text Box 637">
          <a:extLst>
            <a:ext uri="{FF2B5EF4-FFF2-40B4-BE49-F238E27FC236}">
              <a16:creationId xmlns:a16="http://schemas.microsoft.com/office/drawing/2014/main" id="{5932C645-D4EC-4323-AAAA-EA95E32095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0" name="Text Box 638">
          <a:extLst>
            <a:ext uri="{FF2B5EF4-FFF2-40B4-BE49-F238E27FC236}">
              <a16:creationId xmlns:a16="http://schemas.microsoft.com/office/drawing/2014/main" id="{99398901-77DA-4FC2-9B4A-F04FBAF2A5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1" name="Text Box 639">
          <a:extLst>
            <a:ext uri="{FF2B5EF4-FFF2-40B4-BE49-F238E27FC236}">
              <a16:creationId xmlns:a16="http://schemas.microsoft.com/office/drawing/2014/main" id="{D16076D4-DA47-442D-BF69-2A2974B6C9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2" name="Text Box 640">
          <a:extLst>
            <a:ext uri="{FF2B5EF4-FFF2-40B4-BE49-F238E27FC236}">
              <a16:creationId xmlns:a16="http://schemas.microsoft.com/office/drawing/2014/main" id="{907F5D2A-E080-4533-9F56-D715E100270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3" name="Text Box 641">
          <a:extLst>
            <a:ext uri="{FF2B5EF4-FFF2-40B4-BE49-F238E27FC236}">
              <a16:creationId xmlns:a16="http://schemas.microsoft.com/office/drawing/2014/main" id="{A1D8BCB3-B25D-4FE1-82CB-BB856944448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4" name="Text Box 642">
          <a:extLst>
            <a:ext uri="{FF2B5EF4-FFF2-40B4-BE49-F238E27FC236}">
              <a16:creationId xmlns:a16="http://schemas.microsoft.com/office/drawing/2014/main" id="{19803484-7492-412B-9241-1484FA04F4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5" name="Text Box 643">
          <a:extLst>
            <a:ext uri="{FF2B5EF4-FFF2-40B4-BE49-F238E27FC236}">
              <a16:creationId xmlns:a16="http://schemas.microsoft.com/office/drawing/2014/main" id="{1D22E3A0-AE8F-44CF-9A1A-979A5D1AD5A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6" name="Text Box 644">
          <a:extLst>
            <a:ext uri="{FF2B5EF4-FFF2-40B4-BE49-F238E27FC236}">
              <a16:creationId xmlns:a16="http://schemas.microsoft.com/office/drawing/2014/main" id="{F3653782-3CC4-4C7E-B018-6A6D16626B5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7" name="Text Box 645">
          <a:extLst>
            <a:ext uri="{FF2B5EF4-FFF2-40B4-BE49-F238E27FC236}">
              <a16:creationId xmlns:a16="http://schemas.microsoft.com/office/drawing/2014/main" id="{4F0274BF-62A8-4FDF-8A3F-0D27A32940F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8" name="Text Box 646">
          <a:extLst>
            <a:ext uri="{FF2B5EF4-FFF2-40B4-BE49-F238E27FC236}">
              <a16:creationId xmlns:a16="http://schemas.microsoft.com/office/drawing/2014/main" id="{0B721709-89A9-45FB-B78F-B33EBB93D4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9" name="Text Box 647">
          <a:extLst>
            <a:ext uri="{FF2B5EF4-FFF2-40B4-BE49-F238E27FC236}">
              <a16:creationId xmlns:a16="http://schemas.microsoft.com/office/drawing/2014/main" id="{CE78BDD5-D9BE-403D-9E8C-B7F824323FD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0" name="Text Box 648">
          <a:extLst>
            <a:ext uri="{FF2B5EF4-FFF2-40B4-BE49-F238E27FC236}">
              <a16:creationId xmlns:a16="http://schemas.microsoft.com/office/drawing/2014/main" id="{7575581D-5D04-4CF9-8A8A-BA9C099B8F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1" name="Text Box 649">
          <a:extLst>
            <a:ext uri="{FF2B5EF4-FFF2-40B4-BE49-F238E27FC236}">
              <a16:creationId xmlns:a16="http://schemas.microsoft.com/office/drawing/2014/main" id="{34737E69-F431-4F9B-A0E2-5514883E70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2" name="Text Box 650">
          <a:extLst>
            <a:ext uri="{FF2B5EF4-FFF2-40B4-BE49-F238E27FC236}">
              <a16:creationId xmlns:a16="http://schemas.microsoft.com/office/drawing/2014/main" id="{42D842C5-D838-4A4D-A29F-D2BA363256F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93" name="Text Box 651">
          <a:extLst>
            <a:ext uri="{FF2B5EF4-FFF2-40B4-BE49-F238E27FC236}">
              <a16:creationId xmlns:a16="http://schemas.microsoft.com/office/drawing/2014/main" id="{E002F43F-B737-467B-804E-D56661C714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4" name="Text Box 652">
          <a:extLst>
            <a:ext uri="{FF2B5EF4-FFF2-40B4-BE49-F238E27FC236}">
              <a16:creationId xmlns:a16="http://schemas.microsoft.com/office/drawing/2014/main" id="{4BDF6209-94BE-4A18-9CAA-6E5504853F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5" name="Text Box 653">
          <a:extLst>
            <a:ext uri="{FF2B5EF4-FFF2-40B4-BE49-F238E27FC236}">
              <a16:creationId xmlns:a16="http://schemas.microsoft.com/office/drawing/2014/main" id="{7BF38E0D-CED5-4BE5-836C-7B3C4ECAE71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6" name="Text Box 654">
          <a:extLst>
            <a:ext uri="{FF2B5EF4-FFF2-40B4-BE49-F238E27FC236}">
              <a16:creationId xmlns:a16="http://schemas.microsoft.com/office/drawing/2014/main" id="{91C99733-FBA5-47E9-9EFB-DEC57EEECF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7" name="Text Box 655">
          <a:extLst>
            <a:ext uri="{FF2B5EF4-FFF2-40B4-BE49-F238E27FC236}">
              <a16:creationId xmlns:a16="http://schemas.microsoft.com/office/drawing/2014/main" id="{A217A882-9FDA-4688-B8FA-E60D8F87272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8" name="Text Box 656">
          <a:extLst>
            <a:ext uri="{FF2B5EF4-FFF2-40B4-BE49-F238E27FC236}">
              <a16:creationId xmlns:a16="http://schemas.microsoft.com/office/drawing/2014/main" id="{F3FB6CE5-7BDF-443C-AE03-931E786021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9" name="Text Box 657">
          <a:extLst>
            <a:ext uri="{FF2B5EF4-FFF2-40B4-BE49-F238E27FC236}">
              <a16:creationId xmlns:a16="http://schemas.microsoft.com/office/drawing/2014/main" id="{F192E9F1-57FA-4D05-9A5A-E26E2266DEE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0" name="Text Box 658">
          <a:extLst>
            <a:ext uri="{FF2B5EF4-FFF2-40B4-BE49-F238E27FC236}">
              <a16:creationId xmlns:a16="http://schemas.microsoft.com/office/drawing/2014/main" id="{767F86E6-0467-4754-B82C-20CFC8195B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1" name="Text Box 659">
          <a:extLst>
            <a:ext uri="{FF2B5EF4-FFF2-40B4-BE49-F238E27FC236}">
              <a16:creationId xmlns:a16="http://schemas.microsoft.com/office/drawing/2014/main" id="{BD7BC83D-CAB0-4A6B-A186-339D4B947F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2" name="Text Box 660">
          <a:extLst>
            <a:ext uri="{FF2B5EF4-FFF2-40B4-BE49-F238E27FC236}">
              <a16:creationId xmlns:a16="http://schemas.microsoft.com/office/drawing/2014/main" id="{61EEB672-0719-4535-BBF8-743F561FBE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3" name="Text Box 661">
          <a:extLst>
            <a:ext uri="{FF2B5EF4-FFF2-40B4-BE49-F238E27FC236}">
              <a16:creationId xmlns:a16="http://schemas.microsoft.com/office/drawing/2014/main" id="{80C042B0-6423-4E32-8C13-0A65F6E99D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4" name="Text Box 662">
          <a:extLst>
            <a:ext uri="{FF2B5EF4-FFF2-40B4-BE49-F238E27FC236}">
              <a16:creationId xmlns:a16="http://schemas.microsoft.com/office/drawing/2014/main" id="{3CBC1938-C6DB-499A-BAFA-E1388EFF2A9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5" name="Text Box 663">
          <a:extLst>
            <a:ext uri="{FF2B5EF4-FFF2-40B4-BE49-F238E27FC236}">
              <a16:creationId xmlns:a16="http://schemas.microsoft.com/office/drawing/2014/main" id="{F77D81EB-8E03-4B17-8CA7-69670184B0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6" name="Text Box 664">
          <a:extLst>
            <a:ext uri="{FF2B5EF4-FFF2-40B4-BE49-F238E27FC236}">
              <a16:creationId xmlns:a16="http://schemas.microsoft.com/office/drawing/2014/main" id="{7C87236B-9A87-433D-978D-CE28C893E9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7" name="Text Box 665">
          <a:extLst>
            <a:ext uri="{FF2B5EF4-FFF2-40B4-BE49-F238E27FC236}">
              <a16:creationId xmlns:a16="http://schemas.microsoft.com/office/drawing/2014/main" id="{1C8A55D0-DB28-4028-A163-7FC2162C32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8" name="Text Box 666">
          <a:extLst>
            <a:ext uri="{FF2B5EF4-FFF2-40B4-BE49-F238E27FC236}">
              <a16:creationId xmlns:a16="http://schemas.microsoft.com/office/drawing/2014/main" id="{D04987F4-C38B-48A9-8408-D28C4E512A4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9" name="Text Box 667">
          <a:extLst>
            <a:ext uri="{FF2B5EF4-FFF2-40B4-BE49-F238E27FC236}">
              <a16:creationId xmlns:a16="http://schemas.microsoft.com/office/drawing/2014/main" id="{CA23D2CB-B751-4208-B06C-034BDD0369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0" name="Text Box 668">
          <a:extLst>
            <a:ext uri="{FF2B5EF4-FFF2-40B4-BE49-F238E27FC236}">
              <a16:creationId xmlns:a16="http://schemas.microsoft.com/office/drawing/2014/main" id="{5313906B-53E9-4EEC-B849-143558C3D95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1" name="Text Box 669">
          <a:extLst>
            <a:ext uri="{FF2B5EF4-FFF2-40B4-BE49-F238E27FC236}">
              <a16:creationId xmlns:a16="http://schemas.microsoft.com/office/drawing/2014/main" id="{ECF8A68F-BEF6-442D-852F-274EAB662A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2" name="Text Box 670">
          <a:extLst>
            <a:ext uri="{FF2B5EF4-FFF2-40B4-BE49-F238E27FC236}">
              <a16:creationId xmlns:a16="http://schemas.microsoft.com/office/drawing/2014/main" id="{4D009D1F-1D55-4EE5-B9EE-C2F386E6D1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3" name="Text Box 671">
          <a:extLst>
            <a:ext uri="{FF2B5EF4-FFF2-40B4-BE49-F238E27FC236}">
              <a16:creationId xmlns:a16="http://schemas.microsoft.com/office/drawing/2014/main" id="{77570A83-D077-4153-BDCE-047D56CDC3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4" name="Text Box 672">
          <a:extLst>
            <a:ext uri="{FF2B5EF4-FFF2-40B4-BE49-F238E27FC236}">
              <a16:creationId xmlns:a16="http://schemas.microsoft.com/office/drawing/2014/main" id="{23C4F9B4-BEE6-49AA-A92B-01FB226859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5" name="Text Box 673">
          <a:extLst>
            <a:ext uri="{FF2B5EF4-FFF2-40B4-BE49-F238E27FC236}">
              <a16:creationId xmlns:a16="http://schemas.microsoft.com/office/drawing/2014/main" id="{FC28484D-4E4E-4A27-B0ED-414B52E1A57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6" name="Text Box 674">
          <a:extLst>
            <a:ext uri="{FF2B5EF4-FFF2-40B4-BE49-F238E27FC236}">
              <a16:creationId xmlns:a16="http://schemas.microsoft.com/office/drawing/2014/main" id="{B3E8142C-3942-46BE-9E25-C807DE4C6B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7" name="Text Box 675">
          <a:extLst>
            <a:ext uri="{FF2B5EF4-FFF2-40B4-BE49-F238E27FC236}">
              <a16:creationId xmlns:a16="http://schemas.microsoft.com/office/drawing/2014/main" id="{8F13C7E9-C38B-4098-B60B-8929A2D2E4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618" name="Text Box 676">
          <a:extLst>
            <a:ext uri="{FF2B5EF4-FFF2-40B4-BE49-F238E27FC236}">
              <a16:creationId xmlns:a16="http://schemas.microsoft.com/office/drawing/2014/main" id="{6730300E-0E03-4CBB-BB1C-68F7E15AC4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9" name="Text Box 677">
          <a:extLst>
            <a:ext uri="{FF2B5EF4-FFF2-40B4-BE49-F238E27FC236}">
              <a16:creationId xmlns:a16="http://schemas.microsoft.com/office/drawing/2014/main" id="{85906DEA-EEBD-419D-987C-B906986A9F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20" name="Text Box 678">
          <a:extLst>
            <a:ext uri="{FF2B5EF4-FFF2-40B4-BE49-F238E27FC236}">
              <a16:creationId xmlns:a16="http://schemas.microsoft.com/office/drawing/2014/main" id="{150A522E-47D0-45F5-8D41-3936B94A87B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21" name="Text Box 679">
          <a:extLst>
            <a:ext uri="{FF2B5EF4-FFF2-40B4-BE49-F238E27FC236}">
              <a16:creationId xmlns:a16="http://schemas.microsoft.com/office/drawing/2014/main" id="{CBB2BB68-0276-4E25-A96A-CA667282E7B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2" name="Text Box 680">
          <a:extLst>
            <a:ext uri="{FF2B5EF4-FFF2-40B4-BE49-F238E27FC236}">
              <a16:creationId xmlns:a16="http://schemas.microsoft.com/office/drawing/2014/main" id="{864882FF-6C5C-4F96-AF0C-35C3D7ACDF4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3" name="Text Box 681">
          <a:extLst>
            <a:ext uri="{FF2B5EF4-FFF2-40B4-BE49-F238E27FC236}">
              <a16:creationId xmlns:a16="http://schemas.microsoft.com/office/drawing/2014/main" id="{7DDD4AA7-FEA9-42EC-BDC5-6440E5511D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4" name="Text Box 682">
          <a:extLst>
            <a:ext uri="{FF2B5EF4-FFF2-40B4-BE49-F238E27FC236}">
              <a16:creationId xmlns:a16="http://schemas.microsoft.com/office/drawing/2014/main" id="{CD98B9D0-1A52-4333-AFB6-2589D1C671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5" name="Text Box 683">
          <a:extLst>
            <a:ext uri="{FF2B5EF4-FFF2-40B4-BE49-F238E27FC236}">
              <a16:creationId xmlns:a16="http://schemas.microsoft.com/office/drawing/2014/main" id="{B0380DE3-12CF-4357-80DD-0BB87A4E326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6" name="Text Box 684">
          <a:extLst>
            <a:ext uri="{FF2B5EF4-FFF2-40B4-BE49-F238E27FC236}">
              <a16:creationId xmlns:a16="http://schemas.microsoft.com/office/drawing/2014/main" id="{900EB4BA-C591-4F9C-A300-EA439E42D33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27" name="Text Box 685">
          <a:extLst>
            <a:ext uri="{FF2B5EF4-FFF2-40B4-BE49-F238E27FC236}">
              <a16:creationId xmlns:a16="http://schemas.microsoft.com/office/drawing/2014/main" id="{17911DC6-F77E-48FF-823A-227BA4B0F43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8" name="Text Box 686">
          <a:extLst>
            <a:ext uri="{FF2B5EF4-FFF2-40B4-BE49-F238E27FC236}">
              <a16:creationId xmlns:a16="http://schemas.microsoft.com/office/drawing/2014/main" id="{3ACBF04F-2A01-4464-B29B-CB3D4D62B3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9" name="Text Box 687">
          <a:extLst>
            <a:ext uri="{FF2B5EF4-FFF2-40B4-BE49-F238E27FC236}">
              <a16:creationId xmlns:a16="http://schemas.microsoft.com/office/drawing/2014/main" id="{227BDC4C-CC9A-459E-8ECA-CEA700AA7E1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0" name="Text Box 688">
          <a:extLst>
            <a:ext uri="{FF2B5EF4-FFF2-40B4-BE49-F238E27FC236}">
              <a16:creationId xmlns:a16="http://schemas.microsoft.com/office/drawing/2014/main" id="{DA4E7C5F-EAD9-4DC9-8E38-21EE06B987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1" name="Text Box 689">
          <a:extLst>
            <a:ext uri="{FF2B5EF4-FFF2-40B4-BE49-F238E27FC236}">
              <a16:creationId xmlns:a16="http://schemas.microsoft.com/office/drawing/2014/main" id="{0EE4E62C-EBE3-4CE6-91E7-96F94DD3231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2" name="Text Box 690">
          <a:extLst>
            <a:ext uri="{FF2B5EF4-FFF2-40B4-BE49-F238E27FC236}">
              <a16:creationId xmlns:a16="http://schemas.microsoft.com/office/drawing/2014/main" id="{AA66C2D2-E833-4A50-BC97-F0DD3C7BD7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3" name="Text Box 691">
          <a:extLst>
            <a:ext uri="{FF2B5EF4-FFF2-40B4-BE49-F238E27FC236}">
              <a16:creationId xmlns:a16="http://schemas.microsoft.com/office/drawing/2014/main" id="{8B6ADA30-B84C-44B4-B085-86BF691E422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4" name="Text Box 692">
          <a:extLst>
            <a:ext uri="{FF2B5EF4-FFF2-40B4-BE49-F238E27FC236}">
              <a16:creationId xmlns:a16="http://schemas.microsoft.com/office/drawing/2014/main" id="{58E41F83-7710-4C38-AAB4-A50C7788677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5" name="Text Box 693">
          <a:extLst>
            <a:ext uri="{FF2B5EF4-FFF2-40B4-BE49-F238E27FC236}">
              <a16:creationId xmlns:a16="http://schemas.microsoft.com/office/drawing/2014/main" id="{D3DCBC40-12BC-4261-A3B4-E016D2B229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6" name="Text Box 694">
          <a:extLst>
            <a:ext uri="{FF2B5EF4-FFF2-40B4-BE49-F238E27FC236}">
              <a16:creationId xmlns:a16="http://schemas.microsoft.com/office/drawing/2014/main" id="{1BEEBA92-688C-4ED5-BA6E-DDA09D803D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7" name="Text Box 695">
          <a:extLst>
            <a:ext uri="{FF2B5EF4-FFF2-40B4-BE49-F238E27FC236}">
              <a16:creationId xmlns:a16="http://schemas.microsoft.com/office/drawing/2014/main" id="{2C12C1B0-C367-4D08-A68D-B522C483BE4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8" name="Text Box 696">
          <a:extLst>
            <a:ext uri="{FF2B5EF4-FFF2-40B4-BE49-F238E27FC236}">
              <a16:creationId xmlns:a16="http://schemas.microsoft.com/office/drawing/2014/main" id="{8764736E-8076-4CBE-8026-E9CEED9990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9" name="Text Box 697">
          <a:extLst>
            <a:ext uri="{FF2B5EF4-FFF2-40B4-BE49-F238E27FC236}">
              <a16:creationId xmlns:a16="http://schemas.microsoft.com/office/drawing/2014/main" id="{DECB7FE1-9893-4958-9C4D-690B5276EE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0" name="Text Box 698">
          <a:extLst>
            <a:ext uri="{FF2B5EF4-FFF2-40B4-BE49-F238E27FC236}">
              <a16:creationId xmlns:a16="http://schemas.microsoft.com/office/drawing/2014/main" id="{CEC5D7CB-2B25-43E9-A99A-641F3BEC773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1" name="Text Box 699">
          <a:extLst>
            <a:ext uri="{FF2B5EF4-FFF2-40B4-BE49-F238E27FC236}">
              <a16:creationId xmlns:a16="http://schemas.microsoft.com/office/drawing/2014/main" id="{26910A33-13CE-45C4-8B43-E8736ED3B3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42" name="Text Box 700">
          <a:extLst>
            <a:ext uri="{FF2B5EF4-FFF2-40B4-BE49-F238E27FC236}">
              <a16:creationId xmlns:a16="http://schemas.microsoft.com/office/drawing/2014/main" id="{76081503-5DDE-4EA7-B2FF-068D157B9EC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3" name="Text Box 701">
          <a:extLst>
            <a:ext uri="{FF2B5EF4-FFF2-40B4-BE49-F238E27FC236}">
              <a16:creationId xmlns:a16="http://schemas.microsoft.com/office/drawing/2014/main" id="{4BE775C3-BFDA-4CA9-9D7D-FE6A41846E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4" name="Text Box 702">
          <a:extLst>
            <a:ext uri="{FF2B5EF4-FFF2-40B4-BE49-F238E27FC236}">
              <a16:creationId xmlns:a16="http://schemas.microsoft.com/office/drawing/2014/main" id="{C05B049E-2B9A-4BF1-80F0-05C70D6804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5" name="Text Box 703">
          <a:extLst>
            <a:ext uri="{FF2B5EF4-FFF2-40B4-BE49-F238E27FC236}">
              <a16:creationId xmlns:a16="http://schemas.microsoft.com/office/drawing/2014/main" id="{A076D7DA-0AD0-4250-85A7-3444470FF70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6" name="Text Box 704">
          <a:extLst>
            <a:ext uri="{FF2B5EF4-FFF2-40B4-BE49-F238E27FC236}">
              <a16:creationId xmlns:a16="http://schemas.microsoft.com/office/drawing/2014/main" id="{28A15AC7-DE90-45AE-8925-945C20C762F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7" name="Text Box 705">
          <a:extLst>
            <a:ext uri="{FF2B5EF4-FFF2-40B4-BE49-F238E27FC236}">
              <a16:creationId xmlns:a16="http://schemas.microsoft.com/office/drawing/2014/main" id="{CA433F09-829A-4468-AE8B-02E8179C0FB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8" name="Text Box 706">
          <a:extLst>
            <a:ext uri="{FF2B5EF4-FFF2-40B4-BE49-F238E27FC236}">
              <a16:creationId xmlns:a16="http://schemas.microsoft.com/office/drawing/2014/main" id="{DF3AB1ED-AB32-4E27-A6E2-4BB849AC057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9" name="Text Box 707">
          <a:extLst>
            <a:ext uri="{FF2B5EF4-FFF2-40B4-BE49-F238E27FC236}">
              <a16:creationId xmlns:a16="http://schemas.microsoft.com/office/drawing/2014/main" id="{D57FDBD5-1BAD-4357-8453-B5257B22E3E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0" name="Text Box 708">
          <a:extLst>
            <a:ext uri="{FF2B5EF4-FFF2-40B4-BE49-F238E27FC236}">
              <a16:creationId xmlns:a16="http://schemas.microsoft.com/office/drawing/2014/main" id="{79E99412-9013-4871-8C1D-1B652FB9AC5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1" name="Text Box 709">
          <a:extLst>
            <a:ext uri="{FF2B5EF4-FFF2-40B4-BE49-F238E27FC236}">
              <a16:creationId xmlns:a16="http://schemas.microsoft.com/office/drawing/2014/main" id="{F86F4326-BB18-4C35-92E2-EB1B9714A4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2" name="Text Box 710">
          <a:extLst>
            <a:ext uri="{FF2B5EF4-FFF2-40B4-BE49-F238E27FC236}">
              <a16:creationId xmlns:a16="http://schemas.microsoft.com/office/drawing/2014/main" id="{DC99C5DA-CCD1-4481-AC6E-448B9BEBCA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3" name="Text Box 711">
          <a:extLst>
            <a:ext uri="{FF2B5EF4-FFF2-40B4-BE49-F238E27FC236}">
              <a16:creationId xmlns:a16="http://schemas.microsoft.com/office/drawing/2014/main" id="{053023E7-3CC5-44EE-A58D-F44C9F8448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4" name="Text Box 712">
          <a:extLst>
            <a:ext uri="{FF2B5EF4-FFF2-40B4-BE49-F238E27FC236}">
              <a16:creationId xmlns:a16="http://schemas.microsoft.com/office/drawing/2014/main" id="{1C82850B-5135-4BB7-A5C5-5DDDB7BF6E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5" name="Text Box 713">
          <a:extLst>
            <a:ext uri="{FF2B5EF4-FFF2-40B4-BE49-F238E27FC236}">
              <a16:creationId xmlns:a16="http://schemas.microsoft.com/office/drawing/2014/main" id="{EFD59836-70AF-432E-9678-F8EACFB514E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6" name="Text Box 714">
          <a:extLst>
            <a:ext uri="{FF2B5EF4-FFF2-40B4-BE49-F238E27FC236}">
              <a16:creationId xmlns:a16="http://schemas.microsoft.com/office/drawing/2014/main" id="{8104AF8F-C74B-463D-9739-3CA54FF639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7" name="Text Box 715">
          <a:extLst>
            <a:ext uri="{FF2B5EF4-FFF2-40B4-BE49-F238E27FC236}">
              <a16:creationId xmlns:a16="http://schemas.microsoft.com/office/drawing/2014/main" id="{CE95F292-1B14-41B0-AE6E-FAFC9169BF4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8" name="Text Box 716">
          <a:extLst>
            <a:ext uri="{FF2B5EF4-FFF2-40B4-BE49-F238E27FC236}">
              <a16:creationId xmlns:a16="http://schemas.microsoft.com/office/drawing/2014/main" id="{5654FDE5-D3EE-49F2-ACDC-281054161E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9" name="Text Box 717">
          <a:extLst>
            <a:ext uri="{FF2B5EF4-FFF2-40B4-BE49-F238E27FC236}">
              <a16:creationId xmlns:a16="http://schemas.microsoft.com/office/drawing/2014/main" id="{C84A76E7-76E3-431A-98D3-66B024027E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0" name="Text Box 718">
          <a:extLst>
            <a:ext uri="{FF2B5EF4-FFF2-40B4-BE49-F238E27FC236}">
              <a16:creationId xmlns:a16="http://schemas.microsoft.com/office/drawing/2014/main" id="{3A3990F8-9F77-49DA-ADE0-240FFA644AA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1" name="Text Box 719">
          <a:extLst>
            <a:ext uri="{FF2B5EF4-FFF2-40B4-BE49-F238E27FC236}">
              <a16:creationId xmlns:a16="http://schemas.microsoft.com/office/drawing/2014/main" id="{6F6345EF-44E7-48E4-89CE-7256503A97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2" name="Text Box 720">
          <a:extLst>
            <a:ext uri="{FF2B5EF4-FFF2-40B4-BE49-F238E27FC236}">
              <a16:creationId xmlns:a16="http://schemas.microsoft.com/office/drawing/2014/main" id="{D80D6564-39A6-4594-B6D9-C87380A62A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3" name="Text Box 721">
          <a:extLst>
            <a:ext uri="{FF2B5EF4-FFF2-40B4-BE49-F238E27FC236}">
              <a16:creationId xmlns:a16="http://schemas.microsoft.com/office/drawing/2014/main" id="{3D279EF4-C570-444F-85F0-2912362A27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4" name="Text Box 722">
          <a:extLst>
            <a:ext uri="{FF2B5EF4-FFF2-40B4-BE49-F238E27FC236}">
              <a16:creationId xmlns:a16="http://schemas.microsoft.com/office/drawing/2014/main" id="{D6134893-97B7-4AB7-8917-3CAB588A3A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665" name="Text Box 723">
          <a:extLst>
            <a:ext uri="{FF2B5EF4-FFF2-40B4-BE49-F238E27FC236}">
              <a16:creationId xmlns:a16="http://schemas.microsoft.com/office/drawing/2014/main" id="{B6475260-9941-4E97-9715-69992206A1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6" name="Text Box 485">
          <a:extLst>
            <a:ext uri="{FF2B5EF4-FFF2-40B4-BE49-F238E27FC236}">
              <a16:creationId xmlns:a16="http://schemas.microsoft.com/office/drawing/2014/main" id="{C3A6082A-54FA-4DB4-B77C-FE58F8A1E19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7" name="Text Box 486">
          <a:extLst>
            <a:ext uri="{FF2B5EF4-FFF2-40B4-BE49-F238E27FC236}">
              <a16:creationId xmlns:a16="http://schemas.microsoft.com/office/drawing/2014/main" id="{B6137367-104A-4D67-87BC-7D19E84D730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8" name="Text Box 487">
          <a:extLst>
            <a:ext uri="{FF2B5EF4-FFF2-40B4-BE49-F238E27FC236}">
              <a16:creationId xmlns:a16="http://schemas.microsoft.com/office/drawing/2014/main" id="{7E695A66-9567-416A-A656-72A7496EC6E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9" name="Text Box 488">
          <a:extLst>
            <a:ext uri="{FF2B5EF4-FFF2-40B4-BE49-F238E27FC236}">
              <a16:creationId xmlns:a16="http://schemas.microsoft.com/office/drawing/2014/main" id="{11D47ECC-6ADF-4268-AD29-1F33CDE8691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0" name="Text Box 427">
          <a:extLst>
            <a:ext uri="{FF2B5EF4-FFF2-40B4-BE49-F238E27FC236}">
              <a16:creationId xmlns:a16="http://schemas.microsoft.com/office/drawing/2014/main" id="{49A93088-F211-4163-8274-5504750B535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1" name="Text Box 428">
          <a:extLst>
            <a:ext uri="{FF2B5EF4-FFF2-40B4-BE49-F238E27FC236}">
              <a16:creationId xmlns:a16="http://schemas.microsoft.com/office/drawing/2014/main" id="{215A702C-FB50-4F5A-AA6F-F956C276D8E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2" name="Text Box 429">
          <a:extLst>
            <a:ext uri="{FF2B5EF4-FFF2-40B4-BE49-F238E27FC236}">
              <a16:creationId xmlns:a16="http://schemas.microsoft.com/office/drawing/2014/main" id="{09F5966A-63DB-44F7-9902-6E415A3C5D4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3" name="Text Box 430">
          <a:extLst>
            <a:ext uri="{FF2B5EF4-FFF2-40B4-BE49-F238E27FC236}">
              <a16:creationId xmlns:a16="http://schemas.microsoft.com/office/drawing/2014/main" id="{F5E2ED43-688D-475F-9738-A094970FF9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4" name="Text Box 431">
          <a:extLst>
            <a:ext uri="{FF2B5EF4-FFF2-40B4-BE49-F238E27FC236}">
              <a16:creationId xmlns:a16="http://schemas.microsoft.com/office/drawing/2014/main" id="{4FC20C04-CE46-4E62-B527-429EC7D989B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5" name="Text Box 432">
          <a:extLst>
            <a:ext uri="{FF2B5EF4-FFF2-40B4-BE49-F238E27FC236}">
              <a16:creationId xmlns:a16="http://schemas.microsoft.com/office/drawing/2014/main" id="{AC00FF25-7FBB-4AB1-A11D-DF2D4B9FD9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6" name="Text Box 433">
          <a:extLst>
            <a:ext uri="{FF2B5EF4-FFF2-40B4-BE49-F238E27FC236}">
              <a16:creationId xmlns:a16="http://schemas.microsoft.com/office/drawing/2014/main" id="{036BE5F6-B1A2-4867-8B68-846593FE2DA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7" name="Text Box 434">
          <a:extLst>
            <a:ext uri="{FF2B5EF4-FFF2-40B4-BE49-F238E27FC236}">
              <a16:creationId xmlns:a16="http://schemas.microsoft.com/office/drawing/2014/main" id="{7E734DBE-88EE-49BD-9BD5-B8AD08F3DD6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8" name="Text Box 435">
          <a:extLst>
            <a:ext uri="{FF2B5EF4-FFF2-40B4-BE49-F238E27FC236}">
              <a16:creationId xmlns:a16="http://schemas.microsoft.com/office/drawing/2014/main" id="{C9ED4932-E704-4BC9-AE7D-10D2510560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9" name="Text Box 436">
          <a:extLst>
            <a:ext uri="{FF2B5EF4-FFF2-40B4-BE49-F238E27FC236}">
              <a16:creationId xmlns:a16="http://schemas.microsoft.com/office/drawing/2014/main" id="{1AFDCD72-9F21-450C-A6F9-2C7095AC17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80" name="Text Box 437">
          <a:extLst>
            <a:ext uri="{FF2B5EF4-FFF2-40B4-BE49-F238E27FC236}">
              <a16:creationId xmlns:a16="http://schemas.microsoft.com/office/drawing/2014/main" id="{5695A7A1-E1EC-4A87-ABE5-2F80480AF5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81" name="Text Box 438">
          <a:extLst>
            <a:ext uri="{FF2B5EF4-FFF2-40B4-BE49-F238E27FC236}">
              <a16:creationId xmlns:a16="http://schemas.microsoft.com/office/drawing/2014/main" id="{E0419510-3BBC-4CF4-A405-F0DFBC80DE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2" name="Text Box 485">
          <a:extLst>
            <a:ext uri="{FF2B5EF4-FFF2-40B4-BE49-F238E27FC236}">
              <a16:creationId xmlns:a16="http://schemas.microsoft.com/office/drawing/2014/main" id="{310E4A44-9BDB-44BD-9DA6-60B4DBC256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3" name="Text Box 486">
          <a:extLst>
            <a:ext uri="{FF2B5EF4-FFF2-40B4-BE49-F238E27FC236}">
              <a16:creationId xmlns:a16="http://schemas.microsoft.com/office/drawing/2014/main" id="{D77A9B7B-ED2B-4D25-A289-428AAA28424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4" name="Text Box 487">
          <a:extLst>
            <a:ext uri="{FF2B5EF4-FFF2-40B4-BE49-F238E27FC236}">
              <a16:creationId xmlns:a16="http://schemas.microsoft.com/office/drawing/2014/main" id="{564A4A20-57D3-4915-A1F1-41B7AF39E6C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5" name="Text Box 488">
          <a:extLst>
            <a:ext uri="{FF2B5EF4-FFF2-40B4-BE49-F238E27FC236}">
              <a16:creationId xmlns:a16="http://schemas.microsoft.com/office/drawing/2014/main" id="{2AE62C12-6107-4F0A-A12B-3F48E893B4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6" name="Text Box 427">
          <a:extLst>
            <a:ext uri="{FF2B5EF4-FFF2-40B4-BE49-F238E27FC236}">
              <a16:creationId xmlns:a16="http://schemas.microsoft.com/office/drawing/2014/main" id="{FE9E8BCA-B862-4971-B417-F014CF3E6C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7" name="Text Box 428">
          <a:extLst>
            <a:ext uri="{FF2B5EF4-FFF2-40B4-BE49-F238E27FC236}">
              <a16:creationId xmlns:a16="http://schemas.microsoft.com/office/drawing/2014/main" id="{3FD7431E-4603-4E21-94F1-21D87C13BFA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8" name="Text Box 429">
          <a:extLst>
            <a:ext uri="{FF2B5EF4-FFF2-40B4-BE49-F238E27FC236}">
              <a16:creationId xmlns:a16="http://schemas.microsoft.com/office/drawing/2014/main" id="{B9106AB8-BACF-4C79-8DFE-0F3923D8E4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9" name="Text Box 430">
          <a:extLst>
            <a:ext uri="{FF2B5EF4-FFF2-40B4-BE49-F238E27FC236}">
              <a16:creationId xmlns:a16="http://schemas.microsoft.com/office/drawing/2014/main" id="{CF20C67C-ABB7-4975-82F1-490F3F2B98D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0" name="Text Box 431">
          <a:extLst>
            <a:ext uri="{FF2B5EF4-FFF2-40B4-BE49-F238E27FC236}">
              <a16:creationId xmlns:a16="http://schemas.microsoft.com/office/drawing/2014/main" id="{1A150254-F566-442A-8BB2-1C5DBB717D3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1" name="Text Box 432">
          <a:extLst>
            <a:ext uri="{FF2B5EF4-FFF2-40B4-BE49-F238E27FC236}">
              <a16:creationId xmlns:a16="http://schemas.microsoft.com/office/drawing/2014/main" id="{139041B0-FAD7-45A4-8948-DA29208344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2" name="Text Box 433">
          <a:extLst>
            <a:ext uri="{FF2B5EF4-FFF2-40B4-BE49-F238E27FC236}">
              <a16:creationId xmlns:a16="http://schemas.microsoft.com/office/drawing/2014/main" id="{A440EFA1-BEB4-40EB-9F69-D3B3F075741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3" name="Text Box 434">
          <a:extLst>
            <a:ext uri="{FF2B5EF4-FFF2-40B4-BE49-F238E27FC236}">
              <a16:creationId xmlns:a16="http://schemas.microsoft.com/office/drawing/2014/main" id="{F55A91D7-CD8F-4FC4-B151-514153B471E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4" name="Text Box 435">
          <a:extLst>
            <a:ext uri="{FF2B5EF4-FFF2-40B4-BE49-F238E27FC236}">
              <a16:creationId xmlns:a16="http://schemas.microsoft.com/office/drawing/2014/main" id="{B2C61874-E00F-4E74-A165-2CA6C2CA3C6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5" name="Text Box 436">
          <a:extLst>
            <a:ext uri="{FF2B5EF4-FFF2-40B4-BE49-F238E27FC236}">
              <a16:creationId xmlns:a16="http://schemas.microsoft.com/office/drawing/2014/main" id="{051AC3B6-D096-4A7D-ADAF-633D79C7B1F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6" name="Text Box 437">
          <a:extLst>
            <a:ext uri="{FF2B5EF4-FFF2-40B4-BE49-F238E27FC236}">
              <a16:creationId xmlns:a16="http://schemas.microsoft.com/office/drawing/2014/main" id="{4F120EA9-B922-490C-B393-C889C28B21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7" name="Text Box 438">
          <a:extLst>
            <a:ext uri="{FF2B5EF4-FFF2-40B4-BE49-F238E27FC236}">
              <a16:creationId xmlns:a16="http://schemas.microsoft.com/office/drawing/2014/main" id="{518B01D6-2E52-469B-A48C-80EB1014C5B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8" name="Text Box 485">
          <a:extLst>
            <a:ext uri="{FF2B5EF4-FFF2-40B4-BE49-F238E27FC236}">
              <a16:creationId xmlns:a16="http://schemas.microsoft.com/office/drawing/2014/main" id="{0BDC2F75-330F-4CA6-B4EC-596989239BA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9" name="Text Box 486">
          <a:extLst>
            <a:ext uri="{FF2B5EF4-FFF2-40B4-BE49-F238E27FC236}">
              <a16:creationId xmlns:a16="http://schemas.microsoft.com/office/drawing/2014/main" id="{AADBDB4B-609A-47FB-89F3-3AC67ACCF31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0" name="Text Box 487">
          <a:extLst>
            <a:ext uri="{FF2B5EF4-FFF2-40B4-BE49-F238E27FC236}">
              <a16:creationId xmlns:a16="http://schemas.microsoft.com/office/drawing/2014/main" id="{4E0E32A8-67B9-419A-B115-4D1727FF27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1" name="Text Box 488">
          <a:extLst>
            <a:ext uri="{FF2B5EF4-FFF2-40B4-BE49-F238E27FC236}">
              <a16:creationId xmlns:a16="http://schemas.microsoft.com/office/drawing/2014/main" id="{0E481AF2-114C-46DA-B348-7A37283693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2" name="Text Box 427">
          <a:extLst>
            <a:ext uri="{FF2B5EF4-FFF2-40B4-BE49-F238E27FC236}">
              <a16:creationId xmlns:a16="http://schemas.microsoft.com/office/drawing/2014/main" id="{F0C29EBC-5EF9-478F-B511-FC0977BA4C3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3" name="Text Box 428">
          <a:extLst>
            <a:ext uri="{FF2B5EF4-FFF2-40B4-BE49-F238E27FC236}">
              <a16:creationId xmlns:a16="http://schemas.microsoft.com/office/drawing/2014/main" id="{17A9A303-35C1-4181-A80B-D876AA52435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4" name="Text Box 429">
          <a:extLst>
            <a:ext uri="{FF2B5EF4-FFF2-40B4-BE49-F238E27FC236}">
              <a16:creationId xmlns:a16="http://schemas.microsoft.com/office/drawing/2014/main" id="{4889D9B8-71CA-46AC-9A78-546FC4222F6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5" name="Text Box 430">
          <a:extLst>
            <a:ext uri="{FF2B5EF4-FFF2-40B4-BE49-F238E27FC236}">
              <a16:creationId xmlns:a16="http://schemas.microsoft.com/office/drawing/2014/main" id="{D254B37A-591C-478E-A517-F6D485BEBF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6" name="Text Box 431">
          <a:extLst>
            <a:ext uri="{FF2B5EF4-FFF2-40B4-BE49-F238E27FC236}">
              <a16:creationId xmlns:a16="http://schemas.microsoft.com/office/drawing/2014/main" id="{97CE2132-C724-4E9C-8AFC-D05761315D0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7" name="Text Box 432">
          <a:extLst>
            <a:ext uri="{FF2B5EF4-FFF2-40B4-BE49-F238E27FC236}">
              <a16:creationId xmlns:a16="http://schemas.microsoft.com/office/drawing/2014/main" id="{A82CF5ED-2D3A-45F5-8745-F2D56B5C8E0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8" name="Text Box 433">
          <a:extLst>
            <a:ext uri="{FF2B5EF4-FFF2-40B4-BE49-F238E27FC236}">
              <a16:creationId xmlns:a16="http://schemas.microsoft.com/office/drawing/2014/main" id="{8A289356-3E0C-4ED6-BA75-BF503239CA9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9" name="Text Box 434">
          <a:extLst>
            <a:ext uri="{FF2B5EF4-FFF2-40B4-BE49-F238E27FC236}">
              <a16:creationId xmlns:a16="http://schemas.microsoft.com/office/drawing/2014/main" id="{054B3936-4962-4EFB-A95F-34DD89E59A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0" name="Text Box 435">
          <a:extLst>
            <a:ext uri="{FF2B5EF4-FFF2-40B4-BE49-F238E27FC236}">
              <a16:creationId xmlns:a16="http://schemas.microsoft.com/office/drawing/2014/main" id="{754057F8-CAA1-4164-AF04-EDE8EDEB65B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1" name="Text Box 436">
          <a:extLst>
            <a:ext uri="{FF2B5EF4-FFF2-40B4-BE49-F238E27FC236}">
              <a16:creationId xmlns:a16="http://schemas.microsoft.com/office/drawing/2014/main" id="{EEA9AFE8-A1B9-41F1-AD1D-47315171055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2" name="Text Box 437">
          <a:extLst>
            <a:ext uri="{FF2B5EF4-FFF2-40B4-BE49-F238E27FC236}">
              <a16:creationId xmlns:a16="http://schemas.microsoft.com/office/drawing/2014/main" id="{5A32CF1F-B002-4AFF-8B76-C23BE7A6E89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3" name="Text Box 438">
          <a:extLst>
            <a:ext uri="{FF2B5EF4-FFF2-40B4-BE49-F238E27FC236}">
              <a16:creationId xmlns:a16="http://schemas.microsoft.com/office/drawing/2014/main" id="{3B289FDD-09E4-48C7-AB27-29470B192DB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4" name="Text Box 485">
          <a:extLst>
            <a:ext uri="{FF2B5EF4-FFF2-40B4-BE49-F238E27FC236}">
              <a16:creationId xmlns:a16="http://schemas.microsoft.com/office/drawing/2014/main" id="{ED3198B7-040D-4EAB-9D3C-5663AE108E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5" name="Text Box 486">
          <a:extLst>
            <a:ext uri="{FF2B5EF4-FFF2-40B4-BE49-F238E27FC236}">
              <a16:creationId xmlns:a16="http://schemas.microsoft.com/office/drawing/2014/main" id="{60B3B90A-0CAA-4376-B984-F2F091B969C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6" name="Text Box 487">
          <a:extLst>
            <a:ext uri="{FF2B5EF4-FFF2-40B4-BE49-F238E27FC236}">
              <a16:creationId xmlns:a16="http://schemas.microsoft.com/office/drawing/2014/main" id="{955CCE6A-A6E1-47DE-9449-B07CD73C624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7" name="Text Box 488">
          <a:extLst>
            <a:ext uri="{FF2B5EF4-FFF2-40B4-BE49-F238E27FC236}">
              <a16:creationId xmlns:a16="http://schemas.microsoft.com/office/drawing/2014/main" id="{EAEFC2C9-33E1-45E7-BF00-08F02A70DC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8" name="Text Box 427">
          <a:extLst>
            <a:ext uri="{FF2B5EF4-FFF2-40B4-BE49-F238E27FC236}">
              <a16:creationId xmlns:a16="http://schemas.microsoft.com/office/drawing/2014/main" id="{5899B259-AFDC-4A52-A243-9CF2544649A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9" name="Text Box 428">
          <a:extLst>
            <a:ext uri="{FF2B5EF4-FFF2-40B4-BE49-F238E27FC236}">
              <a16:creationId xmlns:a16="http://schemas.microsoft.com/office/drawing/2014/main" id="{CDE02FBB-413F-47DF-BA9A-130E1BB6550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0" name="Text Box 429">
          <a:extLst>
            <a:ext uri="{FF2B5EF4-FFF2-40B4-BE49-F238E27FC236}">
              <a16:creationId xmlns:a16="http://schemas.microsoft.com/office/drawing/2014/main" id="{809E0E32-1C98-4F12-A18A-452AB0570C4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1" name="Text Box 430">
          <a:extLst>
            <a:ext uri="{FF2B5EF4-FFF2-40B4-BE49-F238E27FC236}">
              <a16:creationId xmlns:a16="http://schemas.microsoft.com/office/drawing/2014/main" id="{5FE57EB3-621B-446F-938E-B3BCD6E03AB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2" name="Text Box 431">
          <a:extLst>
            <a:ext uri="{FF2B5EF4-FFF2-40B4-BE49-F238E27FC236}">
              <a16:creationId xmlns:a16="http://schemas.microsoft.com/office/drawing/2014/main" id="{78E25186-7147-4AA5-8A0B-7833538D3E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3" name="Text Box 432">
          <a:extLst>
            <a:ext uri="{FF2B5EF4-FFF2-40B4-BE49-F238E27FC236}">
              <a16:creationId xmlns:a16="http://schemas.microsoft.com/office/drawing/2014/main" id="{728A47CD-CBB8-406C-B00C-3500F1DBD36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4" name="Text Box 433">
          <a:extLst>
            <a:ext uri="{FF2B5EF4-FFF2-40B4-BE49-F238E27FC236}">
              <a16:creationId xmlns:a16="http://schemas.microsoft.com/office/drawing/2014/main" id="{0328E26B-72AF-4BF5-86D5-B9FE2EAF45E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5" name="Text Box 434">
          <a:extLst>
            <a:ext uri="{FF2B5EF4-FFF2-40B4-BE49-F238E27FC236}">
              <a16:creationId xmlns:a16="http://schemas.microsoft.com/office/drawing/2014/main" id="{E401E2F6-D328-4154-9953-189E8059E44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6" name="Text Box 435">
          <a:extLst>
            <a:ext uri="{FF2B5EF4-FFF2-40B4-BE49-F238E27FC236}">
              <a16:creationId xmlns:a16="http://schemas.microsoft.com/office/drawing/2014/main" id="{24ACF066-79B6-40FA-9AE1-AAFAF38F790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7" name="Text Box 436">
          <a:extLst>
            <a:ext uri="{FF2B5EF4-FFF2-40B4-BE49-F238E27FC236}">
              <a16:creationId xmlns:a16="http://schemas.microsoft.com/office/drawing/2014/main" id="{C30BC86F-8610-4BAF-8156-33458FAF751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8" name="Text Box 437">
          <a:extLst>
            <a:ext uri="{FF2B5EF4-FFF2-40B4-BE49-F238E27FC236}">
              <a16:creationId xmlns:a16="http://schemas.microsoft.com/office/drawing/2014/main" id="{1FF77399-EE37-4FD2-BE36-9445519CEB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9" name="Text Box 438">
          <a:extLst>
            <a:ext uri="{FF2B5EF4-FFF2-40B4-BE49-F238E27FC236}">
              <a16:creationId xmlns:a16="http://schemas.microsoft.com/office/drawing/2014/main" id="{5EA67198-71DB-43E3-8A2B-83F5E3C1573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0" name="Text Box 485">
          <a:extLst>
            <a:ext uri="{FF2B5EF4-FFF2-40B4-BE49-F238E27FC236}">
              <a16:creationId xmlns:a16="http://schemas.microsoft.com/office/drawing/2014/main" id="{9A11E3DC-903F-4ADD-B610-D466CFBE928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1" name="Text Box 486">
          <a:extLst>
            <a:ext uri="{FF2B5EF4-FFF2-40B4-BE49-F238E27FC236}">
              <a16:creationId xmlns:a16="http://schemas.microsoft.com/office/drawing/2014/main" id="{3E6446CA-CF2A-4014-96FF-8452B8AB159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2" name="Text Box 487">
          <a:extLst>
            <a:ext uri="{FF2B5EF4-FFF2-40B4-BE49-F238E27FC236}">
              <a16:creationId xmlns:a16="http://schemas.microsoft.com/office/drawing/2014/main" id="{05F6950D-2242-4061-BC16-4D3A2444AD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3" name="Text Box 488">
          <a:extLst>
            <a:ext uri="{FF2B5EF4-FFF2-40B4-BE49-F238E27FC236}">
              <a16:creationId xmlns:a16="http://schemas.microsoft.com/office/drawing/2014/main" id="{0EEF729C-BC40-41FD-965C-7C20341678F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4" name="Text Box 427">
          <a:extLst>
            <a:ext uri="{FF2B5EF4-FFF2-40B4-BE49-F238E27FC236}">
              <a16:creationId xmlns:a16="http://schemas.microsoft.com/office/drawing/2014/main" id="{47085CFC-2C4F-4D5A-9188-38C71AC75AF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5" name="Text Box 428">
          <a:extLst>
            <a:ext uri="{FF2B5EF4-FFF2-40B4-BE49-F238E27FC236}">
              <a16:creationId xmlns:a16="http://schemas.microsoft.com/office/drawing/2014/main" id="{740DFD7B-CF98-4C38-B0EC-1EA31DFCBA4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6" name="Text Box 429">
          <a:extLst>
            <a:ext uri="{FF2B5EF4-FFF2-40B4-BE49-F238E27FC236}">
              <a16:creationId xmlns:a16="http://schemas.microsoft.com/office/drawing/2014/main" id="{1F172177-BB9A-4B2D-8404-5B4F7FF3FD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7" name="Text Box 430">
          <a:extLst>
            <a:ext uri="{FF2B5EF4-FFF2-40B4-BE49-F238E27FC236}">
              <a16:creationId xmlns:a16="http://schemas.microsoft.com/office/drawing/2014/main" id="{9EEE83F3-FB7C-451F-B886-3B8B378BE95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8" name="Text Box 431">
          <a:extLst>
            <a:ext uri="{FF2B5EF4-FFF2-40B4-BE49-F238E27FC236}">
              <a16:creationId xmlns:a16="http://schemas.microsoft.com/office/drawing/2014/main" id="{54548862-7607-4E95-BACC-F3633D6E84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9" name="Text Box 432">
          <a:extLst>
            <a:ext uri="{FF2B5EF4-FFF2-40B4-BE49-F238E27FC236}">
              <a16:creationId xmlns:a16="http://schemas.microsoft.com/office/drawing/2014/main" id="{8202CD06-B3BF-4395-8079-7A10F73F65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0" name="Text Box 433">
          <a:extLst>
            <a:ext uri="{FF2B5EF4-FFF2-40B4-BE49-F238E27FC236}">
              <a16:creationId xmlns:a16="http://schemas.microsoft.com/office/drawing/2014/main" id="{52591F5C-4B2F-490A-8805-32B92309F58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1" name="Text Box 434">
          <a:extLst>
            <a:ext uri="{FF2B5EF4-FFF2-40B4-BE49-F238E27FC236}">
              <a16:creationId xmlns:a16="http://schemas.microsoft.com/office/drawing/2014/main" id="{B3CA5D69-2D2E-40FC-96B6-86D5809A10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2" name="Text Box 435">
          <a:extLst>
            <a:ext uri="{FF2B5EF4-FFF2-40B4-BE49-F238E27FC236}">
              <a16:creationId xmlns:a16="http://schemas.microsoft.com/office/drawing/2014/main" id="{1644317B-43E9-412F-B849-BD2BEC0F0D4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3" name="Text Box 436">
          <a:extLst>
            <a:ext uri="{FF2B5EF4-FFF2-40B4-BE49-F238E27FC236}">
              <a16:creationId xmlns:a16="http://schemas.microsoft.com/office/drawing/2014/main" id="{6228EA3E-CB76-4FC5-BB93-CA821266D87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4" name="Text Box 437">
          <a:extLst>
            <a:ext uri="{FF2B5EF4-FFF2-40B4-BE49-F238E27FC236}">
              <a16:creationId xmlns:a16="http://schemas.microsoft.com/office/drawing/2014/main" id="{E26952F6-5806-4EAC-8B20-A11BE3D277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5" name="Text Box 438">
          <a:extLst>
            <a:ext uri="{FF2B5EF4-FFF2-40B4-BE49-F238E27FC236}">
              <a16:creationId xmlns:a16="http://schemas.microsoft.com/office/drawing/2014/main" id="{809ED290-D1F0-47FA-8AE7-F1381883CF2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6" name="Text Box 485">
          <a:extLst>
            <a:ext uri="{FF2B5EF4-FFF2-40B4-BE49-F238E27FC236}">
              <a16:creationId xmlns:a16="http://schemas.microsoft.com/office/drawing/2014/main" id="{8EC1E9C5-BD59-46AA-9CCE-4D2B122227F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7" name="Text Box 486">
          <a:extLst>
            <a:ext uri="{FF2B5EF4-FFF2-40B4-BE49-F238E27FC236}">
              <a16:creationId xmlns:a16="http://schemas.microsoft.com/office/drawing/2014/main" id="{61D109F7-9B85-4B0B-98AC-3044FBABFC9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8" name="Text Box 487">
          <a:extLst>
            <a:ext uri="{FF2B5EF4-FFF2-40B4-BE49-F238E27FC236}">
              <a16:creationId xmlns:a16="http://schemas.microsoft.com/office/drawing/2014/main" id="{AE7DDC7F-178C-419E-ADD1-76338F39421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9" name="Text Box 488">
          <a:extLst>
            <a:ext uri="{FF2B5EF4-FFF2-40B4-BE49-F238E27FC236}">
              <a16:creationId xmlns:a16="http://schemas.microsoft.com/office/drawing/2014/main" id="{4C446666-D78B-4815-94B4-81C3BE1DFA7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0" name="Text Box 427">
          <a:extLst>
            <a:ext uri="{FF2B5EF4-FFF2-40B4-BE49-F238E27FC236}">
              <a16:creationId xmlns:a16="http://schemas.microsoft.com/office/drawing/2014/main" id="{616AFDB7-AF2C-4C15-B0A3-1006AB0D047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1" name="Text Box 428">
          <a:extLst>
            <a:ext uri="{FF2B5EF4-FFF2-40B4-BE49-F238E27FC236}">
              <a16:creationId xmlns:a16="http://schemas.microsoft.com/office/drawing/2014/main" id="{D24FE1DE-D7FC-489F-8B8F-152A09DBE20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2" name="Text Box 429">
          <a:extLst>
            <a:ext uri="{FF2B5EF4-FFF2-40B4-BE49-F238E27FC236}">
              <a16:creationId xmlns:a16="http://schemas.microsoft.com/office/drawing/2014/main" id="{01901FAD-62D3-4932-B1F8-78205B5B057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3" name="Text Box 430">
          <a:extLst>
            <a:ext uri="{FF2B5EF4-FFF2-40B4-BE49-F238E27FC236}">
              <a16:creationId xmlns:a16="http://schemas.microsoft.com/office/drawing/2014/main" id="{21B33543-A685-45A2-B77E-002E057B089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4" name="Text Box 431">
          <a:extLst>
            <a:ext uri="{FF2B5EF4-FFF2-40B4-BE49-F238E27FC236}">
              <a16:creationId xmlns:a16="http://schemas.microsoft.com/office/drawing/2014/main" id="{29AD191E-CF43-47EA-BF5F-7B13D8397E8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5" name="Text Box 432">
          <a:extLst>
            <a:ext uri="{FF2B5EF4-FFF2-40B4-BE49-F238E27FC236}">
              <a16:creationId xmlns:a16="http://schemas.microsoft.com/office/drawing/2014/main" id="{83256F37-AD86-4598-BC22-C6134AA638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6" name="Text Box 433">
          <a:extLst>
            <a:ext uri="{FF2B5EF4-FFF2-40B4-BE49-F238E27FC236}">
              <a16:creationId xmlns:a16="http://schemas.microsoft.com/office/drawing/2014/main" id="{F124304D-7BDC-46B2-A6A3-8BEB7B8AE0E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7" name="Text Box 434">
          <a:extLst>
            <a:ext uri="{FF2B5EF4-FFF2-40B4-BE49-F238E27FC236}">
              <a16:creationId xmlns:a16="http://schemas.microsoft.com/office/drawing/2014/main" id="{022844EA-9CA9-49A1-A715-11BEC5C1153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8" name="Text Box 435">
          <a:extLst>
            <a:ext uri="{FF2B5EF4-FFF2-40B4-BE49-F238E27FC236}">
              <a16:creationId xmlns:a16="http://schemas.microsoft.com/office/drawing/2014/main" id="{1AD553A1-0C8E-4887-927F-88D0B6FD65A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9" name="Text Box 436">
          <a:extLst>
            <a:ext uri="{FF2B5EF4-FFF2-40B4-BE49-F238E27FC236}">
              <a16:creationId xmlns:a16="http://schemas.microsoft.com/office/drawing/2014/main" id="{917A91AA-0253-4939-B0B4-4488BDCDA8C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0" name="Text Box 437">
          <a:extLst>
            <a:ext uri="{FF2B5EF4-FFF2-40B4-BE49-F238E27FC236}">
              <a16:creationId xmlns:a16="http://schemas.microsoft.com/office/drawing/2014/main" id="{DB5919E7-C3EF-4B6E-82F3-B34B16FC117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1" name="Text Box 438">
          <a:extLst>
            <a:ext uri="{FF2B5EF4-FFF2-40B4-BE49-F238E27FC236}">
              <a16:creationId xmlns:a16="http://schemas.microsoft.com/office/drawing/2014/main" id="{D0851472-6888-4A2C-9273-5720C78361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2" name="Text Box 485">
          <a:extLst>
            <a:ext uri="{FF2B5EF4-FFF2-40B4-BE49-F238E27FC236}">
              <a16:creationId xmlns:a16="http://schemas.microsoft.com/office/drawing/2014/main" id="{EF8E0B56-F1FE-4B81-83C7-5818A224729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3" name="Text Box 486">
          <a:extLst>
            <a:ext uri="{FF2B5EF4-FFF2-40B4-BE49-F238E27FC236}">
              <a16:creationId xmlns:a16="http://schemas.microsoft.com/office/drawing/2014/main" id="{DD00A681-CE6F-42FC-BCFD-3EB91C9CC0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4" name="Text Box 487">
          <a:extLst>
            <a:ext uri="{FF2B5EF4-FFF2-40B4-BE49-F238E27FC236}">
              <a16:creationId xmlns:a16="http://schemas.microsoft.com/office/drawing/2014/main" id="{93D50661-E538-489E-B969-7529171C05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5" name="Text Box 488">
          <a:extLst>
            <a:ext uri="{FF2B5EF4-FFF2-40B4-BE49-F238E27FC236}">
              <a16:creationId xmlns:a16="http://schemas.microsoft.com/office/drawing/2014/main" id="{6AB26D84-6D67-4FAE-AD4C-1B02C301C6D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6" name="Text Box 427">
          <a:extLst>
            <a:ext uri="{FF2B5EF4-FFF2-40B4-BE49-F238E27FC236}">
              <a16:creationId xmlns:a16="http://schemas.microsoft.com/office/drawing/2014/main" id="{E44FF9F6-0DF7-4451-9884-A3266EB234A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7" name="Text Box 428">
          <a:extLst>
            <a:ext uri="{FF2B5EF4-FFF2-40B4-BE49-F238E27FC236}">
              <a16:creationId xmlns:a16="http://schemas.microsoft.com/office/drawing/2014/main" id="{F80EE34C-C4C3-42AC-86EF-0008407786B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8" name="Text Box 429">
          <a:extLst>
            <a:ext uri="{FF2B5EF4-FFF2-40B4-BE49-F238E27FC236}">
              <a16:creationId xmlns:a16="http://schemas.microsoft.com/office/drawing/2014/main" id="{9EE96932-FAAF-4FC6-A391-96262C75C9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9" name="Text Box 430">
          <a:extLst>
            <a:ext uri="{FF2B5EF4-FFF2-40B4-BE49-F238E27FC236}">
              <a16:creationId xmlns:a16="http://schemas.microsoft.com/office/drawing/2014/main" id="{459A6E28-AFA4-4185-A9DB-CD9853629C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0" name="Text Box 431">
          <a:extLst>
            <a:ext uri="{FF2B5EF4-FFF2-40B4-BE49-F238E27FC236}">
              <a16:creationId xmlns:a16="http://schemas.microsoft.com/office/drawing/2014/main" id="{CFDBFEDA-86D3-4C24-91DA-40E6CD2B77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1" name="Text Box 432">
          <a:extLst>
            <a:ext uri="{FF2B5EF4-FFF2-40B4-BE49-F238E27FC236}">
              <a16:creationId xmlns:a16="http://schemas.microsoft.com/office/drawing/2014/main" id="{F7A6AF0E-EB90-43EA-BDB5-9558092FDE3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2" name="Text Box 433">
          <a:extLst>
            <a:ext uri="{FF2B5EF4-FFF2-40B4-BE49-F238E27FC236}">
              <a16:creationId xmlns:a16="http://schemas.microsoft.com/office/drawing/2014/main" id="{DB1A86E6-6103-4570-BF46-E5566A5417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3" name="Text Box 434">
          <a:extLst>
            <a:ext uri="{FF2B5EF4-FFF2-40B4-BE49-F238E27FC236}">
              <a16:creationId xmlns:a16="http://schemas.microsoft.com/office/drawing/2014/main" id="{A6C84CDF-653D-432B-BF82-1AC3F353EF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4" name="Text Box 435">
          <a:extLst>
            <a:ext uri="{FF2B5EF4-FFF2-40B4-BE49-F238E27FC236}">
              <a16:creationId xmlns:a16="http://schemas.microsoft.com/office/drawing/2014/main" id="{4B1D343D-ECEB-4F8B-89B8-0779D7EBDB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5" name="Text Box 436">
          <a:extLst>
            <a:ext uri="{FF2B5EF4-FFF2-40B4-BE49-F238E27FC236}">
              <a16:creationId xmlns:a16="http://schemas.microsoft.com/office/drawing/2014/main" id="{B95AE675-1999-4069-85D8-4CE78838E01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6" name="Text Box 437">
          <a:extLst>
            <a:ext uri="{FF2B5EF4-FFF2-40B4-BE49-F238E27FC236}">
              <a16:creationId xmlns:a16="http://schemas.microsoft.com/office/drawing/2014/main" id="{841ACD4F-BFD8-4F37-8918-D5F6055F69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7" name="Text Box 438">
          <a:extLst>
            <a:ext uri="{FF2B5EF4-FFF2-40B4-BE49-F238E27FC236}">
              <a16:creationId xmlns:a16="http://schemas.microsoft.com/office/drawing/2014/main" id="{36029051-2AED-4727-91D9-A27909C0A32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8" name="Text Box 485">
          <a:extLst>
            <a:ext uri="{FF2B5EF4-FFF2-40B4-BE49-F238E27FC236}">
              <a16:creationId xmlns:a16="http://schemas.microsoft.com/office/drawing/2014/main" id="{EE426B6F-049B-47AA-9CFA-24DE302400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9" name="Text Box 486">
          <a:extLst>
            <a:ext uri="{FF2B5EF4-FFF2-40B4-BE49-F238E27FC236}">
              <a16:creationId xmlns:a16="http://schemas.microsoft.com/office/drawing/2014/main" id="{657E0C3A-74BB-4F61-A11D-C3604F65D6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0" name="Text Box 487">
          <a:extLst>
            <a:ext uri="{FF2B5EF4-FFF2-40B4-BE49-F238E27FC236}">
              <a16:creationId xmlns:a16="http://schemas.microsoft.com/office/drawing/2014/main" id="{83291231-0495-4AF5-851E-23FE003EEE3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1" name="Text Box 488">
          <a:extLst>
            <a:ext uri="{FF2B5EF4-FFF2-40B4-BE49-F238E27FC236}">
              <a16:creationId xmlns:a16="http://schemas.microsoft.com/office/drawing/2014/main" id="{A0B1CF6B-E022-4FB8-9809-9109E5F4A1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2" name="Text Box 427">
          <a:extLst>
            <a:ext uri="{FF2B5EF4-FFF2-40B4-BE49-F238E27FC236}">
              <a16:creationId xmlns:a16="http://schemas.microsoft.com/office/drawing/2014/main" id="{F0926E9B-F885-440B-9007-0252ADBBD87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3" name="Text Box 428">
          <a:extLst>
            <a:ext uri="{FF2B5EF4-FFF2-40B4-BE49-F238E27FC236}">
              <a16:creationId xmlns:a16="http://schemas.microsoft.com/office/drawing/2014/main" id="{840698FB-5E8D-48B1-B753-DB7506B2890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4" name="Text Box 429">
          <a:extLst>
            <a:ext uri="{FF2B5EF4-FFF2-40B4-BE49-F238E27FC236}">
              <a16:creationId xmlns:a16="http://schemas.microsoft.com/office/drawing/2014/main" id="{0FED7E29-707E-4837-A5EE-4A191B1CDE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5" name="Text Box 430">
          <a:extLst>
            <a:ext uri="{FF2B5EF4-FFF2-40B4-BE49-F238E27FC236}">
              <a16:creationId xmlns:a16="http://schemas.microsoft.com/office/drawing/2014/main" id="{6C2068FE-D02E-4A98-A1DD-9BB5AE1CD5B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6" name="Text Box 431">
          <a:extLst>
            <a:ext uri="{FF2B5EF4-FFF2-40B4-BE49-F238E27FC236}">
              <a16:creationId xmlns:a16="http://schemas.microsoft.com/office/drawing/2014/main" id="{F20BCA05-FE0A-4FEB-AC47-A390AE4485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7" name="Text Box 432">
          <a:extLst>
            <a:ext uri="{FF2B5EF4-FFF2-40B4-BE49-F238E27FC236}">
              <a16:creationId xmlns:a16="http://schemas.microsoft.com/office/drawing/2014/main" id="{1AF5491D-90E9-4008-A921-1D487392572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8" name="Text Box 433">
          <a:extLst>
            <a:ext uri="{FF2B5EF4-FFF2-40B4-BE49-F238E27FC236}">
              <a16:creationId xmlns:a16="http://schemas.microsoft.com/office/drawing/2014/main" id="{CD4404F6-C890-43FC-A639-C074B684B81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9" name="Text Box 434">
          <a:extLst>
            <a:ext uri="{FF2B5EF4-FFF2-40B4-BE49-F238E27FC236}">
              <a16:creationId xmlns:a16="http://schemas.microsoft.com/office/drawing/2014/main" id="{5F6E1808-7F5E-4978-A003-A78C36C738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0" name="Text Box 435">
          <a:extLst>
            <a:ext uri="{FF2B5EF4-FFF2-40B4-BE49-F238E27FC236}">
              <a16:creationId xmlns:a16="http://schemas.microsoft.com/office/drawing/2014/main" id="{0A03B88A-3F8D-4DCD-8ABF-3461471C7C8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1" name="Text Box 436">
          <a:extLst>
            <a:ext uri="{FF2B5EF4-FFF2-40B4-BE49-F238E27FC236}">
              <a16:creationId xmlns:a16="http://schemas.microsoft.com/office/drawing/2014/main" id="{E8965F38-8F39-4CBD-9A56-ECB9BD1C713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2" name="Text Box 437">
          <a:extLst>
            <a:ext uri="{FF2B5EF4-FFF2-40B4-BE49-F238E27FC236}">
              <a16:creationId xmlns:a16="http://schemas.microsoft.com/office/drawing/2014/main" id="{56B8E5C1-CADD-4A31-A1A7-4A48C258514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3" name="Text Box 438">
          <a:extLst>
            <a:ext uri="{FF2B5EF4-FFF2-40B4-BE49-F238E27FC236}">
              <a16:creationId xmlns:a16="http://schemas.microsoft.com/office/drawing/2014/main" id="{134CC27D-960D-4DB5-9045-E26B4A55AAB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4" name="Text Box 485">
          <a:extLst>
            <a:ext uri="{FF2B5EF4-FFF2-40B4-BE49-F238E27FC236}">
              <a16:creationId xmlns:a16="http://schemas.microsoft.com/office/drawing/2014/main" id="{B7E23ED8-504E-461C-92AB-0FB09CC2FDB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5" name="Text Box 486">
          <a:extLst>
            <a:ext uri="{FF2B5EF4-FFF2-40B4-BE49-F238E27FC236}">
              <a16:creationId xmlns:a16="http://schemas.microsoft.com/office/drawing/2014/main" id="{7914CD1C-2F02-4636-8B90-1FC58101170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6" name="Text Box 487">
          <a:extLst>
            <a:ext uri="{FF2B5EF4-FFF2-40B4-BE49-F238E27FC236}">
              <a16:creationId xmlns:a16="http://schemas.microsoft.com/office/drawing/2014/main" id="{7D7ED1A6-6B33-4E28-861B-00B2E526CC8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7" name="Text Box 488">
          <a:extLst>
            <a:ext uri="{FF2B5EF4-FFF2-40B4-BE49-F238E27FC236}">
              <a16:creationId xmlns:a16="http://schemas.microsoft.com/office/drawing/2014/main" id="{E3D695A7-1686-4C77-9223-DB6E00B69EC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8" name="Text Box 427">
          <a:extLst>
            <a:ext uri="{FF2B5EF4-FFF2-40B4-BE49-F238E27FC236}">
              <a16:creationId xmlns:a16="http://schemas.microsoft.com/office/drawing/2014/main" id="{62BA25C0-573B-4BFC-A7DB-12035C22A71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9" name="Text Box 428">
          <a:extLst>
            <a:ext uri="{FF2B5EF4-FFF2-40B4-BE49-F238E27FC236}">
              <a16:creationId xmlns:a16="http://schemas.microsoft.com/office/drawing/2014/main" id="{BEEAC5D7-691E-44B3-A68B-103C3780A47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0" name="Text Box 429">
          <a:extLst>
            <a:ext uri="{FF2B5EF4-FFF2-40B4-BE49-F238E27FC236}">
              <a16:creationId xmlns:a16="http://schemas.microsoft.com/office/drawing/2014/main" id="{686CE57C-315F-444B-A408-9226DF74CB8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1" name="Text Box 430">
          <a:extLst>
            <a:ext uri="{FF2B5EF4-FFF2-40B4-BE49-F238E27FC236}">
              <a16:creationId xmlns:a16="http://schemas.microsoft.com/office/drawing/2014/main" id="{3ECF6A92-7BAD-4533-AE03-F0E3DA3A437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2" name="Text Box 431">
          <a:extLst>
            <a:ext uri="{FF2B5EF4-FFF2-40B4-BE49-F238E27FC236}">
              <a16:creationId xmlns:a16="http://schemas.microsoft.com/office/drawing/2014/main" id="{559283BF-217D-4E44-B6C0-FD0B2453CAE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3" name="Text Box 432">
          <a:extLst>
            <a:ext uri="{FF2B5EF4-FFF2-40B4-BE49-F238E27FC236}">
              <a16:creationId xmlns:a16="http://schemas.microsoft.com/office/drawing/2014/main" id="{84DA06BC-FE5B-4F11-B329-1F5471C790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4" name="Text Box 433">
          <a:extLst>
            <a:ext uri="{FF2B5EF4-FFF2-40B4-BE49-F238E27FC236}">
              <a16:creationId xmlns:a16="http://schemas.microsoft.com/office/drawing/2014/main" id="{D02A7B15-1496-4E5F-A04F-A3EB304418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5" name="Text Box 434">
          <a:extLst>
            <a:ext uri="{FF2B5EF4-FFF2-40B4-BE49-F238E27FC236}">
              <a16:creationId xmlns:a16="http://schemas.microsoft.com/office/drawing/2014/main" id="{5D516629-2912-40E0-949F-1EC5AC1F7DF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6" name="Text Box 435">
          <a:extLst>
            <a:ext uri="{FF2B5EF4-FFF2-40B4-BE49-F238E27FC236}">
              <a16:creationId xmlns:a16="http://schemas.microsoft.com/office/drawing/2014/main" id="{883967CD-67DF-47DA-886F-781DFA08D5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7" name="Text Box 436">
          <a:extLst>
            <a:ext uri="{FF2B5EF4-FFF2-40B4-BE49-F238E27FC236}">
              <a16:creationId xmlns:a16="http://schemas.microsoft.com/office/drawing/2014/main" id="{564132F4-EF9B-4C33-9FDC-9C781CD67B8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8" name="Text Box 437">
          <a:extLst>
            <a:ext uri="{FF2B5EF4-FFF2-40B4-BE49-F238E27FC236}">
              <a16:creationId xmlns:a16="http://schemas.microsoft.com/office/drawing/2014/main" id="{0232D937-9CFF-46F3-A782-6CE625EE974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9" name="Text Box 438">
          <a:extLst>
            <a:ext uri="{FF2B5EF4-FFF2-40B4-BE49-F238E27FC236}">
              <a16:creationId xmlns:a16="http://schemas.microsoft.com/office/drawing/2014/main" id="{18FC104A-013B-44CD-B1DF-FAC2B89C6D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0" name="Text Box 415">
          <a:extLst>
            <a:ext uri="{FF2B5EF4-FFF2-40B4-BE49-F238E27FC236}">
              <a16:creationId xmlns:a16="http://schemas.microsoft.com/office/drawing/2014/main" id="{762E0117-830D-419E-8A3A-56B8C67C0EC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1" name="Text Box 416">
          <a:extLst>
            <a:ext uri="{FF2B5EF4-FFF2-40B4-BE49-F238E27FC236}">
              <a16:creationId xmlns:a16="http://schemas.microsoft.com/office/drawing/2014/main" id="{7608D588-F3A7-4963-971A-C43157AC88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2" name="Text Box 417">
          <a:extLst>
            <a:ext uri="{FF2B5EF4-FFF2-40B4-BE49-F238E27FC236}">
              <a16:creationId xmlns:a16="http://schemas.microsoft.com/office/drawing/2014/main" id="{9499D902-D146-4F16-ACC8-99510B337D4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3" name="Text Box 418">
          <a:extLst>
            <a:ext uri="{FF2B5EF4-FFF2-40B4-BE49-F238E27FC236}">
              <a16:creationId xmlns:a16="http://schemas.microsoft.com/office/drawing/2014/main" id="{8799B898-DB86-4E96-9AE9-2FEE004B628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4" name="Text Box 419">
          <a:extLst>
            <a:ext uri="{FF2B5EF4-FFF2-40B4-BE49-F238E27FC236}">
              <a16:creationId xmlns:a16="http://schemas.microsoft.com/office/drawing/2014/main" id="{A072F125-EF56-4DFE-BB2B-0292F3D423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5" name="Text Box 420">
          <a:extLst>
            <a:ext uri="{FF2B5EF4-FFF2-40B4-BE49-F238E27FC236}">
              <a16:creationId xmlns:a16="http://schemas.microsoft.com/office/drawing/2014/main" id="{5D24E568-1AEA-4942-9910-8435B0FA445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6" name="Text Box 421">
          <a:extLst>
            <a:ext uri="{FF2B5EF4-FFF2-40B4-BE49-F238E27FC236}">
              <a16:creationId xmlns:a16="http://schemas.microsoft.com/office/drawing/2014/main" id="{31E14BD9-085B-456F-8062-42454DD554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7" name="Text Box 422">
          <a:extLst>
            <a:ext uri="{FF2B5EF4-FFF2-40B4-BE49-F238E27FC236}">
              <a16:creationId xmlns:a16="http://schemas.microsoft.com/office/drawing/2014/main" id="{EC43C733-92E5-4082-BD43-DAA5CCBD4D2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8" name="Text Box 423">
          <a:extLst>
            <a:ext uri="{FF2B5EF4-FFF2-40B4-BE49-F238E27FC236}">
              <a16:creationId xmlns:a16="http://schemas.microsoft.com/office/drawing/2014/main" id="{A057AE1F-6730-4578-B016-E61D7AB4E01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9" name="Text Box 424">
          <a:extLst>
            <a:ext uri="{FF2B5EF4-FFF2-40B4-BE49-F238E27FC236}">
              <a16:creationId xmlns:a16="http://schemas.microsoft.com/office/drawing/2014/main" id="{CDC5F552-BAA8-4879-A7FA-2D2665A6B30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0" name="Text Box 425">
          <a:extLst>
            <a:ext uri="{FF2B5EF4-FFF2-40B4-BE49-F238E27FC236}">
              <a16:creationId xmlns:a16="http://schemas.microsoft.com/office/drawing/2014/main" id="{F2851FDF-4E07-4578-AFAA-FC78CF60ED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1" name="Text Box 426">
          <a:extLst>
            <a:ext uri="{FF2B5EF4-FFF2-40B4-BE49-F238E27FC236}">
              <a16:creationId xmlns:a16="http://schemas.microsoft.com/office/drawing/2014/main" id="{FF909318-F799-4824-BFED-87F691D1A4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2" name="Text Box 427">
          <a:extLst>
            <a:ext uri="{FF2B5EF4-FFF2-40B4-BE49-F238E27FC236}">
              <a16:creationId xmlns:a16="http://schemas.microsoft.com/office/drawing/2014/main" id="{FEEDF175-A9AB-4ED5-8E41-5EC401F5D8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3" name="Text Box 428">
          <a:extLst>
            <a:ext uri="{FF2B5EF4-FFF2-40B4-BE49-F238E27FC236}">
              <a16:creationId xmlns:a16="http://schemas.microsoft.com/office/drawing/2014/main" id="{EDD77816-4D75-4670-8C3C-95159F5EF89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4" name="Text Box 429">
          <a:extLst>
            <a:ext uri="{FF2B5EF4-FFF2-40B4-BE49-F238E27FC236}">
              <a16:creationId xmlns:a16="http://schemas.microsoft.com/office/drawing/2014/main" id="{FBF45F16-11ED-41C0-B330-43B99E5813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5" name="Text Box 430">
          <a:extLst>
            <a:ext uri="{FF2B5EF4-FFF2-40B4-BE49-F238E27FC236}">
              <a16:creationId xmlns:a16="http://schemas.microsoft.com/office/drawing/2014/main" id="{B17B5B67-ACB2-4319-ADB8-E119D3BD805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6" name="Text Box 431">
          <a:extLst>
            <a:ext uri="{FF2B5EF4-FFF2-40B4-BE49-F238E27FC236}">
              <a16:creationId xmlns:a16="http://schemas.microsoft.com/office/drawing/2014/main" id="{819DFF65-47A6-423E-802B-D839A1BA63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7" name="Text Box 432">
          <a:extLst>
            <a:ext uri="{FF2B5EF4-FFF2-40B4-BE49-F238E27FC236}">
              <a16:creationId xmlns:a16="http://schemas.microsoft.com/office/drawing/2014/main" id="{40767DCB-C24E-466D-904C-D53E88C8A75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8" name="Text Box 433">
          <a:extLst>
            <a:ext uri="{FF2B5EF4-FFF2-40B4-BE49-F238E27FC236}">
              <a16:creationId xmlns:a16="http://schemas.microsoft.com/office/drawing/2014/main" id="{EE72EE77-0539-42C5-865E-5A164D76D01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9" name="Text Box 434">
          <a:extLst>
            <a:ext uri="{FF2B5EF4-FFF2-40B4-BE49-F238E27FC236}">
              <a16:creationId xmlns:a16="http://schemas.microsoft.com/office/drawing/2014/main" id="{3D00D8CA-295D-49F0-A22C-AD97AECC693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0" name="Text Box 435">
          <a:extLst>
            <a:ext uri="{FF2B5EF4-FFF2-40B4-BE49-F238E27FC236}">
              <a16:creationId xmlns:a16="http://schemas.microsoft.com/office/drawing/2014/main" id="{536285EF-98A9-4A0F-B0BA-B86E4778650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1" name="Text Box 436">
          <a:extLst>
            <a:ext uri="{FF2B5EF4-FFF2-40B4-BE49-F238E27FC236}">
              <a16:creationId xmlns:a16="http://schemas.microsoft.com/office/drawing/2014/main" id="{89699C79-AE88-4FB2-9B56-2EAAABA16E9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2" name="Text Box 437">
          <a:extLst>
            <a:ext uri="{FF2B5EF4-FFF2-40B4-BE49-F238E27FC236}">
              <a16:creationId xmlns:a16="http://schemas.microsoft.com/office/drawing/2014/main" id="{3472CE15-097E-4B43-A0D6-86F9E685121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3" name="Text Box 438">
          <a:extLst>
            <a:ext uri="{FF2B5EF4-FFF2-40B4-BE49-F238E27FC236}">
              <a16:creationId xmlns:a16="http://schemas.microsoft.com/office/drawing/2014/main" id="{B9E866DD-0605-4CA4-9B27-775F3C14CCD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4" name="Text Box 427">
          <a:extLst>
            <a:ext uri="{FF2B5EF4-FFF2-40B4-BE49-F238E27FC236}">
              <a16:creationId xmlns:a16="http://schemas.microsoft.com/office/drawing/2014/main" id="{A9DF5D49-22C1-4F70-99DB-6621BBA585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5" name="Text Box 428">
          <a:extLst>
            <a:ext uri="{FF2B5EF4-FFF2-40B4-BE49-F238E27FC236}">
              <a16:creationId xmlns:a16="http://schemas.microsoft.com/office/drawing/2014/main" id="{D760ED61-1D2C-46D4-ABC5-1292666CAA6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6" name="Text Box 429">
          <a:extLst>
            <a:ext uri="{FF2B5EF4-FFF2-40B4-BE49-F238E27FC236}">
              <a16:creationId xmlns:a16="http://schemas.microsoft.com/office/drawing/2014/main" id="{DB86BCF4-02BB-4EEB-B70C-45CD5E208F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7" name="Text Box 430">
          <a:extLst>
            <a:ext uri="{FF2B5EF4-FFF2-40B4-BE49-F238E27FC236}">
              <a16:creationId xmlns:a16="http://schemas.microsoft.com/office/drawing/2014/main" id="{428496BD-6935-4688-80DF-7CD88A5009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8" name="Text Box 431">
          <a:extLst>
            <a:ext uri="{FF2B5EF4-FFF2-40B4-BE49-F238E27FC236}">
              <a16:creationId xmlns:a16="http://schemas.microsoft.com/office/drawing/2014/main" id="{33F1EA2F-80A3-4484-B621-9987AC13584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9" name="Text Box 432">
          <a:extLst>
            <a:ext uri="{FF2B5EF4-FFF2-40B4-BE49-F238E27FC236}">
              <a16:creationId xmlns:a16="http://schemas.microsoft.com/office/drawing/2014/main" id="{80D12213-D224-4879-8AD3-45FBB44C11D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0" name="Text Box 433">
          <a:extLst>
            <a:ext uri="{FF2B5EF4-FFF2-40B4-BE49-F238E27FC236}">
              <a16:creationId xmlns:a16="http://schemas.microsoft.com/office/drawing/2014/main" id="{EDE5622B-A950-4810-898F-0B55205D3C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1" name="Text Box 434">
          <a:extLst>
            <a:ext uri="{FF2B5EF4-FFF2-40B4-BE49-F238E27FC236}">
              <a16:creationId xmlns:a16="http://schemas.microsoft.com/office/drawing/2014/main" id="{19DD329C-778E-4BB4-8970-6755861D70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2" name="Text Box 435">
          <a:extLst>
            <a:ext uri="{FF2B5EF4-FFF2-40B4-BE49-F238E27FC236}">
              <a16:creationId xmlns:a16="http://schemas.microsoft.com/office/drawing/2014/main" id="{1F83C8C3-4E1D-4B69-AAB6-E8ECEDD787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3" name="Text Box 436">
          <a:extLst>
            <a:ext uri="{FF2B5EF4-FFF2-40B4-BE49-F238E27FC236}">
              <a16:creationId xmlns:a16="http://schemas.microsoft.com/office/drawing/2014/main" id="{E7EB1433-B71B-4F3B-9E19-6D5AE34AA14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4" name="Text Box 437">
          <a:extLst>
            <a:ext uri="{FF2B5EF4-FFF2-40B4-BE49-F238E27FC236}">
              <a16:creationId xmlns:a16="http://schemas.microsoft.com/office/drawing/2014/main" id="{B10C663D-EFC8-476E-83F7-A7EAA831B24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5" name="Text Box 438">
          <a:extLst>
            <a:ext uri="{FF2B5EF4-FFF2-40B4-BE49-F238E27FC236}">
              <a16:creationId xmlns:a16="http://schemas.microsoft.com/office/drawing/2014/main" id="{C4FD5974-9996-4DF7-9C73-EA5903B62C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6" name="Text Box 427">
          <a:extLst>
            <a:ext uri="{FF2B5EF4-FFF2-40B4-BE49-F238E27FC236}">
              <a16:creationId xmlns:a16="http://schemas.microsoft.com/office/drawing/2014/main" id="{5C78C1F1-2383-45A4-9EBA-999154C0E3A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7" name="Text Box 428">
          <a:extLst>
            <a:ext uri="{FF2B5EF4-FFF2-40B4-BE49-F238E27FC236}">
              <a16:creationId xmlns:a16="http://schemas.microsoft.com/office/drawing/2014/main" id="{1FEDF1E5-AC4F-44AC-A503-07754BB79B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8" name="Text Box 429">
          <a:extLst>
            <a:ext uri="{FF2B5EF4-FFF2-40B4-BE49-F238E27FC236}">
              <a16:creationId xmlns:a16="http://schemas.microsoft.com/office/drawing/2014/main" id="{E45BE28D-2343-4447-9846-1BF887D393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9" name="Text Box 430">
          <a:extLst>
            <a:ext uri="{FF2B5EF4-FFF2-40B4-BE49-F238E27FC236}">
              <a16:creationId xmlns:a16="http://schemas.microsoft.com/office/drawing/2014/main" id="{6D778830-9E87-4465-A71D-4BDDD90CB68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0" name="Text Box 431">
          <a:extLst>
            <a:ext uri="{FF2B5EF4-FFF2-40B4-BE49-F238E27FC236}">
              <a16:creationId xmlns:a16="http://schemas.microsoft.com/office/drawing/2014/main" id="{B80498E4-544B-4628-827E-FB8F306FAAA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1" name="Text Box 432">
          <a:extLst>
            <a:ext uri="{FF2B5EF4-FFF2-40B4-BE49-F238E27FC236}">
              <a16:creationId xmlns:a16="http://schemas.microsoft.com/office/drawing/2014/main" id="{550E3EF2-99E2-4A1F-A300-22A67998D7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2" name="Text Box 433">
          <a:extLst>
            <a:ext uri="{FF2B5EF4-FFF2-40B4-BE49-F238E27FC236}">
              <a16:creationId xmlns:a16="http://schemas.microsoft.com/office/drawing/2014/main" id="{52C52CBD-2EEE-410C-B779-B1D77D97010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3" name="Text Box 434">
          <a:extLst>
            <a:ext uri="{FF2B5EF4-FFF2-40B4-BE49-F238E27FC236}">
              <a16:creationId xmlns:a16="http://schemas.microsoft.com/office/drawing/2014/main" id="{B1B77AAA-4DFA-419D-95FE-139529ADEA7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4" name="Text Box 435">
          <a:extLst>
            <a:ext uri="{FF2B5EF4-FFF2-40B4-BE49-F238E27FC236}">
              <a16:creationId xmlns:a16="http://schemas.microsoft.com/office/drawing/2014/main" id="{AE56BEE1-9916-41BC-9110-902C47F4E27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5" name="Text Box 436">
          <a:extLst>
            <a:ext uri="{FF2B5EF4-FFF2-40B4-BE49-F238E27FC236}">
              <a16:creationId xmlns:a16="http://schemas.microsoft.com/office/drawing/2014/main" id="{4388B6AC-E376-45D0-B212-82440476D8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6" name="Text Box 437">
          <a:extLst>
            <a:ext uri="{FF2B5EF4-FFF2-40B4-BE49-F238E27FC236}">
              <a16:creationId xmlns:a16="http://schemas.microsoft.com/office/drawing/2014/main" id="{F1A7414F-4F6B-4565-ADF7-61DD9072D79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7" name="Text Box 438">
          <a:extLst>
            <a:ext uri="{FF2B5EF4-FFF2-40B4-BE49-F238E27FC236}">
              <a16:creationId xmlns:a16="http://schemas.microsoft.com/office/drawing/2014/main" id="{5EA994AC-CB10-464E-B9F1-4C15C2C076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8" name="Text Box 427">
          <a:extLst>
            <a:ext uri="{FF2B5EF4-FFF2-40B4-BE49-F238E27FC236}">
              <a16:creationId xmlns:a16="http://schemas.microsoft.com/office/drawing/2014/main" id="{2B5D4F8E-B2F3-4AFC-9A78-FAB8603FFF0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9" name="Text Box 428">
          <a:extLst>
            <a:ext uri="{FF2B5EF4-FFF2-40B4-BE49-F238E27FC236}">
              <a16:creationId xmlns:a16="http://schemas.microsoft.com/office/drawing/2014/main" id="{2A26479B-7727-4A32-83C0-321E71B6B44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0" name="Text Box 429">
          <a:extLst>
            <a:ext uri="{FF2B5EF4-FFF2-40B4-BE49-F238E27FC236}">
              <a16:creationId xmlns:a16="http://schemas.microsoft.com/office/drawing/2014/main" id="{625727B1-47E3-4EAE-8B88-D563E91A00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1" name="Text Box 430">
          <a:extLst>
            <a:ext uri="{FF2B5EF4-FFF2-40B4-BE49-F238E27FC236}">
              <a16:creationId xmlns:a16="http://schemas.microsoft.com/office/drawing/2014/main" id="{8E19575C-E1D3-443D-99B0-B8DB349E19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2" name="Text Box 431">
          <a:extLst>
            <a:ext uri="{FF2B5EF4-FFF2-40B4-BE49-F238E27FC236}">
              <a16:creationId xmlns:a16="http://schemas.microsoft.com/office/drawing/2014/main" id="{5DD9BC97-D983-4C38-8151-F962C1A1BF0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3" name="Text Box 432">
          <a:extLst>
            <a:ext uri="{FF2B5EF4-FFF2-40B4-BE49-F238E27FC236}">
              <a16:creationId xmlns:a16="http://schemas.microsoft.com/office/drawing/2014/main" id="{726503B3-A45A-4B8A-AF00-276ED0FCDDC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4" name="Text Box 433">
          <a:extLst>
            <a:ext uri="{FF2B5EF4-FFF2-40B4-BE49-F238E27FC236}">
              <a16:creationId xmlns:a16="http://schemas.microsoft.com/office/drawing/2014/main" id="{88FF9001-3D85-45DF-BD9B-7E9AB14E54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5" name="Text Box 434">
          <a:extLst>
            <a:ext uri="{FF2B5EF4-FFF2-40B4-BE49-F238E27FC236}">
              <a16:creationId xmlns:a16="http://schemas.microsoft.com/office/drawing/2014/main" id="{CF546D5B-1B21-457B-8992-D5289AC6A24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6" name="Text Box 435">
          <a:extLst>
            <a:ext uri="{FF2B5EF4-FFF2-40B4-BE49-F238E27FC236}">
              <a16:creationId xmlns:a16="http://schemas.microsoft.com/office/drawing/2014/main" id="{50709C86-3179-4B07-9D6C-DC01B08C05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7" name="Text Box 436">
          <a:extLst>
            <a:ext uri="{FF2B5EF4-FFF2-40B4-BE49-F238E27FC236}">
              <a16:creationId xmlns:a16="http://schemas.microsoft.com/office/drawing/2014/main" id="{E116F577-318C-48F4-BA84-DD7BE74E72B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8" name="Text Box 437">
          <a:extLst>
            <a:ext uri="{FF2B5EF4-FFF2-40B4-BE49-F238E27FC236}">
              <a16:creationId xmlns:a16="http://schemas.microsoft.com/office/drawing/2014/main" id="{63F5AE49-546E-4952-9D99-D71BC05A466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9" name="Text Box 438">
          <a:extLst>
            <a:ext uri="{FF2B5EF4-FFF2-40B4-BE49-F238E27FC236}">
              <a16:creationId xmlns:a16="http://schemas.microsoft.com/office/drawing/2014/main" id="{648EC8E2-ABC6-4A4F-ABB0-25D73D1442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0" name="Text Box 485">
          <a:extLst>
            <a:ext uri="{FF2B5EF4-FFF2-40B4-BE49-F238E27FC236}">
              <a16:creationId xmlns:a16="http://schemas.microsoft.com/office/drawing/2014/main" id="{41AEBB45-16F4-42A5-9842-0CE50F6918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1" name="Text Box 486">
          <a:extLst>
            <a:ext uri="{FF2B5EF4-FFF2-40B4-BE49-F238E27FC236}">
              <a16:creationId xmlns:a16="http://schemas.microsoft.com/office/drawing/2014/main" id="{530DBD20-0500-4D82-BC1C-BAC0F3AA2B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2" name="Text Box 487">
          <a:extLst>
            <a:ext uri="{FF2B5EF4-FFF2-40B4-BE49-F238E27FC236}">
              <a16:creationId xmlns:a16="http://schemas.microsoft.com/office/drawing/2014/main" id="{186DD093-E6A9-4CA2-91B8-2AAFF8AAFE5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3" name="Text Box 488">
          <a:extLst>
            <a:ext uri="{FF2B5EF4-FFF2-40B4-BE49-F238E27FC236}">
              <a16:creationId xmlns:a16="http://schemas.microsoft.com/office/drawing/2014/main" id="{D11D59DF-1E66-4C2A-87FE-9E9B1FC460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4" name="Text Box 427">
          <a:extLst>
            <a:ext uri="{FF2B5EF4-FFF2-40B4-BE49-F238E27FC236}">
              <a16:creationId xmlns:a16="http://schemas.microsoft.com/office/drawing/2014/main" id="{4B0E89C0-5866-466D-9F98-8C1C0BED07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5" name="Text Box 428">
          <a:extLst>
            <a:ext uri="{FF2B5EF4-FFF2-40B4-BE49-F238E27FC236}">
              <a16:creationId xmlns:a16="http://schemas.microsoft.com/office/drawing/2014/main" id="{508F936B-A0D9-4470-8C0B-FB477599802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6" name="Text Box 429">
          <a:extLst>
            <a:ext uri="{FF2B5EF4-FFF2-40B4-BE49-F238E27FC236}">
              <a16:creationId xmlns:a16="http://schemas.microsoft.com/office/drawing/2014/main" id="{761A8EE3-1FAA-4305-A194-42BB63514AB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7" name="Text Box 430">
          <a:extLst>
            <a:ext uri="{FF2B5EF4-FFF2-40B4-BE49-F238E27FC236}">
              <a16:creationId xmlns:a16="http://schemas.microsoft.com/office/drawing/2014/main" id="{714B43C0-B0DB-42AB-A511-983F29F4888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8" name="Text Box 431">
          <a:extLst>
            <a:ext uri="{FF2B5EF4-FFF2-40B4-BE49-F238E27FC236}">
              <a16:creationId xmlns:a16="http://schemas.microsoft.com/office/drawing/2014/main" id="{236B4D3E-5F6D-4E3C-8FAC-6A85EA19187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9" name="Text Box 432">
          <a:extLst>
            <a:ext uri="{FF2B5EF4-FFF2-40B4-BE49-F238E27FC236}">
              <a16:creationId xmlns:a16="http://schemas.microsoft.com/office/drawing/2014/main" id="{17CAC976-0312-4BE9-B292-860CA857A5E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0" name="Text Box 433">
          <a:extLst>
            <a:ext uri="{FF2B5EF4-FFF2-40B4-BE49-F238E27FC236}">
              <a16:creationId xmlns:a16="http://schemas.microsoft.com/office/drawing/2014/main" id="{2764004C-7443-4461-BA3B-5200F43672D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1" name="Text Box 434">
          <a:extLst>
            <a:ext uri="{FF2B5EF4-FFF2-40B4-BE49-F238E27FC236}">
              <a16:creationId xmlns:a16="http://schemas.microsoft.com/office/drawing/2014/main" id="{3184B760-EEDC-417F-91EC-96953330505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2" name="Text Box 435">
          <a:extLst>
            <a:ext uri="{FF2B5EF4-FFF2-40B4-BE49-F238E27FC236}">
              <a16:creationId xmlns:a16="http://schemas.microsoft.com/office/drawing/2014/main" id="{AF6CD1E9-77F6-4E4D-A55C-FE12CAC5538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3" name="Text Box 436">
          <a:extLst>
            <a:ext uri="{FF2B5EF4-FFF2-40B4-BE49-F238E27FC236}">
              <a16:creationId xmlns:a16="http://schemas.microsoft.com/office/drawing/2014/main" id="{FC2BA456-132D-4B1A-84F2-D16580B539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4" name="Text Box 437">
          <a:extLst>
            <a:ext uri="{FF2B5EF4-FFF2-40B4-BE49-F238E27FC236}">
              <a16:creationId xmlns:a16="http://schemas.microsoft.com/office/drawing/2014/main" id="{D6DAD22A-D5D2-4D6E-8099-9EBBABCDADD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5" name="Text Box 438">
          <a:extLst>
            <a:ext uri="{FF2B5EF4-FFF2-40B4-BE49-F238E27FC236}">
              <a16:creationId xmlns:a16="http://schemas.microsoft.com/office/drawing/2014/main" id="{CDB5694B-6802-4A19-A0F0-2E61D7ABB7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6" name="Text Box 415">
          <a:extLst>
            <a:ext uri="{FF2B5EF4-FFF2-40B4-BE49-F238E27FC236}">
              <a16:creationId xmlns:a16="http://schemas.microsoft.com/office/drawing/2014/main" id="{718CDF7E-2F10-429A-A6C6-DA1A802216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7" name="Text Box 416">
          <a:extLst>
            <a:ext uri="{FF2B5EF4-FFF2-40B4-BE49-F238E27FC236}">
              <a16:creationId xmlns:a16="http://schemas.microsoft.com/office/drawing/2014/main" id="{0FF53574-D75E-4EEA-B9DE-A8FDE97D6FA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8" name="Text Box 417">
          <a:extLst>
            <a:ext uri="{FF2B5EF4-FFF2-40B4-BE49-F238E27FC236}">
              <a16:creationId xmlns:a16="http://schemas.microsoft.com/office/drawing/2014/main" id="{1AB45EE6-5CCD-4603-95ED-02B945D8864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9" name="Text Box 418">
          <a:extLst>
            <a:ext uri="{FF2B5EF4-FFF2-40B4-BE49-F238E27FC236}">
              <a16:creationId xmlns:a16="http://schemas.microsoft.com/office/drawing/2014/main" id="{F61AC479-D825-4F28-ABDF-F38B601C5E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0" name="Text Box 419">
          <a:extLst>
            <a:ext uri="{FF2B5EF4-FFF2-40B4-BE49-F238E27FC236}">
              <a16:creationId xmlns:a16="http://schemas.microsoft.com/office/drawing/2014/main" id="{403004F9-92C8-41B6-A2EB-E5AC4657DB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1" name="Text Box 420">
          <a:extLst>
            <a:ext uri="{FF2B5EF4-FFF2-40B4-BE49-F238E27FC236}">
              <a16:creationId xmlns:a16="http://schemas.microsoft.com/office/drawing/2014/main" id="{4213DE35-234E-4526-A04B-6682C8CA096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2" name="Text Box 421">
          <a:extLst>
            <a:ext uri="{FF2B5EF4-FFF2-40B4-BE49-F238E27FC236}">
              <a16:creationId xmlns:a16="http://schemas.microsoft.com/office/drawing/2014/main" id="{F5AB74D9-0402-4BDA-B070-CC6D33C615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3" name="Text Box 422">
          <a:extLst>
            <a:ext uri="{FF2B5EF4-FFF2-40B4-BE49-F238E27FC236}">
              <a16:creationId xmlns:a16="http://schemas.microsoft.com/office/drawing/2014/main" id="{8D80EE99-64F8-4819-822F-A9EB5EEB294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4" name="Text Box 423">
          <a:extLst>
            <a:ext uri="{FF2B5EF4-FFF2-40B4-BE49-F238E27FC236}">
              <a16:creationId xmlns:a16="http://schemas.microsoft.com/office/drawing/2014/main" id="{318A4EC4-512C-448D-A50B-2C236C300B2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5" name="Text Box 424">
          <a:extLst>
            <a:ext uri="{FF2B5EF4-FFF2-40B4-BE49-F238E27FC236}">
              <a16:creationId xmlns:a16="http://schemas.microsoft.com/office/drawing/2014/main" id="{D3E66036-604C-4565-9221-F9644A9C76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6" name="Text Box 425">
          <a:extLst>
            <a:ext uri="{FF2B5EF4-FFF2-40B4-BE49-F238E27FC236}">
              <a16:creationId xmlns:a16="http://schemas.microsoft.com/office/drawing/2014/main" id="{21D91C0B-FE60-4C14-B93D-91FDA54C09A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7" name="Text Box 426">
          <a:extLst>
            <a:ext uri="{FF2B5EF4-FFF2-40B4-BE49-F238E27FC236}">
              <a16:creationId xmlns:a16="http://schemas.microsoft.com/office/drawing/2014/main" id="{EDDAE4B1-BC01-431E-A2BA-24DF300560C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8" name="Text Box 427">
          <a:extLst>
            <a:ext uri="{FF2B5EF4-FFF2-40B4-BE49-F238E27FC236}">
              <a16:creationId xmlns:a16="http://schemas.microsoft.com/office/drawing/2014/main" id="{61329892-4D26-4BB0-B802-D70DB84448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9" name="Text Box 428">
          <a:extLst>
            <a:ext uri="{FF2B5EF4-FFF2-40B4-BE49-F238E27FC236}">
              <a16:creationId xmlns:a16="http://schemas.microsoft.com/office/drawing/2014/main" id="{76812155-91F7-4376-A1D8-EB887704A21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0" name="Text Box 429">
          <a:extLst>
            <a:ext uri="{FF2B5EF4-FFF2-40B4-BE49-F238E27FC236}">
              <a16:creationId xmlns:a16="http://schemas.microsoft.com/office/drawing/2014/main" id="{821EBC2D-87E6-4441-9330-EF5D4DFCB2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1" name="Text Box 430">
          <a:extLst>
            <a:ext uri="{FF2B5EF4-FFF2-40B4-BE49-F238E27FC236}">
              <a16:creationId xmlns:a16="http://schemas.microsoft.com/office/drawing/2014/main" id="{D78C792A-8386-406F-BBCA-5C10DD691ED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2" name="Text Box 431">
          <a:extLst>
            <a:ext uri="{FF2B5EF4-FFF2-40B4-BE49-F238E27FC236}">
              <a16:creationId xmlns:a16="http://schemas.microsoft.com/office/drawing/2014/main" id="{D2DB150E-2362-4091-B8CC-0F1DF7C8CA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3" name="Text Box 432">
          <a:extLst>
            <a:ext uri="{FF2B5EF4-FFF2-40B4-BE49-F238E27FC236}">
              <a16:creationId xmlns:a16="http://schemas.microsoft.com/office/drawing/2014/main" id="{FD339486-53B6-4BA8-90BE-5727111B29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4" name="Text Box 433">
          <a:extLst>
            <a:ext uri="{FF2B5EF4-FFF2-40B4-BE49-F238E27FC236}">
              <a16:creationId xmlns:a16="http://schemas.microsoft.com/office/drawing/2014/main" id="{2215BCB1-7D85-4639-A87F-A85685E57DF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5" name="Text Box 434">
          <a:extLst>
            <a:ext uri="{FF2B5EF4-FFF2-40B4-BE49-F238E27FC236}">
              <a16:creationId xmlns:a16="http://schemas.microsoft.com/office/drawing/2014/main" id="{C308DC5F-28CF-4FA4-BFD8-44952DE024F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6" name="Text Box 435">
          <a:extLst>
            <a:ext uri="{FF2B5EF4-FFF2-40B4-BE49-F238E27FC236}">
              <a16:creationId xmlns:a16="http://schemas.microsoft.com/office/drawing/2014/main" id="{F014DBE3-A60F-4A09-B95E-9D5E780441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7" name="Text Box 436">
          <a:extLst>
            <a:ext uri="{FF2B5EF4-FFF2-40B4-BE49-F238E27FC236}">
              <a16:creationId xmlns:a16="http://schemas.microsoft.com/office/drawing/2014/main" id="{D06EDAFC-BBBD-4AF7-A991-B43FAD4122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8" name="Text Box 437">
          <a:extLst>
            <a:ext uri="{FF2B5EF4-FFF2-40B4-BE49-F238E27FC236}">
              <a16:creationId xmlns:a16="http://schemas.microsoft.com/office/drawing/2014/main" id="{6516010E-7F65-4F4C-B4C9-B778C25BB43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9" name="Text Box 438">
          <a:extLst>
            <a:ext uri="{FF2B5EF4-FFF2-40B4-BE49-F238E27FC236}">
              <a16:creationId xmlns:a16="http://schemas.microsoft.com/office/drawing/2014/main" id="{1C8BF1AC-7BE9-4C9D-82D9-9E1EA387316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0" name="Text Box 427">
          <a:extLst>
            <a:ext uri="{FF2B5EF4-FFF2-40B4-BE49-F238E27FC236}">
              <a16:creationId xmlns:a16="http://schemas.microsoft.com/office/drawing/2014/main" id="{EF6E33FC-4FAA-4144-9129-586E53FD71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1" name="Text Box 428">
          <a:extLst>
            <a:ext uri="{FF2B5EF4-FFF2-40B4-BE49-F238E27FC236}">
              <a16:creationId xmlns:a16="http://schemas.microsoft.com/office/drawing/2014/main" id="{B2242F4A-DE55-4F9B-8AA9-7CF12AF3EC9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2" name="Text Box 429">
          <a:extLst>
            <a:ext uri="{FF2B5EF4-FFF2-40B4-BE49-F238E27FC236}">
              <a16:creationId xmlns:a16="http://schemas.microsoft.com/office/drawing/2014/main" id="{FD6762FF-06E0-4293-AC91-26FAE02CE1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3" name="Text Box 430">
          <a:extLst>
            <a:ext uri="{FF2B5EF4-FFF2-40B4-BE49-F238E27FC236}">
              <a16:creationId xmlns:a16="http://schemas.microsoft.com/office/drawing/2014/main" id="{0D5B8E15-0C73-4C2B-8A6B-DE8CB42365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4" name="Text Box 431">
          <a:extLst>
            <a:ext uri="{FF2B5EF4-FFF2-40B4-BE49-F238E27FC236}">
              <a16:creationId xmlns:a16="http://schemas.microsoft.com/office/drawing/2014/main" id="{00143E02-60DE-487F-9441-AF71FD75C3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5" name="Text Box 432">
          <a:extLst>
            <a:ext uri="{FF2B5EF4-FFF2-40B4-BE49-F238E27FC236}">
              <a16:creationId xmlns:a16="http://schemas.microsoft.com/office/drawing/2014/main" id="{27F80730-D158-439A-A124-EB64639972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6" name="Text Box 433">
          <a:extLst>
            <a:ext uri="{FF2B5EF4-FFF2-40B4-BE49-F238E27FC236}">
              <a16:creationId xmlns:a16="http://schemas.microsoft.com/office/drawing/2014/main" id="{861BACD8-7EC6-4DBC-B43F-A3365F01DF1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7" name="Text Box 434">
          <a:extLst>
            <a:ext uri="{FF2B5EF4-FFF2-40B4-BE49-F238E27FC236}">
              <a16:creationId xmlns:a16="http://schemas.microsoft.com/office/drawing/2014/main" id="{53C7A279-027C-4F1C-9B0E-9BD6FE5A801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8" name="Text Box 435">
          <a:extLst>
            <a:ext uri="{FF2B5EF4-FFF2-40B4-BE49-F238E27FC236}">
              <a16:creationId xmlns:a16="http://schemas.microsoft.com/office/drawing/2014/main" id="{6604B231-1E26-485C-97E0-ECA4828F798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9" name="Text Box 436">
          <a:extLst>
            <a:ext uri="{FF2B5EF4-FFF2-40B4-BE49-F238E27FC236}">
              <a16:creationId xmlns:a16="http://schemas.microsoft.com/office/drawing/2014/main" id="{5674F962-3719-41E7-B04D-8101BFC8AE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0" name="Text Box 437">
          <a:extLst>
            <a:ext uri="{FF2B5EF4-FFF2-40B4-BE49-F238E27FC236}">
              <a16:creationId xmlns:a16="http://schemas.microsoft.com/office/drawing/2014/main" id="{61252F2A-A3A5-47CC-A6F9-95A7CF36D6B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1" name="Text Box 438">
          <a:extLst>
            <a:ext uri="{FF2B5EF4-FFF2-40B4-BE49-F238E27FC236}">
              <a16:creationId xmlns:a16="http://schemas.microsoft.com/office/drawing/2014/main" id="{2716C601-5E89-4634-9C12-FD897E1EDA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2" name="Text Box 427">
          <a:extLst>
            <a:ext uri="{FF2B5EF4-FFF2-40B4-BE49-F238E27FC236}">
              <a16:creationId xmlns:a16="http://schemas.microsoft.com/office/drawing/2014/main" id="{BBB9E6C0-19EA-43EE-BB3C-F8C03DCEC5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3" name="Text Box 428">
          <a:extLst>
            <a:ext uri="{FF2B5EF4-FFF2-40B4-BE49-F238E27FC236}">
              <a16:creationId xmlns:a16="http://schemas.microsoft.com/office/drawing/2014/main" id="{E4AA1CA5-4AAD-4925-80E3-A5DD7C2CB3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4" name="Text Box 429">
          <a:extLst>
            <a:ext uri="{FF2B5EF4-FFF2-40B4-BE49-F238E27FC236}">
              <a16:creationId xmlns:a16="http://schemas.microsoft.com/office/drawing/2014/main" id="{F245BA38-CCD5-4CE7-AD21-387E1535CC3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5" name="Text Box 430">
          <a:extLst>
            <a:ext uri="{FF2B5EF4-FFF2-40B4-BE49-F238E27FC236}">
              <a16:creationId xmlns:a16="http://schemas.microsoft.com/office/drawing/2014/main" id="{87448DF2-0F89-4E73-9806-D29EF8C650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6" name="Text Box 431">
          <a:extLst>
            <a:ext uri="{FF2B5EF4-FFF2-40B4-BE49-F238E27FC236}">
              <a16:creationId xmlns:a16="http://schemas.microsoft.com/office/drawing/2014/main" id="{A9367AB4-1C71-456E-810D-F05F3C5A81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7" name="Text Box 432">
          <a:extLst>
            <a:ext uri="{FF2B5EF4-FFF2-40B4-BE49-F238E27FC236}">
              <a16:creationId xmlns:a16="http://schemas.microsoft.com/office/drawing/2014/main" id="{526E58B8-3B6F-4B33-A264-D022F6CE246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8" name="Text Box 433">
          <a:extLst>
            <a:ext uri="{FF2B5EF4-FFF2-40B4-BE49-F238E27FC236}">
              <a16:creationId xmlns:a16="http://schemas.microsoft.com/office/drawing/2014/main" id="{EB5F5024-CBDF-4B9D-8C5A-5FA6A7B3A6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9" name="Text Box 434">
          <a:extLst>
            <a:ext uri="{FF2B5EF4-FFF2-40B4-BE49-F238E27FC236}">
              <a16:creationId xmlns:a16="http://schemas.microsoft.com/office/drawing/2014/main" id="{3A005F00-033A-4E96-9D97-EF79DE70BAC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0" name="Text Box 435">
          <a:extLst>
            <a:ext uri="{FF2B5EF4-FFF2-40B4-BE49-F238E27FC236}">
              <a16:creationId xmlns:a16="http://schemas.microsoft.com/office/drawing/2014/main" id="{D4DFD4C9-78AE-4131-8B9C-BA943279B70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1" name="Text Box 436">
          <a:extLst>
            <a:ext uri="{FF2B5EF4-FFF2-40B4-BE49-F238E27FC236}">
              <a16:creationId xmlns:a16="http://schemas.microsoft.com/office/drawing/2014/main" id="{AE6192B3-3DF2-4CAE-8463-7DE66D6B805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2" name="Text Box 437">
          <a:extLst>
            <a:ext uri="{FF2B5EF4-FFF2-40B4-BE49-F238E27FC236}">
              <a16:creationId xmlns:a16="http://schemas.microsoft.com/office/drawing/2014/main" id="{59796589-6655-4670-A3BD-8107A4B57EE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3" name="Text Box 438">
          <a:extLst>
            <a:ext uri="{FF2B5EF4-FFF2-40B4-BE49-F238E27FC236}">
              <a16:creationId xmlns:a16="http://schemas.microsoft.com/office/drawing/2014/main" id="{20959774-F9F9-404B-A3AE-C3ADFC678C0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4" name="Text Box 427">
          <a:extLst>
            <a:ext uri="{FF2B5EF4-FFF2-40B4-BE49-F238E27FC236}">
              <a16:creationId xmlns:a16="http://schemas.microsoft.com/office/drawing/2014/main" id="{4178AF84-935E-4528-BA78-C09A46ADB6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5" name="Text Box 428">
          <a:extLst>
            <a:ext uri="{FF2B5EF4-FFF2-40B4-BE49-F238E27FC236}">
              <a16:creationId xmlns:a16="http://schemas.microsoft.com/office/drawing/2014/main" id="{2AE55295-9743-48B1-9B46-591F6BF8537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6" name="Text Box 429">
          <a:extLst>
            <a:ext uri="{FF2B5EF4-FFF2-40B4-BE49-F238E27FC236}">
              <a16:creationId xmlns:a16="http://schemas.microsoft.com/office/drawing/2014/main" id="{7AAFCE87-94F9-45BC-9179-A3AF51783B8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7" name="Text Box 430">
          <a:extLst>
            <a:ext uri="{FF2B5EF4-FFF2-40B4-BE49-F238E27FC236}">
              <a16:creationId xmlns:a16="http://schemas.microsoft.com/office/drawing/2014/main" id="{63F6E9C5-C200-40D8-AD60-241B04E60FC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8" name="Text Box 431">
          <a:extLst>
            <a:ext uri="{FF2B5EF4-FFF2-40B4-BE49-F238E27FC236}">
              <a16:creationId xmlns:a16="http://schemas.microsoft.com/office/drawing/2014/main" id="{46F1B759-8EFE-489F-850B-56E6BEFC31E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9" name="Text Box 432">
          <a:extLst>
            <a:ext uri="{FF2B5EF4-FFF2-40B4-BE49-F238E27FC236}">
              <a16:creationId xmlns:a16="http://schemas.microsoft.com/office/drawing/2014/main" id="{21CC0053-148B-40F7-9824-FCEC193CE89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0" name="Text Box 433">
          <a:extLst>
            <a:ext uri="{FF2B5EF4-FFF2-40B4-BE49-F238E27FC236}">
              <a16:creationId xmlns:a16="http://schemas.microsoft.com/office/drawing/2014/main" id="{C44BC239-1A86-4559-9FCA-FA318F93646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1" name="Text Box 434">
          <a:extLst>
            <a:ext uri="{FF2B5EF4-FFF2-40B4-BE49-F238E27FC236}">
              <a16:creationId xmlns:a16="http://schemas.microsoft.com/office/drawing/2014/main" id="{D185D3B6-42C2-476C-9993-1DEB0F2FDCE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2" name="Text Box 435">
          <a:extLst>
            <a:ext uri="{FF2B5EF4-FFF2-40B4-BE49-F238E27FC236}">
              <a16:creationId xmlns:a16="http://schemas.microsoft.com/office/drawing/2014/main" id="{6E3C5D37-56D8-495A-BF23-4B123DC19D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3" name="Text Box 436">
          <a:extLst>
            <a:ext uri="{FF2B5EF4-FFF2-40B4-BE49-F238E27FC236}">
              <a16:creationId xmlns:a16="http://schemas.microsoft.com/office/drawing/2014/main" id="{F0E2B3D8-62F6-4766-BFE9-5568FDB601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4" name="Text Box 437">
          <a:extLst>
            <a:ext uri="{FF2B5EF4-FFF2-40B4-BE49-F238E27FC236}">
              <a16:creationId xmlns:a16="http://schemas.microsoft.com/office/drawing/2014/main" id="{7DBCC8C5-32A0-42CF-981E-A6868EF5BDA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5" name="Text Box 438">
          <a:extLst>
            <a:ext uri="{FF2B5EF4-FFF2-40B4-BE49-F238E27FC236}">
              <a16:creationId xmlns:a16="http://schemas.microsoft.com/office/drawing/2014/main" id="{5BA6CF67-5B9E-4BC2-8D32-B4512F5001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6" name="Text Box 485">
          <a:extLst>
            <a:ext uri="{FF2B5EF4-FFF2-40B4-BE49-F238E27FC236}">
              <a16:creationId xmlns:a16="http://schemas.microsoft.com/office/drawing/2014/main" id="{81005509-F247-486C-928A-2BE51A9DB51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7" name="Text Box 486">
          <a:extLst>
            <a:ext uri="{FF2B5EF4-FFF2-40B4-BE49-F238E27FC236}">
              <a16:creationId xmlns:a16="http://schemas.microsoft.com/office/drawing/2014/main" id="{C6579D1F-52F1-4702-8F8F-215A954DF59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8" name="Text Box 487">
          <a:extLst>
            <a:ext uri="{FF2B5EF4-FFF2-40B4-BE49-F238E27FC236}">
              <a16:creationId xmlns:a16="http://schemas.microsoft.com/office/drawing/2014/main" id="{C7EC0B5A-B8F2-4299-9DCC-C20ECAF0CB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9" name="Text Box 488">
          <a:extLst>
            <a:ext uri="{FF2B5EF4-FFF2-40B4-BE49-F238E27FC236}">
              <a16:creationId xmlns:a16="http://schemas.microsoft.com/office/drawing/2014/main" id="{08B791AA-8E6B-4905-AF60-9F761D2AE80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0" name="Text Box 427">
          <a:extLst>
            <a:ext uri="{FF2B5EF4-FFF2-40B4-BE49-F238E27FC236}">
              <a16:creationId xmlns:a16="http://schemas.microsoft.com/office/drawing/2014/main" id="{0D7DF186-E0D5-4931-9484-5C138874D0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1" name="Text Box 428">
          <a:extLst>
            <a:ext uri="{FF2B5EF4-FFF2-40B4-BE49-F238E27FC236}">
              <a16:creationId xmlns:a16="http://schemas.microsoft.com/office/drawing/2014/main" id="{5BB08D59-2ADA-4458-B5C4-EEB6587F92B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2" name="Text Box 429">
          <a:extLst>
            <a:ext uri="{FF2B5EF4-FFF2-40B4-BE49-F238E27FC236}">
              <a16:creationId xmlns:a16="http://schemas.microsoft.com/office/drawing/2014/main" id="{92DAF934-4504-4854-9435-4EA3648A01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3" name="Text Box 430">
          <a:extLst>
            <a:ext uri="{FF2B5EF4-FFF2-40B4-BE49-F238E27FC236}">
              <a16:creationId xmlns:a16="http://schemas.microsoft.com/office/drawing/2014/main" id="{F6D08C4D-96D4-4055-B0AE-D6C23E7D4D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4" name="Text Box 431">
          <a:extLst>
            <a:ext uri="{FF2B5EF4-FFF2-40B4-BE49-F238E27FC236}">
              <a16:creationId xmlns:a16="http://schemas.microsoft.com/office/drawing/2014/main" id="{561535A6-F0E0-4DEC-8F99-4AB5F715C4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5" name="Text Box 432">
          <a:extLst>
            <a:ext uri="{FF2B5EF4-FFF2-40B4-BE49-F238E27FC236}">
              <a16:creationId xmlns:a16="http://schemas.microsoft.com/office/drawing/2014/main" id="{2CDB36F2-674F-4D50-9546-B859558899D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6" name="Text Box 433">
          <a:extLst>
            <a:ext uri="{FF2B5EF4-FFF2-40B4-BE49-F238E27FC236}">
              <a16:creationId xmlns:a16="http://schemas.microsoft.com/office/drawing/2014/main" id="{BFEA34C8-1FD2-47E7-914F-563D39B364C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7" name="Text Box 434">
          <a:extLst>
            <a:ext uri="{FF2B5EF4-FFF2-40B4-BE49-F238E27FC236}">
              <a16:creationId xmlns:a16="http://schemas.microsoft.com/office/drawing/2014/main" id="{724BF692-30FA-4D3A-901F-F95EA23C8F2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8" name="Text Box 435">
          <a:extLst>
            <a:ext uri="{FF2B5EF4-FFF2-40B4-BE49-F238E27FC236}">
              <a16:creationId xmlns:a16="http://schemas.microsoft.com/office/drawing/2014/main" id="{89A7B185-F85A-4C7A-BFCF-5333E3B8B89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9" name="Text Box 436">
          <a:extLst>
            <a:ext uri="{FF2B5EF4-FFF2-40B4-BE49-F238E27FC236}">
              <a16:creationId xmlns:a16="http://schemas.microsoft.com/office/drawing/2014/main" id="{C5B7ADBD-893D-44B0-B438-AB417730DD5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60" name="Text Box 437">
          <a:extLst>
            <a:ext uri="{FF2B5EF4-FFF2-40B4-BE49-F238E27FC236}">
              <a16:creationId xmlns:a16="http://schemas.microsoft.com/office/drawing/2014/main" id="{1E8D52E0-B5F5-4FD5-963A-9972C0F9BC9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61" name="Text Box 438">
          <a:extLst>
            <a:ext uri="{FF2B5EF4-FFF2-40B4-BE49-F238E27FC236}">
              <a16:creationId xmlns:a16="http://schemas.microsoft.com/office/drawing/2014/main" id="{79CB33FE-C57A-4BBF-8A0B-C0B22CFB0B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2" name="Text Box 485">
          <a:extLst>
            <a:ext uri="{FF2B5EF4-FFF2-40B4-BE49-F238E27FC236}">
              <a16:creationId xmlns:a16="http://schemas.microsoft.com/office/drawing/2014/main" id="{6C813DFF-6B9B-40FA-8CB6-EB6B5C05CE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3" name="Text Box 486">
          <a:extLst>
            <a:ext uri="{FF2B5EF4-FFF2-40B4-BE49-F238E27FC236}">
              <a16:creationId xmlns:a16="http://schemas.microsoft.com/office/drawing/2014/main" id="{12CAD1A9-68AF-489B-B116-76D74C9064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4" name="Text Box 487">
          <a:extLst>
            <a:ext uri="{FF2B5EF4-FFF2-40B4-BE49-F238E27FC236}">
              <a16:creationId xmlns:a16="http://schemas.microsoft.com/office/drawing/2014/main" id="{F10AEAE8-EBA6-4E9C-9078-50D2317D24B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5" name="Text Box 488">
          <a:extLst>
            <a:ext uri="{FF2B5EF4-FFF2-40B4-BE49-F238E27FC236}">
              <a16:creationId xmlns:a16="http://schemas.microsoft.com/office/drawing/2014/main" id="{FBC3A634-1EBF-4B40-A563-E19C9452E11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6" name="Text Box 427">
          <a:extLst>
            <a:ext uri="{FF2B5EF4-FFF2-40B4-BE49-F238E27FC236}">
              <a16:creationId xmlns:a16="http://schemas.microsoft.com/office/drawing/2014/main" id="{1DB018E9-51D4-4B06-9680-79719EFF00E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7" name="Text Box 428">
          <a:extLst>
            <a:ext uri="{FF2B5EF4-FFF2-40B4-BE49-F238E27FC236}">
              <a16:creationId xmlns:a16="http://schemas.microsoft.com/office/drawing/2014/main" id="{30FEC2A9-0B3A-4306-BAF9-9FF7ED931B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8" name="Text Box 429">
          <a:extLst>
            <a:ext uri="{FF2B5EF4-FFF2-40B4-BE49-F238E27FC236}">
              <a16:creationId xmlns:a16="http://schemas.microsoft.com/office/drawing/2014/main" id="{679BE41F-CC53-44BA-8333-87B3BA66A1A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9" name="Text Box 430">
          <a:extLst>
            <a:ext uri="{FF2B5EF4-FFF2-40B4-BE49-F238E27FC236}">
              <a16:creationId xmlns:a16="http://schemas.microsoft.com/office/drawing/2014/main" id="{050E51C9-A836-4E03-BECF-59B330C0173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0" name="Text Box 431">
          <a:extLst>
            <a:ext uri="{FF2B5EF4-FFF2-40B4-BE49-F238E27FC236}">
              <a16:creationId xmlns:a16="http://schemas.microsoft.com/office/drawing/2014/main" id="{0DB7AA62-C2E9-4355-B85A-41E235AC0BB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1" name="Text Box 432">
          <a:extLst>
            <a:ext uri="{FF2B5EF4-FFF2-40B4-BE49-F238E27FC236}">
              <a16:creationId xmlns:a16="http://schemas.microsoft.com/office/drawing/2014/main" id="{A0988E23-2EFC-47EB-82E2-056DB6C26F1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2" name="Text Box 433">
          <a:extLst>
            <a:ext uri="{FF2B5EF4-FFF2-40B4-BE49-F238E27FC236}">
              <a16:creationId xmlns:a16="http://schemas.microsoft.com/office/drawing/2014/main" id="{74E52944-5AAA-42CB-B494-B9DBDD53C8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3" name="Text Box 434">
          <a:extLst>
            <a:ext uri="{FF2B5EF4-FFF2-40B4-BE49-F238E27FC236}">
              <a16:creationId xmlns:a16="http://schemas.microsoft.com/office/drawing/2014/main" id="{FC51B207-C1AC-4414-9C98-4E9B022CA0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4" name="Text Box 435">
          <a:extLst>
            <a:ext uri="{FF2B5EF4-FFF2-40B4-BE49-F238E27FC236}">
              <a16:creationId xmlns:a16="http://schemas.microsoft.com/office/drawing/2014/main" id="{63BFF3B6-22B6-4CEA-947E-83CE3CE7F75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5" name="Text Box 436">
          <a:extLst>
            <a:ext uri="{FF2B5EF4-FFF2-40B4-BE49-F238E27FC236}">
              <a16:creationId xmlns:a16="http://schemas.microsoft.com/office/drawing/2014/main" id="{65B09028-2080-477B-8558-900EBB92B1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6" name="Text Box 437">
          <a:extLst>
            <a:ext uri="{FF2B5EF4-FFF2-40B4-BE49-F238E27FC236}">
              <a16:creationId xmlns:a16="http://schemas.microsoft.com/office/drawing/2014/main" id="{E2AF8478-F326-4B59-AACC-B29CBF3E8F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7" name="Text Box 438">
          <a:extLst>
            <a:ext uri="{FF2B5EF4-FFF2-40B4-BE49-F238E27FC236}">
              <a16:creationId xmlns:a16="http://schemas.microsoft.com/office/drawing/2014/main" id="{D8D95599-9F71-4582-9AFF-2173BAAF8A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8" name="Text Box 485">
          <a:extLst>
            <a:ext uri="{FF2B5EF4-FFF2-40B4-BE49-F238E27FC236}">
              <a16:creationId xmlns:a16="http://schemas.microsoft.com/office/drawing/2014/main" id="{50397226-940C-4598-B91F-5CC25F628A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9" name="Text Box 486">
          <a:extLst>
            <a:ext uri="{FF2B5EF4-FFF2-40B4-BE49-F238E27FC236}">
              <a16:creationId xmlns:a16="http://schemas.microsoft.com/office/drawing/2014/main" id="{F2EE22F2-E65D-491C-B5C8-FF7F877632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0" name="Text Box 487">
          <a:extLst>
            <a:ext uri="{FF2B5EF4-FFF2-40B4-BE49-F238E27FC236}">
              <a16:creationId xmlns:a16="http://schemas.microsoft.com/office/drawing/2014/main" id="{C3F161F0-F157-4F22-890C-4FDDBCD969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1" name="Text Box 488">
          <a:extLst>
            <a:ext uri="{FF2B5EF4-FFF2-40B4-BE49-F238E27FC236}">
              <a16:creationId xmlns:a16="http://schemas.microsoft.com/office/drawing/2014/main" id="{93053297-CAC3-4949-BE5F-2E6B9916F3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2" name="Text Box 427">
          <a:extLst>
            <a:ext uri="{FF2B5EF4-FFF2-40B4-BE49-F238E27FC236}">
              <a16:creationId xmlns:a16="http://schemas.microsoft.com/office/drawing/2014/main" id="{E639E35D-2AD3-41C2-95D2-43659171D0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3" name="Text Box 428">
          <a:extLst>
            <a:ext uri="{FF2B5EF4-FFF2-40B4-BE49-F238E27FC236}">
              <a16:creationId xmlns:a16="http://schemas.microsoft.com/office/drawing/2014/main" id="{6D78827A-AB64-4EBD-B838-F6089C8A6F2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4" name="Text Box 429">
          <a:extLst>
            <a:ext uri="{FF2B5EF4-FFF2-40B4-BE49-F238E27FC236}">
              <a16:creationId xmlns:a16="http://schemas.microsoft.com/office/drawing/2014/main" id="{D8E9CE69-2DF6-4182-80A3-D112E576DC3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5" name="Text Box 430">
          <a:extLst>
            <a:ext uri="{FF2B5EF4-FFF2-40B4-BE49-F238E27FC236}">
              <a16:creationId xmlns:a16="http://schemas.microsoft.com/office/drawing/2014/main" id="{2C625C59-768C-4468-A772-8A579C57861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6" name="Text Box 431">
          <a:extLst>
            <a:ext uri="{FF2B5EF4-FFF2-40B4-BE49-F238E27FC236}">
              <a16:creationId xmlns:a16="http://schemas.microsoft.com/office/drawing/2014/main" id="{0DDADE31-988E-49B1-92D9-00F4CAB896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7" name="Text Box 432">
          <a:extLst>
            <a:ext uri="{FF2B5EF4-FFF2-40B4-BE49-F238E27FC236}">
              <a16:creationId xmlns:a16="http://schemas.microsoft.com/office/drawing/2014/main" id="{8F5A32B0-D2DD-46C2-B7DC-E238A25B2DA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8" name="Text Box 433">
          <a:extLst>
            <a:ext uri="{FF2B5EF4-FFF2-40B4-BE49-F238E27FC236}">
              <a16:creationId xmlns:a16="http://schemas.microsoft.com/office/drawing/2014/main" id="{CDBF2F14-BAE0-4E9B-8404-3B12E5F6C3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9" name="Text Box 434">
          <a:extLst>
            <a:ext uri="{FF2B5EF4-FFF2-40B4-BE49-F238E27FC236}">
              <a16:creationId xmlns:a16="http://schemas.microsoft.com/office/drawing/2014/main" id="{E106DC90-DEE8-44C9-B1E7-B0997FBF65C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0" name="Text Box 435">
          <a:extLst>
            <a:ext uri="{FF2B5EF4-FFF2-40B4-BE49-F238E27FC236}">
              <a16:creationId xmlns:a16="http://schemas.microsoft.com/office/drawing/2014/main" id="{4F91CF51-A38A-4BCE-9B19-7DE999848DC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1" name="Text Box 436">
          <a:extLst>
            <a:ext uri="{FF2B5EF4-FFF2-40B4-BE49-F238E27FC236}">
              <a16:creationId xmlns:a16="http://schemas.microsoft.com/office/drawing/2014/main" id="{FED0A473-0809-45EC-AC17-BA6A880665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2" name="Text Box 437">
          <a:extLst>
            <a:ext uri="{FF2B5EF4-FFF2-40B4-BE49-F238E27FC236}">
              <a16:creationId xmlns:a16="http://schemas.microsoft.com/office/drawing/2014/main" id="{F16DC7DB-7685-449A-A9EB-0D15CC61F6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3" name="Text Box 438">
          <a:extLst>
            <a:ext uri="{FF2B5EF4-FFF2-40B4-BE49-F238E27FC236}">
              <a16:creationId xmlns:a16="http://schemas.microsoft.com/office/drawing/2014/main" id="{FDAE1F6A-55A4-4A58-BFC4-7C77CE4E59A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4" name="Text Box 485">
          <a:extLst>
            <a:ext uri="{FF2B5EF4-FFF2-40B4-BE49-F238E27FC236}">
              <a16:creationId xmlns:a16="http://schemas.microsoft.com/office/drawing/2014/main" id="{F5F018ED-8BF5-45A9-82CC-54636317150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5" name="Text Box 486">
          <a:extLst>
            <a:ext uri="{FF2B5EF4-FFF2-40B4-BE49-F238E27FC236}">
              <a16:creationId xmlns:a16="http://schemas.microsoft.com/office/drawing/2014/main" id="{E57F1759-49CD-4DAC-B144-A282B1DADAC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6" name="Text Box 487">
          <a:extLst>
            <a:ext uri="{FF2B5EF4-FFF2-40B4-BE49-F238E27FC236}">
              <a16:creationId xmlns:a16="http://schemas.microsoft.com/office/drawing/2014/main" id="{02F54F28-1760-4859-92F5-491F93CF5F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7" name="Text Box 488">
          <a:extLst>
            <a:ext uri="{FF2B5EF4-FFF2-40B4-BE49-F238E27FC236}">
              <a16:creationId xmlns:a16="http://schemas.microsoft.com/office/drawing/2014/main" id="{66D62E0E-2D35-4160-A158-7F6E1D2923A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8" name="Text Box 427">
          <a:extLst>
            <a:ext uri="{FF2B5EF4-FFF2-40B4-BE49-F238E27FC236}">
              <a16:creationId xmlns:a16="http://schemas.microsoft.com/office/drawing/2014/main" id="{B26A8216-FB94-43F4-A6F6-7F0E2D35F91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9" name="Text Box 428">
          <a:extLst>
            <a:ext uri="{FF2B5EF4-FFF2-40B4-BE49-F238E27FC236}">
              <a16:creationId xmlns:a16="http://schemas.microsoft.com/office/drawing/2014/main" id="{072DCBE0-16C5-4C80-A15E-2A5C6D98D47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0" name="Text Box 429">
          <a:extLst>
            <a:ext uri="{FF2B5EF4-FFF2-40B4-BE49-F238E27FC236}">
              <a16:creationId xmlns:a16="http://schemas.microsoft.com/office/drawing/2014/main" id="{369B86FD-9499-47E8-903B-2E7569C2E41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1" name="Text Box 430">
          <a:extLst>
            <a:ext uri="{FF2B5EF4-FFF2-40B4-BE49-F238E27FC236}">
              <a16:creationId xmlns:a16="http://schemas.microsoft.com/office/drawing/2014/main" id="{16C9174B-EA78-4E04-80B9-9A746EA6B39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2" name="Text Box 431">
          <a:extLst>
            <a:ext uri="{FF2B5EF4-FFF2-40B4-BE49-F238E27FC236}">
              <a16:creationId xmlns:a16="http://schemas.microsoft.com/office/drawing/2014/main" id="{01D8DC95-4A43-4229-B920-372DA86505C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3" name="Text Box 432">
          <a:extLst>
            <a:ext uri="{FF2B5EF4-FFF2-40B4-BE49-F238E27FC236}">
              <a16:creationId xmlns:a16="http://schemas.microsoft.com/office/drawing/2014/main" id="{15ADD194-0616-4D46-B8C3-1F767F90BDA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4" name="Text Box 433">
          <a:extLst>
            <a:ext uri="{FF2B5EF4-FFF2-40B4-BE49-F238E27FC236}">
              <a16:creationId xmlns:a16="http://schemas.microsoft.com/office/drawing/2014/main" id="{5435D986-A98B-4629-99DA-49CC860F61A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5" name="Text Box 434">
          <a:extLst>
            <a:ext uri="{FF2B5EF4-FFF2-40B4-BE49-F238E27FC236}">
              <a16:creationId xmlns:a16="http://schemas.microsoft.com/office/drawing/2014/main" id="{396C3F6B-EA30-4E5E-94BC-3744806809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6" name="Text Box 435">
          <a:extLst>
            <a:ext uri="{FF2B5EF4-FFF2-40B4-BE49-F238E27FC236}">
              <a16:creationId xmlns:a16="http://schemas.microsoft.com/office/drawing/2014/main" id="{5CFFFC64-39DA-4B67-A50F-E14ED693320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7" name="Text Box 436">
          <a:extLst>
            <a:ext uri="{FF2B5EF4-FFF2-40B4-BE49-F238E27FC236}">
              <a16:creationId xmlns:a16="http://schemas.microsoft.com/office/drawing/2014/main" id="{13D1F3D2-3C31-42AC-A84B-95C1466863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8" name="Text Box 437">
          <a:extLst>
            <a:ext uri="{FF2B5EF4-FFF2-40B4-BE49-F238E27FC236}">
              <a16:creationId xmlns:a16="http://schemas.microsoft.com/office/drawing/2014/main" id="{98230450-092E-4F21-AA5B-19DCAF70D78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9" name="Text Box 438">
          <a:extLst>
            <a:ext uri="{FF2B5EF4-FFF2-40B4-BE49-F238E27FC236}">
              <a16:creationId xmlns:a16="http://schemas.microsoft.com/office/drawing/2014/main" id="{B780ABEF-D912-4654-BF94-16A2C4C2553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0" name="Text Box 485">
          <a:extLst>
            <a:ext uri="{FF2B5EF4-FFF2-40B4-BE49-F238E27FC236}">
              <a16:creationId xmlns:a16="http://schemas.microsoft.com/office/drawing/2014/main" id="{0109B423-850A-496F-ABA9-E89A7D81B94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1" name="Text Box 486">
          <a:extLst>
            <a:ext uri="{FF2B5EF4-FFF2-40B4-BE49-F238E27FC236}">
              <a16:creationId xmlns:a16="http://schemas.microsoft.com/office/drawing/2014/main" id="{2BCD571D-66CC-4586-945F-6E42377474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2" name="Text Box 487">
          <a:extLst>
            <a:ext uri="{FF2B5EF4-FFF2-40B4-BE49-F238E27FC236}">
              <a16:creationId xmlns:a16="http://schemas.microsoft.com/office/drawing/2014/main" id="{A43C8A72-7437-41F5-B6B0-8733821D24C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3" name="Text Box 488">
          <a:extLst>
            <a:ext uri="{FF2B5EF4-FFF2-40B4-BE49-F238E27FC236}">
              <a16:creationId xmlns:a16="http://schemas.microsoft.com/office/drawing/2014/main" id="{0CC2351F-564D-4129-90B8-51D92A2A311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4" name="Text Box 427">
          <a:extLst>
            <a:ext uri="{FF2B5EF4-FFF2-40B4-BE49-F238E27FC236}">
              <a16:creationId xmlns:a16="http://schemas.microsoft.com/office/drawing/2014/main" id="{C82707C7-B49F-4EE2-BFE8-54B6124DFF0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5" name="Text Box 428">
          <a:extLst>
            <a:ext uri="{FF2B5EF4-FFF2-40B4-BE49-F238E27FC236}">
              <a16:creationId xmlns:a16="http://schemas.microsoft.com/office/drawing/2014/main" id="{84474770-10E4-437B-B1FF-E869C1B002E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6" name="Text Box 429">
          <a:extLst>
            <a:ext uri="{FF2B5EF4-FFF2-40B4-BE49-F238E27FC236}">
              <a16:creationId xmlns:a16="http://schemas.microsoft.com/office/drawing/2014/main" id="{CC90BFA4-28D3-4268-A008-CFBB4583B6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7" name="Text Box 430">
          <a:extLst>
            <a:ext uri="{FF2B5EF4-FFF2-40B4-BE49-F238E27FC236}">
              <a16:creationId xmlns:a16="http://schemas.microsoft.com/office/drawing/2014/main" id="{15BC52E9-D4CB-4967-9FAB-4FFAC8568B9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8" name="Text Box 431">
          <a:extLst>
            <a:ext uri="{FF2B5EF4-FFF2-40B4-BE49-F238E27FC236}">
              <a16:creationId xmlns:a16="http://schemas.microsoft.com/office/drawing/2014/main" id="{1F85C662-2611-4E4E-91FE-ECA950E7AB0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9" name="Text Box 432">
          <a:extLst>
            <a:ext uri="{FF2B5EF4-FFF2-40B4-BE49-F238E27FC236}">
              <a16:creationId xmlns:a16="http://schemas.microsoft.com/office/drawing/2014/main" id="{0E38D0CD-C97A-401C-94AA-78BF3F74C2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0" name="Text Box 433">
          <a:extLst>
            <a:ext uri="{FF2B5EF4-FFF2-40B4-BE49-F238E27FC236}">
              <a16:creationId xmlns:a16="http://schemas.microsoft.com/office/drawing/2014/main" id="{4CF612EF-AA17-4D08-AD39-88DE249223F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1" name="Text Box 434">
          <a:extLst>
            <a:ext uri="{FF2B5EF4-FFF2-40B4-BE49-F238E27FC236}">
              <a16:creationId xmlns:a16="http://schemas.microsoft.com/office/drawing/2014/main" id="{D7B7C2F4-D0A7-400A-BF09-1DFEEDB1AE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2" name="Text Box 435">
          <a:extLst>
            <a:ext uri="{FF2B5EF4-FFF2-40B4-BE49-F238E27FC236}">
              <a16:creationId xmlns:a16="http://schemas.microsoft.com/office/drawing/2014/main" id="{0C4314EA-7595-494F-A356-B60BD44219B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3" name="Text Box 436">
          <a:extLst>
            <a:ext uri="{FF2B5EF4-FFF2-40B4-BE49-F238E27FC236}">
              <a16:creationId xmlns:a16="http://schemas.microsoft.com/office/drawing/2014/main" id="{0DD121E9-ADD4-4943-BEE7-3099FD3217C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4" name="Text Box 437">
          <a:extLst>
            <a:ext uri="{FF2B5EF4-FFF2-40B4-BE49-F238E27FC236}">
              <a16:creationId xmlns:a16="http://schemas.microsoft.com/office/drawing/2014/main" id="{665C6713-EF6E-42D4-B02A-6CB97E6294E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5" name="Text Box 438">
          <a:extLst>
            <a:ext uri="{FF2B5EF4-FFF2-40B4-BE49-F238E27FC236}">
              <a16:creationId xmlns:a16="http://schemas.microsoft.com/office/drawing/2014/main" id="{A3EAAF42-50BE-4973-90A5-F3CC1F592FC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6" name="Text Box 485">
          <a:extLst>
            <a:ext uri="{FF2B5EF4-FFF2-40B4-BE49-F238E27FC236}">
              <a16:creationId xmlns:a16="http://schemas.microsoft.com/office/drawing/2014/main" id="{18DB6DEF-6B5B-4687-AE6C-5FF30B39BE2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7" name="Text Box 486">
          <a:extLst>
            <a:ext uri="{FF2B5EF4-FFF2-40B4-BE49-F238E27FC236}">
              <a16:creationId xmlns:a16="http://schemas.microsoft.com/office/drawing/2014/main" id="{7C227F07-F5EB-476C-AAEA-7CC65F2A12F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8" name="Text Box 487">
          <a:extLst>
            <a:ext uri="{FF2B5EF4-FFF2-40B4-BE49-F238E27FC236}">
              <a16:creationId xmlns:a16="http://schemas.microsoft.com/office/drawing/2014/main" id="{5E1B0685-49B5-4BAE-AF90-FFEE27645EB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9" name="Text Box 488">
          <a:extLst>
            <a:ext uri="{FF2B5EF4-FFF2-40B4-BE49-F238E27FC236}">
              <a16:creationId xmlns:a16="http://schemas.microsoft.com/office/drawing/2014/main" id="{B2BD3D61-FE89-4F5B-AC80-4046BD8A98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0" name="Text Box 427">
          <a:extLst>
            <a:ext uri="{FF2B5EF4-FFF2-40B4-BE49-F238E27FC236}">
              <a16:creationId xmlns:a16="http://schemas.microsoft.com/office/drawing/2014/main" id="{0A30A6A9-44CA-41FE-81A9-C70FCC4194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1" name="Text Box 428">
          <a:extLst>
            <a:ext uri="{FF2B5EF4-FFF2-40B4-BE49-F238E27FC236}">
              <a16:creationId xmlns:a16="http://schemas.microsoft.com/office/drawing/2014/main" id="{A27FCDDD-6B0C-49F4-98BA-6B2E6655ECA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2" name="Text Box 429">
          <a:extLst>
            <a:ext uri="{FF2B5EF4-FFF2-40B4-BE49-F238E27FC236}">
              <a16:creationId xmlns:a16="http://schemas.microsoft.com/office/drawing/2014/main" id="{4314AE4B-BABD-4DBE-B6DB-1C4E2B5571C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3" name="Text Box 430">
          <a:extLst>
            <a:ext uri="{FF2B5EF4-FFF2-40B4-BE49-F238E27FC236}">
              <a16:creationId xmlns:a16="http://schemas.microsoft.com/office/drawing/2014/main" id="{DF190E0E-7784-4C6F-8789-2B41D51C3B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4" name="Text Box 431">
          <a:extLst>
            <a:ext uri="{FF2B5EF4-FFF2-40B4-BE49-F238E27FC236}">
              <a16:creationId xmlns:a16="http://schemas.microsoft.com/office/drawing/2014/main" id="{B1369F9C-5D47-4881-A828-9FC13235A4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5" name="Text Box 432">
          <a:extLst>
            <a:ext uri="{FF2B5EF4-FFF2-40B4-BE49-F238E27FC236}">
              <a16:creationId xmlns:a16="http://schemas.microsoft.com/office/drawing/2014/main" id="{49C344C0-9137-4928-8BF6-330923D1035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6" name="Text Box 433">
          <a:extLst>
            <a:ext uri="{FF2B5EF4-FFF2-40B4-BE49-F238E27FC236}">
              <a16:creationId xmlns:a16="http://schemas.microsoft.com/office/drawing/2014/main" id="{542AEF3E-8CDA-4BC1-B6ED-3CA8D6CAEB6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7" name="Text Box 434">
          <a:extLst>
            <a:ext uri="{FF2B5EF4-FFF2-40B4-BE49-F238E27FC236}">
              <a16:creationId xmlns:a16="http://schemas.microsoft.com/office/drawing/2014/main" id="{6CDF4FFE-1A5D-4F38-9A28-B317AFB8746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8" name="Text Box 435">
          <a:extLst>
            <a:ext uri="{FF2B5EF4-FFF2-40B4-BE49-F238E27FC236}">
              <a16:creationId xmlns:a16="http://schemas.microsoft.com/office/drawing/2014/main" id="{DF91A590-564E-4F63-BA51-AA0589D2A15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9" name="Text Box 436">
          <a:extLst>
            <a:ext uri="{FF2B5EF4-FFF2-40B4-BE49-F238E27FC236}">
              <a16:creationId xmlns:a16="http://schemas.microsoft.com/office/drawing/2014/main" id="{C6BC88AD-4B6A-4E4D-AA11-42E894022B1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0" name="Text Box 437">
          <a:extLst>
            <a:ext uri="{FF2B5EF4-FFF2-40B4-BE49-F238E27FC236}">
              <a16:creationId xmlns:a16="http://schemas.microsoft.com/office/drawing/2014/main" id="{B411CE7A-DD4B-4678-9AA7-05329A9A04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1" name="Text Box 438">
          <a:extLst>
            <a:ext uri="{FF2B5EF4-FFF2-40B4-BE49-F238E27FC236}">
              <a16:creationId xmlns:a16="http://schemas.microsoft.com/office/drawing/2014/main" id="{11066A5B-A4C5-48BF-AFD6-A0D4421527E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2" name="Text Box 485">
          <a:extLst>
            <a:ext uri="{FF2B5EF4-FFF2-40B4-BE49-F238E27FC236}">
              <a16:creationId xmlns:a16="http://schemas.microsoft.com/office/drawing/2014/main" id="{B352FF3B-E7A4-4ED7-939A-CEE3C34990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3" name="Text Box 486">
          <a:extLst>
            <a:ext uri="{FF2B5EF4-FFF2-40B4-BE49-F238E27FC236}">
              <a16:creationId xmlns:a16="http://schemas.microsoft.com/office/drawing/2014/main" id="{D601C8C4-668C-4CF9-B8F5-8D2E148D7F1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4" name="Text Box 487">
          <a:extLst>
            <a:ext uri="{FF2B5EF4-FFF2-40B4-BE49-F238E27FC236}">
              <a16:creationId xmlns:a16="http://schemas.microsoft.com/office/drawing/2014/main" id="{4B60D095-4032-4D3E-9CD1-B1C42E0C6DA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5" name="Text Box 488">
          <a:extLst>
            <a:ext uri="{FF2B5EF4-FFF2-40B4-BE49-F238E27FC236}">
              <a16:creationId xmlns:a16="http://schemas.microsoft.com/office/drawing/2014/main" id="{802EFB27-11BF-4D6F-9F2B-ABA164B454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6" name="Text Box 427">
          <a:extLst>
            <a:ext uri="{FF2B5EF4-FFF2-40B4-BE49-F238E27FC236}">
              <a16:creationId xmlns:a16="http://schemas.microsoft.com/office/drawing/2014/main" id="{26458A38-F53B-4D8E-9EF6-50258B9351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7" name="Text Box 428">
          <a:extLst>
            <a:ext uri="{FF2B5EF4-FFF2-40B4-BE49-F238E27FC236}">
              <a16:creationId xmlns:a16="http://schemas.microsoft.com/office/drawing/2014/main" id="{FD83D46B-BC07-4DA5-932F-44BFF6ABCA6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8" name="Text Box 429">
          <a:extLst>
            <a:ext uri="{FF2B5EF4-FFF2-40B4-BE49-F238E27FC236}">
              <a16:creationId xmlns:a16="http://schemas.microsoft.com/office/drawing/2014/main" id="{AC211162-5791-420B-9C61-2C0AA22A825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9" name="Text Box 430">
          <a:extLst>
            <a:ext uri="{FF2B5EF4-FFF2-40B4-BE49-F238E27FC236}">
              <a16:creationId xmlns:a16="http://schemas.microsoft.com/office/drawing/2014/main" id="{769AE86F-B05D-4A46-998F-5F7542259FF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0" name="Text Box 431">
          <a:extLst>
            <a:ext uri="{FF2B5EF4-FFF2-40B4-BE49-F238E27FC236}">
              <a16:creationId xmlns:a16="http://schemas.microsoft.com/office/drawing/2014/main" id="{6C925643-5AD4-484F-B1CB-A278A17A4C2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1" name="Text Box 432">
          <a:extLst>
            <a:ext uri="{FF2B5EF4-FFF2-40B4-BE49-F238E27FC236}">
              <a16:creationId xmlns:a16="http://schemas.microsoft.com/office/drawing/2014/main" id="{62F5F0F5-B895-4648-9907-2C776F4025A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2" name="Text Box 433">
          <a:extLst>
            <a:ext uri="{FF2B5EF4-FFF2-40B4-BE49-F238E27FC236}">
              <a16:creationId xmlns:a16="http://schemas.microsoft.com/office/drawing/2014/main" id="{F4FEB7A5-2B77-4B10-8E5A-E4BC52CBA92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3" name="Text Box 434">
          <a:extLst>
            <a:ext uri="{FF2B5EF4-FFF2-40B4-BE49-F238E27FC236}">
              <a16:creationId xmlns:a16="http://schemas.microsoft.com/office/drawing/2014/main" id="{482A3D50-EF55-499F-B0F1-E67431AFDF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4" name="Text Box 435">
          <a:extLst>
            <a:ext uri="{FF2B5EF4-FFF2-40B4-BE49-F238E27FC236}">
              <a16:creationId xmlns:a16="http://schemas.microsoft.com/office/drawing/2014/main" id="{B4C3C34E-5485-46A7-AEDB-C6B81A291A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5" name="Text Box 436">
          <a:extLst>
            <a:ext uri="{FF2B5EF4-FFF2-40B4-BE49-F238E27FC236}">
              <a16:creationId xmlns:a16="http://schemas.microsoft.com/office/drawing/2014/main" id="{CFE52ED5-2E30-4803-961F-D6D40C2FCB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6" name="Text Box 437">
          <a:extLst>
            <a:ext uri="{FF2B5EF4-FFF2-40B4-BE49-F238E27FC236}">
              <a16:creationId xmlns:a16="http://schemas.microsoft.com/office/drawing/2014/main" id="{352E36BF-9E58-41CB-BF18-5EE772BAA6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7" name="Text Box 438">
          <a:extLst>
            <a:ext uri="{FF2B5EF4-FFF2-40B4-BE49-F238E27FC236}">
              <a16:creationId xmlns:a16="http://schemas.microsoft.com/office/drawing/2014/main" id="{CD2A2EEE-E9CD-4AF0-9900-12623F5F5E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8" name="Text Box 485">
          <a:extLst>
            <a:ext uri="{FF2B5EF4-FFF2-40B4-BE49-F238E27FC236}">
              <a16:creationId xmlns:a16="http://schemas.microsoft.com/office/drawing/2014/main" id="{2E06A5E4-306D-4ED0-88FB-3F3748102DC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9" name="Text Box 486">
          <a:extLst>
            <a:ext uri="{FF2B5EF4-FFF2-40B4-BE49-F238E27FC236}">
              <a16:creationId xmlns:a16="http://schemas.microsoft.com/office/drawing/2014/main" id="{07D6BAD6-9851-409E-856D-EDAC68F5787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0" name="Text Box 487">
          <a:extLst>
            <a:ext uri="{FF2B5EF4-FFF2-40B4-BE49-F238E27FC236}">
              <a16:creationId xmlns:a16="http://schemas.microsoft.com/office/drawing/2014/main" id="{2146F2F8-B0DD-4088-A3C6-57946A5BD3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1" name="Text Box 488">
          <a:extLst>
            <a:ext uri="{FF2B5EF4-FFF2-40B4-BE49-F238E27FC236}">
              <a16:creationId xmlns:a16="http://schemas.microsoft.com/office/drawing/2014/main" id="{360BEAB7-7EE3-4A32-974D-17A0233B70C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2" name="Text Box 427">
          <a:extLst>
            <a:ext uri="{FF2B5EF4-FFF2-40B4-BE49-F238E27FC236}">
              <a16:creationId xmlns:a16="http://schemas.microsoft.com/office/drawing/2014/main" id="{DC43C387-6A51-4CD3-AC27-37AA71BDDB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3" name="Text Box 428">
          <a:extLst>
            <a:ext uri="{FF2B5EF4-FFF2-40B4-BE49-F238E27FC236}">
              <a16:creationId xmlns:a16="http://schemas.microsoft.com/office/drawing/2014/main" id="{E78273A0-B066-467A-8BA9-8D82E15BDB9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4" name="Text Box 429">
          <a:extLst>
            <a:ext uri="{FF2B5EF4-FFF2-40B4-BE49-F238E27FC236}">
              <a16:creationId xmlns:a16="http://schemas.microsoft.com/office/drawing/2014/main" id="{60F7DE21-606F-4003-A080-03F51FF7D11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5" name="Text Box 430">
          <a:extLst>
            <a:ext uri="{FF2B5EF4-FFF2-40B4-BE49-F238E27FC236}">
              <a16:creationId xmlns:a16="http://schemas.microsoft.com/office/drawing/2014/main" id="{D1E1E31D-44DB-4234-A7A2-2440982BE02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6" name="Text Box 431">
          <a:extLst>
            <a:ext uri="{FF2B5EF4-FFF2-40B4-BE49-F238E27FC236}">
              <a16:creationId xmlns:a16="http://schemas.microsoft.com/office/drawing/2014/main" id="{FECB26B8-71CC-45E2-BB00-356BD88B91D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7" name="Text Box 432">
          <a:extLst>
            <a:ext uri="{FF2B5EF4-FFF2-40B4-BE49-F238E27FC236}">
              <a16:creationId xmlns:a16="http://schemas.microsoft.com/office/drawing/2014/main" id="{0CFD39C0-669F-4831-92BA-DE653236CDE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8" name="Text Box 433">
          <a:extLst>
            <a:ext uri="{FF2B5EF4-FFF2-40B4-BE49-F238E27FC236}">
              <a16:creationId xmlns:a16="http://schemas.microsoft.com/office/drawing/2014/main" id="{B1500B96-A513-44F5-83AC-F6FB3A5379D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9" name="Text Box 434">
          <a:extLst>
            <a:ext uri="{FF2B5EF4-FFF2-40B4-BE49-F238E27FC236}">
              <a16:creationId xmlns:a16="http://schemas.microsoft.com/office/drawing/2014/main" id="{64C7571F-E583-4020-94D3-F994A6EFC30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0" name="Text Box 435">
          <a:extLst>
            <a:ext uri="{FF2B5EF4-FFF2-40B4-BE49-F238E27FC236}">
              <a16:creationId xmlns:a16="http://schemas.microsoft.com/office/drawing/2014/main" id="{3FD217AB-F433-4D66-B18E-B1B23D7D2C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1" name="Text Box 436">
          <a:extLst>
            <a:ext uri="{FF2B5EF4-FFF2-40B4-BE49-F238E27FC236}">
              <a16:creationId xmlns:a16="http://schemas.microsoft.com/office/drawing/2014/main" id="{F5E6FC4D-727E-41B3-8128-0B25879574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2" name="Text Box 437">
          <a:extLst>
            <a:ext uri="{FF2B5EF4-FFF2-40B4-BE49-F238E27FC236}">
              <a16:creationId xmlns:a16="http://schemas.microsoft.com/office/drawing/2014/main" id="{B29C127E-5089-4DE8-B7F2-F4364B5ED5A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3" name="Text Box 438">
          <a:extLst>
            <a:ext uri="{FF2B5EF4-FFF2-40B4-BE49-F238E27FC236}">
              <a16:creationId xmlns:a16="http://schemas.microsoft.com/office/drawing/2014/main" id="{C306EB6B-C358-4D93-AD8A-04EBB65A510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4" name="Text Box 485">
          <a:extLst>
            <a:ext uri="{FF2B5EF4-FFF2-40B4-BE49-F238E27FC236}">
              <a16:creationId xmlns:a16="http://schemas.microsoft.com/office/drawing/2014/main" id="{A4B62FC3-A564-42EF-B2EC-81FE5403A00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5" name="Text Box 486">
          <a:extLst>
            <a:ext uri="{FF2B5EF4-FFF2-40B4-BE49-F238E27FC236}">
              <a16:creationId xmlns:a16="http://schemas.microsoft.com/office/drawing/2014/main" id="{E63ED949-C19F-49B3-9DAB-A99FFAD1A5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6" name="Text Box 487">
          <a:extLst>
            <a:ext uri="{FF2B5EF4-FFF2-40B4-BE49-F238E27FC236}">
              <a16:creationId xmlns:a16="http://schemas.microsoft.com/office/drawing/2014/main" id="{68643775-7CD0-4D69-8FA6-F9FA3EAFEBC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7" name="Text Box 488">
          <a:extLst>
            <a:ext uri="{FF2B5EF4-FFF2-40B4-BE49-F238E27FC236}">
              <a16:creationId xmlns:a16="http://schemas.microsoft.com/office/drawing/2014/main" id="{52214905-B6E2-487F-A288-4A50A3017FF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8" name="Text Box 427">
          <a:extLst>
            <a:ext uri="{FF2B5EF4-FFF2-40B4-BE49-F238E27FC236}">
              <a16:creationId xmlns:a16="http://schemas.microsoft.com/office/drawing/2014/main" id="{1A6BC766-A0E5-4EE8-B770-316F274175F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9" name="Text Box 428">
          <a:extLst>
            <a:ext uri="{FF2B5EF4-FFF2-40B4-BE49-F238E27FC236}">
              <a16:creationId xmlns:a16="http://schemas.microsoft.com/office/drawing/2014/main" id="{BDDE72EC-C0F2-479C-BCAD-3BF1C32B7A1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0" name="Text Box 429">
          <a:extLst>
            <a:ext uri="{FF2B5EF4-FFF2-40B4-BE49-F238E27FC236}">
              <a16:creationId xmlns:a16="http://schemas.microsoft.com/office/drawing/2014/main" id="{E524616E-ED1D-4154-8973-59C0371C5B3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1" name="Text Box 430">
          <a:extLst>
            <a:ext uri="{FF2B5EF4-FFF2-40B4-BE49-F238E27FC236}">
              <a16:creationId xmlns:a16="http://schemas.microsoft.com/office/drawing/2014/main" id="{C8C78F52-13C4-483E-9FD2-3DD0F4EDA51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2" name="Text Box 431">
          <a:extLst>
            <a:ext uri="{FF2B5EF4-FFF2-40B4-BE49-F238E27FC236}">
              <a16:creationId xmlns:a16="http://schemas.microsoft.com/office/drawing/2014/main" id="{F1EA503A-931B-4505-AF06-3F0CDD44A6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3" name="Text Box 432">
          <a:extLst>
            <a:ext uri="{FF2B5EF4-FFF2-40B4-BE49-F238E27FC236}">
              <a16:creationId xmlns:a16="http://schemas.microsoft.com/office/drawing/2014/main" id="{F7F58D5C-CC9F-4F61-B5DC-0CAC4593E2F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4" name="Text Box 433">
          <a:extLst>
            <a:ext uri="{FF2B5EF4-FFF2-40B4-BE49-F238E27FC236}">
              <a16:creationId xmlns:a16="http://schemas.microsoft.com/office/drawing/2014/main" id="{898FD1E9-2133-4CD7-A9F3-D51A32AB4C0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5" name="Text Box 434">
          <a:extLst>
            <a:ext uri="{FF2B5EF4-FFF2-40B4-BE49-F238E27FC236}">
              <a16:creationId xmlns:a16="http://schemas.microsoft.com/office/drawing/2014/main" id="{D7241145-30FB-4865-9E4B-A265262354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6" name="Text Box 435">
          <a:extLst>
            <a:ext uri="{FF2B5EF4-FFF2-40B4-BE49-F238E27FC236}">
              <a16:creationId xmlns:a16="http://schemas.microsoft.com/office/drawing/2014/main" id="{D7F526B6-E4CA-4FA4-998D-50F53415BE1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7" name="Text Box 436">
          <a:extLst>
            <a:ext uri="{FF2B5EF4-FFF2-40B4-BE49-F238E27FC236}">
              <a16:creationId xmlns:a16="http://schemas.microsoft.com/office/drawing/2014/main" id="{E1BDBD8F-98F7-4F06-BBE1-291AFDE0D85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8" name="Text Box 437">
          <a:extLst>
            <a:ext uri="{FF2B5EF4-FFF2-40B4-BE49-F238E27FC236}">
              <a16:creationId xmlns:a16="http://schemas.microsoft.com/office/drawing/2014/main" id="{F439DF8A-3A85-4FCF-BE6F-918D8D4ECC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9" name="Text Box 438">
          <a:extLst>
            <a:ext uri="{FF2B5EF4-FFF2-40B4-BE49-F238E27FC236}">
              <a16:creationId xmlns:a16="http://schemas.microsoft.com/office/drawing/2014/main" id="{64A50858-F8AD-4DAF-9EDA-2E7F4F208D9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0" name="Text Box 485">
          <a:extLst>
            <a:ext uri="{FF2B5EF4-FFF2-40B4-BE49-F238E27FC236}">
              <a16:creationId xmlns:a16="http://schemas.microsoft.com/office/drawing/2014/main" id="{FDF17064-B525-4161-A094-382D8260469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1" name="Text Box 486">
          <a:extLst>
            <a:ext uri="{FF2B5EF4-FFF2-40B4-BE49-F238E27FC236}">
              <a16:creationId xmlns:a16="http://schemas.microsoft.com/office/drawing/2014/main" id="{E5700AF1-CAA5-478A-ADCE-45D0A53068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2" name="Text Box 487">
          <a:extLst>
            <a:ext uri="{FF2B5EF4-FFF2-40B4-BE49-F238E27FC236}">
              <a16:creationId xmlns:a16="http://schemas.microsoft.com/office/drawing/2014/main" id="{BFEC8369-B2A2-478B-8382-4F3418B1625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3" name="Text Box 488">
          <a:extLst>
            <a:ext uri="{FF2B5EF4-FFF2-40B4-BE49-F238E27FC236}">
              <a16:creationId xmlns:a16="http://schemas.microsoft.com/office/drawing/2014/main" id="{ABB06849-D121-4090-AD43-579B0443F3C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4" name="Text Box 427">
          <a:extLst>
            <a:ext uri="{FF2B5EF4-FFF2-40B4-BE49-F238E27FC236}">
              <a16:creationId xmlns:a16="http://schemas.microsoft.com/office/drawing/2014/main" id="{984701B2-8420-4364-87E0-1EAD718A212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5" name="Text Box 428">
          <a:extLst>
            <a:ext uri="{FF2B5EF4-FFF2-40B4-BE49-F238E27FC236}">
              <a16:creationId xmlns:a16="http://schemas.microsoft.com/office/drawing/2014/main" id="{0380D054-EB16-47CF-A2A3-6884C25A496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6" name="Text Box 429">
          <a:extLst>
            <a:ext uri="{FF2B5EF4-FFF2-40B4-BE49-F238E27FC236}">
              <a16:creationId xmlns:a16="http://schemas.microsoft.com/office/drawing/2014/main" id="{94E91EC0-0B63-473F-BFF0-2C180D0720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7" name="Text Box 430">
          <a:extLst>
            <a:ext uri="{FF2B5EF4-FFF2-40B4-BE49-F238E27FC236}">
              <a16:creationId xmlns:a16="http://schemas.microsoft.com/office/drawing/2014/main" id="{7655AE0B-1F34-4D82-8883-2F1D1DF9A10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8" name="Text Box 431">
          <a:extLst>
            <a:ext uri="{FF2B5EF4-FFF2-40B4-BE49-F238E27FC236}">
              <a16:creationId xmlns:a16="http://schemas.microsoft.com/office/drawing/2014/main" id="{692A06FF-C259-4D89-A167-0199ED3E203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9" name="Text Box 432">
          <a:extLst>
            <a:ext uri="{FF2B5EF4-FFF2-40B4-BE49-F238E27FC236}">
              <a16:creationId xmlns:a16="http://schemas.microsoft.com/office/drawing/2014/main" id="{68F24539-DFC5-4818-ACB1-673DC43BD81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0" name="Text Box 433">
          <a:extLst>
            <a:ext uri="{FF2B5EF4-FFF2-40B4-BE49-F238E27FC236}">
              <a16:creationId xmlns:a16="http://schemas.microsoft.com/office/drawing/2014/main" id="{4B98838B-08EF-461C-94D3-D8F0E919584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1" name="Text Box 434">
          <a:extLst>
            <a:ext uri="{FF2B5EF4-FFF2-40B4-BE49-F238E27FC236}">
              <a16:creationId xmlns:a16="http://schemas.microsoft.com/office/drawing/2014/main" id="{99F83C69-0512-4671-99CA-25794A168B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2" name="Text Box 435">
          <a:extLst>
            <a:ext uri="{FF2B5EF4-FFF2-40B4-BE49-F238E27FC236}">
              <a16:creationId xmlns:a16="http://schemas.microsoft.com/office/drawing/2014/main" id="{5A18ABB5-0942-498A-88BC-52DD95F1D77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3" name="Text Box 436">
          <a:extLst>
            <a:ext uri="{FF2B5EF4-FFF2-40B4-BE49-F238E27FC236}">
              <a16:creationId xmlns:a16="http://schemas.microsoft.com/office/drawing/2014/main" id="{295EED9D-5FA6-40B7-9BE3-FEFE5351A21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4" name="Text Box 437">
          <a:extLst>
            <a:ext uri="{FF2B5EF4-FFF2-40B4-BE49-F238E27FC236}">
              <a16:creationId xmlns:a16="http://schemas.microsoft.com/office/drawing/2014/main" id="{3C522D41-16F9-47DB-B1DE-DB6A80C109E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5" name="Text Box 438">
          <a:extLst>
            <a:ext uri="{FF2B5EF4-FFF2-40B4-BE49-F238E27FC236}">
              <a16:creationId xmlns:a16="http://schemas.microsoft.com/office/drawing/2014/main" id="{18F0BF7A-CA1B-4E62-8D9C-6231146EDC1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6" name="Text Box 485">
          <a:extLst>
            <a:ext uri="{FF2B5EF4-FFF2-40B4-BE49-F238E27FC236}">
              <a16:creationId xmlns:a16="http://schemas.microsoft.com/office/drawing/2014/main" id="{BDFCE3CA-5392-4C82-8988-CE3E3197B47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7" name="Text Box 486">
          <a:extLst>
            <a:ext uri="{FF2B5EF4-FFF2-40B4-BE49-F238E27FC236}">
              <a16:creationId xmlns:a16="http://schemas.microsoft.com/office/drawing/2014/main" id="{2C8B37C5-E831-4AD3-816F-6759A39672EC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8" name="Text Box 487">
          <a:extLst>
            <a:ext uri="{FF2B5EF4-FFF2-40B4-BE49-F238E27FC236}">
              <a16:creationId xmlns:a16="http://schemas.microsoft.com/office/drawing/2014/main" id="{CF1437AE-67BB-471A-901A-634628067C7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9" name="Text Box 488">
          <a:extLst>
            <a:ext uri="{FF2B5EF4-FFF2-40B4-BE49-F238E27FC236}">
              <a16:creationId xmlns:a16="http://schemas.microsoft.com/office/drawing/2014/main" id="{217A3309-0001-4A50-A09A-BEBEA1C0BB3B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0" name="Text Box 427">
          <a:extLst>
            <a:ext uri="{FF2B5EF4-FFF2-40B4-BE49-F238E27FC236}">
              <a16:creationId xmlns:a16="http://schemas.microsoft.com/office/drawing/2014/main" id="{315EBAD9-C262-4758-A065-9899422F59EB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1" name="Text Box 428">
          <a:extLst>
            <a:ext uri="{FF2B5EF4-FFF2-40B4-BE49-F238E27FC236}">
              <a16:creationId xmlns:a16="http://schemas.microsoft.com/office/drawing/2014/main" id="{4BFEDD26-231E-40AC-A0D7-28CF38A6CF6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2" name="Text Box 429">
          <a:extLst>
            <a:ext uri="{FF2B5EF4-FFF2-40B4-BE49-F238E27FC236}">
              <a16:creationId xmlns:a16="http://schemas.microsoft.com/office/drawing/2014/main" id="{5E07731A-422F-4505-9F6C-33F4D176CFD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3" name="Text Box 430">
          <a:extLst>
            <a:ext uri="{FF2B5EF4-FFF2-40B4-BE49-F238E27FC236}">
              <a16:creationId xmlns:a16="http://schemas.microsoft.com/office/drawing/2014/main" id="{158A6D5C-38B6-447E-ABD3-507D1B18EC8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4" name="Text Box 431">
          <a:extLst>
            <a:ext uri="{FF2B5EF4-FFF2-40B4-BE49-F238E27FC236}">
              <a16:creationId xmlns:a16="http://schemas.microsoft.com/office/drawing/2014/main" id="{35E808A3-86F1-4B59-84D8-A2EC41E4342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5" name="Text Box 432">
          <a:extLst>
            <a:ext uri="{FF2B5EF4-FFF2-40B4-BE49-F238E27FC236}">
              <a16:creationId xmlns:a16="http://schemas.microsoft.com/office/drawing/2014/main" id="{460012F0-27E2-46EB-8504-8F332754BB3A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6" name="Text Box 433">
          <a:extLst>
            <a:ext uri="{FF2B5EF4-FFF2-40B4-BE49-F238E27FC236}">
              <a16:creationId xmlns:a16="http://schemas.microsoft.com/office/drawing/2014/main" id="{0D25A456-70C0-445C-8C1F-A5F87E28ED60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7" name="Text Box 434">
          <a:extLst>
            <a:ext uri="{FF2B5EF4-FFF2-40B4-BE49-F238E27FC236}">
              <a16:creationId xmlns:a16="http://schemas.microsoft.com/office/drawing/2014/main" id="{47112F8E-0E3E-4593-969D-B1147933CED1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8" name="Text Box 435">
          <a:extLst>
            <a:ext uri="{FF2B5EF4-FFF2-40B4-BE49-F238E27FC236}">
              <a16:creationId xmlns:a16="http://schemas.microsoft.com/office/drawing/2014/main" id="{1F4E6121-9F8F-426A-B0B9-08646C842A9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9" name="Text Box 436">
          <a:extLst>
            <a:ext uri="{FF2B5EF4-FFF2-40B4-BE49-F238E27FC236}">
              <a16:creationId xmlns:a16="http://schemas.microsoft.com/office/drawing/2014/main" id="{18459B42-74B5-465C-834B-E753A4ACD9A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0" name="Text Box 437">
          <a:extLst>
            <a:ext uri="{FF2B5EF4-FFF2-40B4-BE49-F238E27FC236}">
              <a16:creationId xmlns:a16="http://schemas.microsoft.com/office/drawing/2014/main" id="{AB8882B8-087E-44E4-9400-A7BFDC81512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1" name="Text Box 438">
          <a:extLst>
            <a:ext uri="{FF2B5EF4-FFF2-40B4-BE49-F238E27FC236}">
              <a16:creationId xmlns:a16="http://schemas.microsoft.com/office/drawing/2014/main" id="{0975CF97-76F9-4F08-81D6-BE11D892FB2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2" name="Text Box 485">
          <a:extLst>
            <a:ext uri="{FF2B5EF4-FFF2-40B4-BE49-F238E27FC236}">
              <a16:creationId xmlns:a16="http://schemas.microsoft.com/office/drawing/2014/main" id="{1C43B125-3DD6-449C-9A53-6D89EEEEE86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3" name="Text Box 486">
          <a:extLst>
            <a:ext uri="{FF2B5EF4-FFF2-40B4-BE49-F238E27FC236}">
              <a16:creationId xmlns:a16="http://schemas.microsoft.com/office/drawing/2014/main" id="{F54F4773-1D07-4A22-B2D6-AA7EE84321C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4" name="Text Box 487">
          <a:extLst>
            <a:ext uri="{FF2B5EF4-FFF2-40B4-BE49-F238E27FC236}">
              <a16:creationId xmlns:a16="http://schemas.microsoft.com/office/drawing/2014/main" id="{1E9AB34B-6A06-45B8-9439-4744E6061F81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5" name="Text Box 488">
          <a:extLst>
            <a:ext uri="{FF2B5EF4-FFF2-40B4-BE49-F238E27FC236}">
              <a16:creationId xmlns:a16="http://schemas.microsoft.com/office/drawing/2014/main" id="{4363E9A8-A0A1-4CD1-8208-543BFDBF55D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6" name="Text Box 427">
          <a:extLst>
            <a:ext uri="{FF2B5EF4-FFF2-40B4-BE49-F238E27FC236}">
              <a16:creationId xmlns:a16="http://schemas.microsoft.com/office/drawing/2014/main" id="{B72EDED4-0055-4C71-BF48-5D6497BF07C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7" name="Text Box 428">
          <a:extLst>
            <a:ext uri="{FF2B5EF4-FFF2-40B4-BE49-F238E27FC236}">
              <a16:creationId xmlns:a16="http://schemas.microsoft.com/office/drawing/2014/main" id="{E6C61A62-2BA8-4460-BF03-379A59AA25A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8" name="Text Box 429">
          <a:extLst>
            <a:ext uri="{FF2B5EF4-FFF2-40B4-BE49-F238E27FC236}">
              <a16:creationId xmlns:a16="http://schemas.microsoft.com/office/drawing/2014/main" id="{D4000A46-433D-400A-885C-710127AC9AB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9" name="Text Box 430">
          <a:extLst>
            <a:ext uri="{FF2B5EF4-FFF2-40B4-BE49-F238E27FC236}">
              <a16:creationId xmlns:a16="http://schemas.microsoft.com/office/drawing/2014/main" id="{21536D45-0969-4A21-89B5-13C2D6210117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0" name="Text Box 431">
          <a:extLst>
            <a:ext uri="{FF2B5EF4-FFF2-40B4-BE49-F238E27FC236}">
              <a16:creationId xmlns:a16="http://schemas.microsoft.com/office/drawing/2014/main" id="{98C67472-96E4-402B-BFC4-B476A9F0E08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1" name="Text Box 432">
          <a:extLst>
            <a:ext uri="{FF2B5EF4-FFF2-40B4-BE49-F238E27FC236}">
              <a16:creationId xmlns:a16="http://schemas.microsoft.com/office/drawing/2014/main" id="{8A8E7599-E05E-41E4-81D6-42C082EA16B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2" name="Text Box 433">
          <a:extLst>
            <a:ext uri="{FF2B5EF4-FFF2-40B4-BE49-F238E27FC236}">
              <a16:creationId xmlns:a16="http://schemas.microsoft.com/office/drawing/2014/main" id="{614E61B4-1239-4507-B025-F6D1D154DD84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3" name="Text Box 434">
          <a:extLst>
            <a:ext uri="{FF2B5EF4-FFF2-40B4-BE49-F238E27FC236}">
              <a16:creationId xmlns:a16="http://schemas.microsoft.com/office/drawing/2014/main" id="{F6A7CF29-89AA-4B3D-BBAF-3D63181E3E0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4" name="Text Box 435">
          <a:extLst>
            <a:ext uri="{FF2B5EF4-FFF2-40B4-BE49-F238E27FC236}">
              <a16:creationId xmlns:a16="http://schemas.microsoft.com/office/drawing/2014/main" id="{0552A6D2-C092-4221-9722-2A35DD2E591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5" name="Text Box 436">
          <a:extLst>
            <a:ext uri="{FF2B5EF4-FFF2-40B4-BE49-F238E27FC236}">
              <a16:creationId xmlns:a16="http://schemas.microsoft.com/office/drawing/2014/main" id="{57D9BD6E-D4E1-4DF4-86BC-737D6A442651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6" name="Text Box 437">
          <a:extLst>
            <a:ext uri="{FF2B5EF4-FFF2-40B4-BE49-F238E27FC236}">
              <a16:creationId xmlns:a16="http://schemas.microsoft.com/office/drawing/2014/main" id="{5EFB9C12-D4AD-48F0-9B6B-D2C283770D5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7" name="Text Box 438">
          <a:extLst>
            <a:ext uri="{FF2B5EF4-FFF2-40B4-BE49-F238E27FC236}">
              <a16:creationId xmlns:a16="http://schemas.microsoft.com/office/drawing/2014/main" id="{AE6B0D20-77AC-4E75-80FD-08635C49F38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38" name="Text Box 485">
          <a:extLst>
            <a:ext uri="{FF2B5EF4-FFF2-40B4-BE49-F238E27FC236}">
              <a16:creationId xmlns:a16="http://schemas.microsoft.com/office/drawing/2014/main" id="{CC0DBFE9-A432-4042-97A7-A6DCAC5068E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39" name="Text Box 486">
          <a:extLst>
            <a:ext uri="{FF2B5EF4-FFF2-40B4-BE49-F238E27FC236}">
              <a16:creationId xmlns:a16="http://schemas.microsoft.com/office/drawing/2014/main" id="{C8ABA203-0CDD-40FC-B382-FC98A2A1A0C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0" name="Text Box 487">
          <a:extLst>
            <a:ext uri="{FF2B5EF4-FFF2-40B4-BE49-F238E27FC236}">
              <a16:creationId xmlns:a16="http://schemas.microsoft.com/office/drawing/2014/main" id="{7BB60D62-9C84-41CB-A931-ED2C49198E2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1" name="Text Box 488">
          <a:extLst>
            <a:ext uri="{FF2B5EF4-FFF2-40B4-BE49-F238E27FC236}">
              <a16:creationId xmlns:a16="http://schemas.microsoft.com/office/drawing/2014/main" id="{9F68ECA4-AB46-4EE0-BDCD-591E277E13E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2" name="Text Box 427">
          <a:extLst>
            <a:ext uri="{FF2B5EF4-FFF2-40B4-BE49-F238E27FC236}">
              <a16:creationId xmlns:a16="http://schemas.microsoft.com/office/drawing/2014/main" id="{D113DB08-2A25-457F-8337-07B3B262BEC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3" name="Text Box 428">
          <a:extLst>
            <a:ext uri="{FF2B5EF4-FFF2-40B4-BE49-F238E27FC236}">
              <a16:creationId xmlns:a16="http://schemas.microsoft.com/office/drawing/2014/main" id="{611EB642-8241-4664-8BD3-1EB009F3ECC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4" name="Text Box 429">
          <a:extLst>
            <a:ext uri="{FF2B5EF4-FFF2-40B4-BE49-F238E27FC236}">
              <a16:creationId xmlns:a16="http://schemas.microsoft.com/office/drawing/2014/main" id="{D89F1E7A-D45B-48D8-8D35-C248A006357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5" name="Text Box 430">
          <a:extLst>
            <a:ext uri="{FF2B5EF4-FFF2-40B4-BE49-F238E27FC236}">
              <a16:creationId xmlns:a16="http://schemas.microsoft.com/office/drawing/2014/main" id="{A6D47E3B-23AC-4D7D-9F2D-B7C4DEC38CE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6" name="Text Box 431">
          <a:extLst>
            <a:ext uri="{FF2B5EF4-FFF2-40B4-BE49-F238E27FC236}">
              <a16:creationId xmlns:a16="http://schemas.microsoft.com/office/drawing/2014/main" id="{3E781F35-B990-4D8D-B495-76D23E04E4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7" name="Text Box 432">
          <a:extLst>
            <a:ext uri="{FF2B5EF4-FFF2-40B4-BE49-F238E27FC236}">
              <a16:creationId xmlns:a16="http://schemas.microsoft.com/office/drawing/2014/main" id="{09A515C5-1F90-4A53-8AA4-96EAAFEA0DC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8" name="Text Box 433">
          <a:extLst>
            <a:ext uri="{FF2B5EF4-FFF2-40B4-BE49-F238E27FC236}">
              <a16:creationId xmlns:a16="http://schemas.microsoft.com/office/drawing/2014/main" id="{DA393267-2927-4510-A053-D6F305F69B8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9" name="Text Box 434">
          <a:extLst>
            <a:ext uri="{FF2B5EF4-FFF2-40B4-BE49-F238E27FC236}">
              <a16:creationId xmlns:a16="http://schemas.microsoft.com/office/drawing/2014/main" id="{0DE156E9-EE51-4789-81C1-FB82D8C334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0" name="Text Box 435">
          <a:extLst>
            <a:ext uri="{FF2B5EF4-FFF2-40B4-BE49-F238E27FC236}">
              <a16:creationId xmlns:a16="http://schemas.microsoft.com/office/drawing/2014/main" id="{8AF022F5-29B9-47B4-9083-AB6143F707E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1" name="Text Box 436">
          <a:extLst>
            <a:ext uri="{FF2B5EF4-FFF2-40B4-BE49-F238E27FC236}">
              <a16:creationId xmlns:a16="http://schemas.microsoft.com/office/drawing/2014/main" id="{3BFC4FA3-E802-4AD5-86D5-7D6F2624FFE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2" name="Text Box 437">
          <a:extLst>
            <a:ext uri="{FF2B5EF4-FFF2-40B4-BE49-F238E27FC236}">
              <a16:creationId xmlns:a16="http://schemas.microsoft.com/office/drawing/2014/main" id="{7161E6A5-DB08-452E-A2DE-021906D29C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3" name="Text Box 438">
          <a:extLst>
            <a:ext uri="{FF2B5EF4-FFF2-40B4-BE49-F238E27FC236}">
              <a16:creationId xmlns:a16="http://schemas.microsoft.com/office/drawing/2014/main" id="{E72FD9B4-D4D5-42E8-BB55-5829FED79D5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4" name="Text Box 485">
          <a:extLst>
            <a:ext uri="{FF2B5EF4-FFF2-40B4-BE49-F238E27FC236}">
              <a16:creationId xmlns:a16="http://schemas.microsoft.com/office/drawing/2014/main" id="{43FA3916-6CC2-4F0A-82AD-C89732A65AE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5" name="Text Box 486">
          <a:extLst>
            <a:ext uri="{FF2B5EF4-FFF2-40B4-BE49-F238E27FC236}">
              <a16:creationId xmlns:a16="http://schemas.microsoft.com/office/drawing/2014/main" id="{5144231B-4F8F-490C-AB19-A4A2C5D9392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6" name="Text Box 487">
          <a:extLst>
            <a:ext uri="{FF2B5EF4-FFF2-40B4-BE49-F238E27FC236}">
              <a16:creationId xmlns:a16="http://schemas.microsoft.com/office/drawing/2014/main" id="{582938EF-DD57-46CD-909C-A513145ECB8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7" name="Text Box 488">
          <a:extLst>
            <a:ext uri="{FF2B5EF4-FFF2-40B4-BE49-F238E27FC236}">
              <a16:creationId xmlns:a16="http://schemas.microsoft.com/office/drawing/2014/main" id="{68D5ACB7-A204-43B4-9013-2C868D0978C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8" name="Text Box 427">
          <a:extLst>
            <a:ext uri="{FF2B5EF4-FFF2-40B4-BE49-F238E27FC236}">
              <a16:creationId xmlns:a16="http://schemas.microsoft.com/office/drawing/2014/main" id="{94FAFDE9-7B4D-4C4E-B591-2F33C1C1E8B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9" name="Text Box 428">
          <a:extLst>
            <a:ext uri="{FF2B5EF4-FFF2-40B4-BE49-F238E27FC236}">
              <a16:creationId xmlns:a16="http://schemas.microsoft.com/office/drawing/2014/main" id="{6F7A75DD-2DB0-40F4-B943-1CF96C8E1A6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0" name="Text Box 429">
          <a:extLst>
            <a:ext uri="{FF2B5EF4-FFF2-40B4-BE49-F238E27FC236}">
              <a16:creationId xmlns:a16="http://schemas.microsoft.com/office/drawing/2014/main" id="{FF71D7C8-1E7E-4C45-A7CC-A179D09CC66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1" name="Text Box 430">
          <a:extLst>
            <a:ext uri="{FF2B5EF4-FFF2-40B4-BE49-F238E27FC236}">
              <a16:creationId xmlns:a16="http://schemas.microsoft.com/office/drawing/2014/main" id="{196D81DB-98EE-4456-ADB1-CF192D15C0F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2" name="Text Box 431">
          <a:extLst>
            <a:ext uri="{FF2B5EF4-FFF2-40B4-BE49-F238E27FC236}">
              <a16:creationId xmlns:a16="http://schemas.microsoft.com/office/drawing/2014/main" id="{CE6699FE-B773-4EC5-8370-B95251816BB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3" name="Text Box 432">
          <a:extLst>
            <a:ext uri="{FF2B5EF4-FFF2-40B4-BE49-F238E27FC236}">
              <a16:creationId xmlns:a16="http://schemas.microsoft.com/office/drawing/2014/main" id="{FCAE2D76-E12B-4912-896A-5BBE7E46EFD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4" name="Text Box 433">
          <a:extLst>
            <a:ext uri="{FF2B5EF4-FFF2-40B4-BE49-F238E27FC236}">
              <a16:creationId xmlns:a16="http://schemas.microsoft.com/office/drawing/2014/main" id="{E4A7AC1F-5092-43AA-8450-319712F31F7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5" name="Text Box 434">
          <a:extLst>
            <a:ext uri="{FF2B5EF4-FFF2-40B4-BE49-F238E27FC236}">
              <a16:creationId xmlns:a16="http://schemas.microsoft.com/office/drawing/2014/main" id="{ACDCE79E-B3F2-4608-97A3-FA30CF45B28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6" name="Text Box 435">
          <a:extLst>
            <a:ext uri="{FF2B5EF4-FFF2-40B4-BE49-F238E27FC236}">
              <a16:creationId xmlns:a16="http://schemas.microsoft.com/office/drawing/2014/main" id="{E3701F84-9168-49D9-8320-7C0226929EF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7" name="Text Box 436">
          <a:extLst>
            <a:ext uri="{FF2B5EF4-FFF2-40B4-BE49-F238E27FC236}">
              <a16:creationId xmlns:a16="http://schemas.microsoft.com/office/drawing/2014/main" id="{07208A5E-10C0-4DA1-ACF9-9B11814FCBF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8" name="Text Box 437">
          <a:extLst>
            <a:ext uri="{FF2B5EF4-FFF2-40B4-BE49-F238E27FC236}">
              <a16:creationId xmlns:a16="http://schemas.microsoft.com/office/drawing/2014/main" id="{D43AAA51-9917-4FC0-8BB0-A7F0E897573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9" name="Text Box 438">
          <a:extLst>
            <a:ext uri="{FF2B5EF4-FFF2-40B4-BE49-F238E27FC236}">
              <a16:creationId xmlns:a16="http://schemas.microsoft.com/office/drawing/2014/main" id="{7E2829BB-FC21-497B-8A36-D3C363062F7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0" name="Text Box 485">
          <a:extLst>
            <a:ext uri="{FF2B5EF4-FFF2-40B4-BE49-F238E27FC236}">
              <a16:creationId xmlns:a16="http://schemas.microsoft.com/office/drawing/2014/main" id="{3CEBE8A2-388C-4431-A323-C20E94637E6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1" name="Text Box 486">
          <a:extLst>
            <a:ext uri="{FF2B5EF4-FFF2-40B4-BE49-F238E27FC236}">
              <a16:creationId xmlns:a16="http://schemas.microsoft.com/office/drawing/2014/main" id="{3A2E2330-3796-4DA8-B926-9337348D2D8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2" name="Text Box 487">
          <a:extLst>
            <a:ext uri="{FF2B5EF4-FFF2-40B4-BE49-F238E27FC236}">
              <a16:creationId xmlns:a16="http://schemas.microsoft.com/office/drawing/2014/main" id="{9A237CAD-6873-4C4F-AF6A-0879D7F5F62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3" name="Text Box 488">
          <a:extLst>
            <a:ext uri="{FF2B5EF4-FFF2-40B4-BE49-F238E27FC236}">
              <a16:creationId xmlns:a16="http://schemas.microsoft.com/office/drawing/2014/main" id="{04E9C7A6-70E1-4BEC-BFAA-5F038C2527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4" name="Text Box 427">
          <a:extLst>
            <a:ext uri="{FF2B5EF4-FFF2-40B4-BE49-F238E27FC236}">
              <a16:creationId xmlns:a16="http://schemas.microsoft.com/office/drawing/2014/main" id="{5C5A81F8-5B35-48A3-B0E8-1B9E8548DE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5" name="Text Box 428">
          <a:extLst>
            <a:ext uri="{FF2B5EF4-FFF2-40B4-BE49-F238E27FC236}">
              <a16:creationId xmlns:a16="http://schemas.microsoft.com/office/drawing/2014/main" id="{69876C2E-A5FF-4896-BEAC-D0A50D9E470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6" name="Text Box 429">
          <a:extLst>
            <a:ext uri="{FF2B5EF4-FFF2-40B4-BE49-F238E27FC236}">
              <a16:creationId xmlns:a16="http://schemas.microsoft.com/office/drawing/2014/main" id="{2876398A-996D-42A1-9A01-7CC373B6291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7" name="Text Box 430">
          <a:extLst>
            <a:ext uri="{FF2B5EF4-FFF2-40B4-BE49-F238E27FC236}">
              <a16:creationId xmlns:a16="http://schemas.microsoft.com/office/drawing/2014/main" id="{9ED7C79F-6F2D-4414-A927-199EB1A300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8" name="Text Box 431">
          <a:extLst>
            <a:ext uri="{FF2B5EF4-FFF2-40B4-BE49-F238E27FC236}">
              <a16:creationId xmlns:a16="http://schemas.microsoft.com/office/drawing/2014/main" id="{5B55782A-03F8-413B-B212-68A54D462D7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9" name="Text Box 432">
          <a:extLst>
            <a:ext uri="{FF2B5EF4-FFF2-40B4-BE49-F238E27FC236}">
              <a16:creationId xmlns:a16="http://schemas.microsoft.com/office/drawing/2014/main" id="{D46C6700-E8BA-4F02-B77A-9695355FC12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0" name="Text Box 433">
          <a:extLst>
            <a:ext uri="{FF2B5EF4-FFF2-40B4-BE49-F238E27FC236}">
              <a16:creationId xmlns:a16="http://schemas.microsoft.com/office/drawing/2014/main" id="{5FA87C5F-291D-4EB9-A081-15E4E27117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1" name="Text Box 434">
          <a:extLst>
            <a:ext uri="{FF2B5EF4-FFF2-40B4-BE49-F238E27FC236}">
              <a16:creationId xmlns:a16="http://schemas.microsoft.com/office/drawing/2014/main" id="{A52B9196-AC58-408C-B3D6-EA4EA0D1C3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2" name="Text Box 435">
          <a:extLst>
            <a:ext uri="{FF2B5EF4-FFF2-40B4-BE49-F238E27FC236}">
              <a16:creationId xmlns:a16="http://schemas.microsoft.com/office/drawing/2014/main" id="{CE2894F8-097D-4BF6-99E3-232939671CC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3" name="Text Box 436">
          <a:extLst>
            <a:ext uri="{FF2B5EF4-FFF2-40B4-BE49-F238E27FC236}">
              <a16:creationId xmlns:a16="http://schemas.microsoft.com/office/drawing/2014/main" id="{9CFDF43E-1519-4DC3-9A36-E72FD2ADD9A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4" name="Text Box 437">
          <a:extLst>
            <a:ext uri="{FF2B5EF4-FFF2-40B4-BE49-F238E27FC236}">
              <a16:creationId xmlns:a16="http://schemas.microsoft.com/office/drawing/2014/main" id="{057C99B0-479E-4309-A1ED-BF9CEAF1CE5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5" name="Text Box 438">
          <a:extLst>
            <a:ext uri="{FF2B5EF4-FFF2-40B4-BE49-F238E27FC236}">
              <a16:creationId xmlns:a16="http://schemas.microsoft.com/office/drawing/2014/main" id="{CC01A707-F0D4-452B-9696-D28F155229D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6" name="Text Box 485">
          <a:extLst>
            <a:ext uri="{FF2B5EF4-FFF2-40B4-BE49-F238E27FC236}">
              <a16:creationId xmlns:a16="http://schemas.microsoft.com/office/drawing/2014/main" id="{9EFCEBD2-CB34-47D5-855F-55C0CE7B9EE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7" name="Text Box 486">
          <a:extLst>
            <a:ext uri="{FF2B5EF4-FFF2-40B4-BE49-F238E27FC236}">
              <a16:creationId xmlns:a16="http://schemas.microsoft.com/office/drawing/2014/main" id="{1281BE33-EF50-4A3A-BBA3-6C9F959F4C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8" name="Text Box 487">
          <a:extLst>
            <a:ext uri="{FF2B5EF4-FFF2-40B4-BE49-F238E27FC236}">
              <a16:creationId xmlns:a16="http://schemas.microsoft.com/office/drawing/2014/main" id="{924C3FA2-B3A2-4F6D-991C-B36E0A033A1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9" name="Text Box 488">
          <a:extLst>
            <a:ext uri="{FF2B5EF4-FFF2-40B4-BE49-F238E27FC236}">
              <a16:creationId xmlns:a16="http://schemas.microsoft.com/office/drawing/2014/main" id="{AF084CF6-3C0E-433B-B076-A53AF155150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0" name="Text Box 427">
          <a:extLst>
            <a:ext uri="{FF2B5EF4-FFF2-40B4-BE49-F238E27FC236}">
              <a16:creationId xmlns:a16="http://schemas.microsoft.com/office/drawing/2014/main" id="{EA6D0646-C49A-4FAB-9219-56A1EECECFC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1" name="Text Box 428">
          <a:extLst>
            <a:ext uri="{FF2B5EF4-FFF2-40B4-BE49-F238E27FC236}">
              <a16:creationId xmlns:a16="http://schemas.microsoft.com/office/drawing/2014/main" id="{FAAF07AE-9ADD-4348-A17F-47ADA49516E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2" name="Text Box 429">
          <a:extLst>
            <a:ext uri="{FF2B5EF4-FFF2-40B4-BE49-F238E27FC236}">
              <a16:creationId xmlns:a16="http://schemas.microsoft.com/office/drawing/2014/main" id="{B23C89C7-3214-4D96-A31A-A8683F117BD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3" name="Text Box 430">
          <a:extLst>
            <a:ext uri="{FF2B5EF4-FFF2-40B4-BE49-F238E27FC236}">
              <a16:creationId xmlns:a16="http://schemas.microsoft.com/office/drawing/2014/main" id="{830EABC6-0888-4FBA-942E-8D2E2ED825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4" name="Text Box 431">
          <a:extLst>
            <a:ext uri="{FF2B5EF4-FFF2-40B4-BE49-F238E27FC236}">
              <a16:creationId xmlns:a16="http://schemas.microsoft.com/office/drawing/2014/main" id="{A7AD48D7-ADA6-4502-838B-935FA785209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5" name="Text Box 432">
          <a:extLst>
            <a:ext uri="{FF2B5EF4-FFF2-40B4-BE49-F238E27FC236}">
              <a16:creationId xmlns:a16="http://schemas.microsoft.com/office/drawing/2014/main" id="{1BDEDD36-51B0-4E4B-BD69-171F7F622C6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6" name="Text Box 433">
          <a:extLst>
            <a:ext uri="{FF2B5EF4-FFF2-40B4-BE49-F238E27FC236}">
              <a16:creationId xmlns:a16="http://schemas.microsoft.com/office/drawing/2014/main" id="{57FCC4C1-2FE5-4A25-BACB-D6056301987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7" name="Text Box 434">
          <a:extLst>
            <a:ext uri="{FF2B5EF4-FFF2-40B4-BE49-F238E27FC236}">
              <a16:creationId xmlns:a16="http://schemas.microsoft.com/office/drawing/2014/main" id="{E9324B8A-1108-44D2-9998-6F8B622080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8" name="Text Box 435">
          <a:extLst>
            <a:ext uri="{FF2B5EF4-FFF2-40B4-BE49-F238E27FC236}">
              <a16:creationId xmlns:a16="http://schemas.microsoft.com/office/drawing/2014/main" id="{66C1F5E6-4D97-4CEB-9E81-6E333F4B9FA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9" name="Text Box 436">
          <a:extLst>
            <a:ext uri="{FF2B5EF4-FFF2-40B4-BE49-F238E27FC236}">
              <a16:creationId xmlns:a16="http://schemas.microsoft.com/office/drawing/2014/main" id="{5518A62C-8246-4DDB-9132-A8488AA696C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0" name="Text Box 437">
          <a:extLst>
            <a:ext uri="{FF2B5EF4-FFF2-40B4-BE49-F238E27FC236}">
              <a16:creationId xmlns:a16="http://schemas.microsoft.com/office/drawing/2014/main" id="{1CD83A2F-0A47-4D1B-AC80-A3D94A530AA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1" name="Text Box 438">
          <a:extLst>
            <a:ext uri="{FF2B5EF4-FFF2-40B4-BE49-F238E27FC236}">
              <a16:creationId xmlns:a16="http://schemas.microsoft.com/office/drawing/2014/main" id="{793913D4-AA8D-4CEB-AECB-2918477BB45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2" name="Text Box 485">
          <a:extLst>
            <a:ext uri="{FF2B5EF4-FFF2-40B4-BE49-F238E27FC236}">
              <a16:creationId xmlns:a16="http://schemas.microsoft.com/office/drawing/2014/main" id="{3EED517D-F833-4321-A4B4-015C933CAF3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3" name="Text Box 486">
          <a:extLst>
            <a:ext uri="{FF2B5EF4-FFF2-40B4-BE49-F238E27FC236}">
              <a16:creationId xmlns:a16="http://schemas.microsoft.com/office/drawing/2014/main" id="{26DB2AB7-F603-4A12-B25D-59D37CFFD49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4" name="Text Box 487">
          <a:extLst>
            <a:ext uri="{FF2B5EF4-FFF2-40B4-BE49-F238E27FC236}">
              <a16:creationId xmlns:a16="http://schemas.microsoft.com/office/drawing/2014/main" id="{A0755491-D77D-4DBF-8969-C53D59A153B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5" name="Text Box 488">
          <a:extLst>
            <a:ext uri="{FF2B5EF4-FFF2-40B4-BE49-F238E27FC236}">
              <a16:creationId xmlns:a16="http://schemas.microsoft.com/office/drawing/2014/main" id="{B3B33279-B382-4134-87A8-D74D8A17B32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6" name="Text Box 427">
          <a:extLst>
            <a:ext uri="{FF2B5EF4-FFF2-40B4-BE49-F238E27FC236}">
              <a16:creationId xmlns:a16="http://schemas.microsoft.com/office/drawing/2014/main" id="{EF2726AA-DA05-412E-B8DE-6840A1EB88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7" name="Text Box 428">
          <a:extLst>
            <a:ext uri="{FF2B5EF4-FFF2-40B4-BE49-F238E27FC236}">
              <a16:creationId xmlns:a16="http://schemas.microsoft.com/office/drawing/2014/main" id="{9C1297D9-359B-4054-8B07-0393C13BD84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8" name="Text Box 429">
          <a:extLst>
            <a:ext uri="{FF2B5EF4-FFF2-40B4-BE49-F238E27FC236}">
              <a16:creationId xmlns:a16="http://schemas.microsoft.com/office/drawing/2014/main" id="{E13FFE67-A41B-4B40-87A9-2CE386072BE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9" name="Text Box 430">
          <a:extLst>
            <a:ext uri="{FF2B5EF4-FFF2-40B4-BE49-F238E27FC236}">
              <a16:creationId xmlns:a16="http://schemas.microsoft.com/office/drawing/2014/main" id="{37E6F92B-5C0B-4CF6-8831-38835EB12A6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0" name="Text Box 431">
          <a:extLst>
            <a:ext uri="{FF2B5EF4-FFF2-40B4-BE49-F238E27FC236}">
              <a16:creationId xmlns:a16="http://schemas.microsoft.com/office/drawing/2014/main" id="{2FB671A0-FD8C-4983-BDFD-8F039F4F0B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1" name="Text Box 432">
          <a:extLst>
            <a:ext uri="{FF2B5EF4-FFF2-40B4-BE49-F238E27FC236}">
              <a16:creationId xmlns:a16="http://schemas.microsoft.com/office/drawing/2014/main" id="{F49118D5-4BAE-44B7-AAF5-A8756968FEA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2" name="Text Box 433">
          <a:extLst>
            <a:ext uri="{FF2B5EF4-FFF2-40B4-BE49-F238E27FC236}">
              <a16:creationId xmlns:a16="http://schemas.microsoft.com/office/drawing/2014/main" id="{2EB72223-9E68-4082-8447-8D66080F9FC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3" name="Text Box 434">
          <a:extLst>
            <a:ext uri="{FF2B5EF4-FFF2-40B4-BE49-F238E27FC236}">
              <a16:creationId xmlns:a16="http://schemas.microsoft.com/office/drawing/2014/main" id="{429EE747-2DA2-4A49-A4D0-58735D5729F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4" name="Text Box 435">
          <a:extLst>
            <a:ext uri="{FF2B5EF4-FFF2-40B4-BE49-F238E27FC236}">
              <a16:creationId xmlns:a16="http://schemas.microsoft.com/office/drawing/2014/main" id="{9D8896D5-ACB7-439A-B595-2A495060C45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5" name="Text Box 436">
          <a:extLst>
            <a:ext uri="{FF2B5EF4-FFF2-40B4-BE49-F238E27FC236}">
              <a16:creationId xmlns:a16="http://schemas.microsoft.com/office/drawing/2014/main" id="{2FCF82E3-3C61-4013-89F7-61DFD587CE9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6" name="Text Box 437">
          <a:extLst>
            <a:ext uri="{FF2B5EF4-FFF2-40B4-BE49-F238E27FC236}">
              <a16:creationId xmlns:a16="http://schemas.microsoft.com/office/drawing/2014/main" id="{4B81B149-D514-414C-A5E3-045E73EEB3D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7" name="Text Box 438">
          <a:extLst>
            <a:ext uri="{FF2B5EF4-FFF2-40B4-BE49-F238E27FC236}">
              <a16:creationId xmlns:a16="http://schemas.microsoft.com/office/drawing/2014/main" id="{6D481544-6F56-48A3-BEF9-C7C123AB84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8" name="Text Box 485">
          <a:extLst>
            <a:ext uri="{FF2B5EF4-FFF2-40B4-BE49-F238E27FC236}">
              <a16:creationId xmlns:a16="http://schemas.microsoft.com/office/drawing/2014/main" id="{BE7A9CF0-BC13-46B8-9A8F-3E33F5691A7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9" name="Text Box 486">
          <a:extLst>
            <a:ext uri="{FF2B5EF4-FFF2-40B4-BE49-F238E27FC236}">
              <a16:creationId xmlns:a16="http://schemas.microsoft.com/office/drawing/2014/main" id="{298A57C2-0B59-4C99-AAFF-799F91DC45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0" name="Text Box 487">
          <a:extLst>
            <a:ext uri="{FF2B5EF4-FFF2-40B4-BE49-F238E27FC236}">
              <a16:creationId xmlns:a16="http://schemas.microsoft.com/office/drawing/2014/main" id="{EFBD459D-105E-4804-8DC4-2CE090F1628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1" name="Text Box 488">
          <a:extLst>
            <a:ext uri="{FF2B5EF4-FFF2-40B4-BE49-F238E27FC236}">
              <a16:creationId xmlns:a16="http://schemas.microsoft.com/office/drawing/2014/main" id="{9CE2298F-CEB7-4161-904A-BDB70C5953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2" name="Text Box 427">
          <a:extLst>
            <a:ext uri="{FF2B5EF4-FFF2-40B4-BE49-F238E27FC236}">
              <a16:creationId xmlns:a16="http://schemas.microsoft.com/office/drawing/2014/main" id="{5D9C3E37-F0D8-4505-8E31-4F0F590CF79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3" name="Text Box 428">
          <a:extLst>
            <a:ext uri="{FF2B5EF4-FFF2-40B4-BE49-F238E27FC236}">
              <a16:creationId xmlns:a16="http://schemas.microsoft.com/office/drawing/2014/main" id="{5853D01B-871F-46CB-B95D-62E6D675B02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4" name="Text Box 429">
          <a:extLst>
            <a:ext uri="{FF2B5EF4-FFF2-40B4-BE49-F238E27FC236}">
              <a16:creationId xmlns:a16="http://schemas.microsoft.com/office/drawing/2014/main" id="{C10DA00B-90F7-45DA-A81B-664810D5C00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5" name="Text Box 430">
          <a:extLst>
            <a:ext uri="{FF2B5EF4-FFF2-40B4-BE49-F238E27FC236}">
              <a16:creationId xmlns:a16="http://schemas.microsoft.com/office/drawing/2014/main" id="{E3B97DA3-066D-4952-9667-F937B80A9D7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6" name="Text Box 431">
          <a:extLst>
            <a:ext uri="{FF2B5EF4-FFF2-40B4-BE49-F238E27FC236}">
              <a16:creationId xmlns:a16="http://schemas.microsoft.com/office/drawing/2014/main" id="{2824D0D0-8CDE-4E6E-A3B7-AF602642407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7" name="Text Box 432">
          <a:extLst>
            <a:ext uri="{FF2B5EF4-FFF2-40B4-BE49-F238E27FC236}">
              <a16:creationId xmlns:a16="http://schemas.microsoft.com/office/drawing/2014/main" id="{A5423C81-D47F-460E-AC99-55F58AB5331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8" name="Text Box 433">
          <a:extLst>
            <a:ext uri="{FF2B5EF4-FFF2-40B4-BE49-F238E27FC236}">
              <a16:creationId xmlns:a16="http://schemas.microsoft.com/office/drawing/2014/main" id="{56F97B5A-E9EF-4CDB-BC31-88AB67D3E37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9" name="Text Box 434">
          <a:extLst>
            <a:ext uri="{FF2B5EF4-FFF2-40B4-BE49-F238E27FC236}">
              <a16:creationId xmlns:a16="http://schemas.microsoft.com/office/drawing/2014/main" id="{E45440F5-D415-4A83-9ACE-801BE82B91F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0" name="Text Box 435">
          <a:extLst>
            <a:ext uri="{FF2B5EF4-FFF2-40B4-BE49-F238E27FC236}">
              <a16:creationId xmlns:a16="http://schemas.microsoft.com/office/drawing/2014/main" id="{754C7760-9E9C-43AC-8A51-562EC50A91D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1" name="Text Box 436">
          <a:extLst>
            <a:ext uri="{FF2B5EF4-FFF2-40B4-BE49-F238E27FC236}">
              <a16:creationId xmlns:a16="http://schemas.microsoft.com/office/drawing/2014/main" id="{7EA4C9AD-9909-4B4A-9640-C8D5A93A0DB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2" name="Text Box 437">
          <a:extLst>
            <a:ext uri="{FF2B5EF4-FFF2-40B4-BE49-F238E27FC236}">
              <a16:creationId xmlns:a16="http://schemas.microsoft.com/office/drawing/2014/main" id="{47EB7CFF-ACE9-4694-8E09-1C415DC3D8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3" name="Text Box 438">
          <a:extLst>
            <a:ext uri="{FF2B5EF4-FFF2-40B4-BE49-F238E27FC236}">
              <a16:creationId xmlns:a16="http://schemas.microsoft.com/office/drawing/2014/main" id="{E39CBAA1-451C-4958-B7AC-5CC765173CB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4" name="Text Box 485">
          <a:extLst>
            <a:ext uri="{FF2B5EF4-FFF2-40B4-BE49-F238E27FC236}">
              <a16:creationId xmlns:a16="http://schemas.microsoft.com/office/drawing/2014/main" id="{BB47AD3B-EEFF-4423-B31E-DF156BBF2BC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5" name="Text Box 486">
          <a:extLst>
            <a:ext uri="{FF2B5EF4-FFF2-40B4-BE49-F238E27FC236}">
              <a16:creationId xmlns:a16="http://schemas.microsoft.com/office/drawing/2014/main" id="{17FDC034-F7CB-4001-9BD9-0CFC9A4BB84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6" name="Text Box 487">
          <a:extLst>
            <a:ext uri="{FF2B5EF4-FFF2-40B4-BE49-F238E27FC236}">
              <a16:creationId xmlns:a16="http://schemas.microsoft.com/office/drawing/2014/main" id="{F5A82621-7BBD-4AD9-B0F7-EA259910B8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7" name="Text Box 488">
          <a:extLst>
            <a:ext uri="{FF2B5EF4-FFF2-40B4-BE49-F238E27FC236}">
              <a16:creationId xmlns:a16="http://schemas.microsoft.com/office/drawing/2014/main" id="{90746246-9AB9-4ED6-927B-3A0F8A63C7E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8" name="Text Box 427">
          <a:extLst>
            <a:ext uri="{FF2B5EF4-FFF2-40B4-BE49-F238E27FC236}">
              <a16:creationId xmlns:a16="http://schemas.microsoft.com/office/drawing/2014/main" id="{7DE1D26C-8298-49CD-A6EE-3907F31094D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9" name="Text Box 428">
          <a:extLst>
            <a:ext uri="{FF2B5EF4-FFF2-40B4-BE49-F238E27FC236}">
              <a16:creationId xmlns:a16="http://schemas.microsoft.com/office/drawing/2014/main" id="{96A08D66-F262-4570-BDE8-13DE5B01439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0" name="Text Box 429">
          <a:extLst>
            <a:ext uri="{FF2B5EF4-FFF2-40B4-BE49-F238E27FC236}">
              <a16:creationId xmlns:a16="http://schemas.microsoft.com/office/drawing/2014/main" id="{0371E93C-AD88-4BCD-98D9-775AC40DEEE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1" name="Text Box 430">
          <a:extLst>
            <a:ext uri="{FF2B5EF4-FFF2-40B4-BE49-F238E27FC236}">
              <a16:creationId xmlns:a16="http://schemas.microsoft.com/office/drawing/2014/main" id="{B097E19E-09B8-47DC-99BB-D6D1619B151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2" name="Text Box 431">
          <a:extLst>
            <a:ext uri="{FF2B5EF4-FFF2-40B4-BE49-F238E27FC236}">
              <a16:creationId xmlns:a16="http://schemas.microsoft.com/office/drawing/2014/main" id="{0519EA66-435A-4D8E-B962-AE717852904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3" name="Text Box 432">
          <a:extLst>
            <a:ext uri="{FF2B5EF4-FFF2-40B4-BE49-F238E27FC236}">
              <a16:creationId xmlns:a16="http://schemas.microsoft.com/office/drawing/2014/main" id="{AD91B6BE-E2A4-470A-BC6F-33A371F5951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4" name="Text Box 433">
          <a:extLst>
            <a:ext uri="{FF2B5EF4-FFF2-40B4-BE49-F238E27FC236}">
              <a16:creationId xmlns:a16="http://schemas.microsoft.com/office/drawing/2014/main" id="{A0A15D5B-2F93-4021-8D7E-EC0D5C7013D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5" name="Text Box 434">
          <a:extLst>
            <a:ext uri="{FF2B5EF4-FFF2-40B4-BE49-F238E27FC236}">
              <a16:creationId xmlns:a16="http://schemas.microsoft.com/office/drawing/2014/main" id="{794F0890-A317-46B9-8998-B750652E0E4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6" name="Text Box 435">
          <a:extLst>
            <a:ext uri="{FF2B5EF4-FFF2-40B4-BE49-F238E27FC236}">
              <a16:creationId xmlns:a16="http://schemas.microsoft.com/office/drawing/2014/main" id="{3E220C69-B801-4CEE-B099-A0B26BAADFF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7" name="Text Box 436">
          <a:extLst>
            <a:ext uri="{FF2B5EF4-FFF2-40B4-BE49-F238E27FC236}">
              <a16:creationId xmlns:a16="http://schemas.microsoft.com/office/drawing/2014/main" id="{5CD4354E-1662-4911-A832-67A8F7E0F3E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8" name="Text Box 437">
          <a:extLst>
            <a:ext uri="{FF2B5EF4-FFF2-40B4-BE49-F238E27FC236}">
              <a16:creationId xmlns:a16="http://schemas.microsoft.com/office/drawing/2014/main" id="{9C549346-0E8B-420C-A113-81062BB93F3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9" name="Text Box 438">
          <a:extLst>
            <a:ext uri="{FF2B5EF4-FFF2-40B4-BE49-F238E27FC236}">
              <a16:creationId xmlns:a16="http://schemas.microsoft.com/office/drawing/2014/main" id="{462BC2F2-FF34-4EE8-837F-821CEA8C33E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0" name="Text Box 485">
          <a:extLst>
            <a:ext uri="{FF2B5EF4-FFF2-40B4-BE49-F238E27FC236}">
              <a16:creationId xmlns:a16="http://schemas.microsoft.com/office/drawing/2014/main" id="{CFEBCF87-8402-4589-8872-3BBDEBC4B47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1" name="Text Box 486">
          <a:extLst>
            <a:ext uri="{FF2B5EF4-FFF2-40B4-BE49-F238E27FC236}">
              <a16:creationId xmlns:a16="http://schemas.microsoft.com/office/drawing/2014/main" id="{83912375-B438-4D66-999E-39C09E0E68B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2" name="Text Box 487">
          <a:extLst>
            <a:ext uri="{FF2B5EF4-FFF2-40B4-BE49-F238E27FC236}">
              <a16:creationId xmlns:a16="http://schemas.microsoft.com/office/drawing/2014/main" id="{FCD47687-7C50-4564-8951-D602D8F54A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3" name="Text Box 488">
          <a:extLst>
            <a:ext uri="{FF2B5EF4-FFF2-40B4-BE49-F238E27FC236}">
              <a16:creationId xmlns:a16="http://schemas.microsoft.com/office/drawing/2014/main" id="{0E1032A8-7BB3-4074-8410-A664702B66C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4" name="Text Box 427">
          <a:extLst>
            <a:ext uri="{FF2B5EF4-FFF2-40B4-BE49-F238E27FC236}">
              <a16:creationId xmlns:a16="http://schemas.microsoft.com/office/drawing/2014/main" id="{F53CCD3B-1990-4252-80C5-E2C79E52C04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5" name="Text Box 428">
          <a:extLst>
            <a:ext uri="{FF2B5EF4-FFF2-40B4-BE49-F238E27FC236}">
              <a16:creationId xmlns:a16="http://schemas.microsoft.com/office/drawing/2014/main" id="{C2448676-5914-4830-97DA-95A24A22FCB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6" name="Text Box 429">
          <a:extLst>
            <a:ext uri="{FF2B5EF4-FFF2-40B4-BE49-F238E27FC236}">
              <a16:creationId xmlns:a16="http://schemas.microsoft.com/office/drawing/2014/main" id="{E0E2C08B-E765-4949-BC6D-301203B9EC8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7" name="Text Box 430">
          <a:extLst>
            <a:ext uri="{FF2B5EF4-FFF2-40B4-BE49-F238E27FC236}">
              <a16:creationId xmlns:a16="http://schemas.microsoft.com/office/drawing/2014/main" id="{8503457D-662B-4C44-8FEA-B23804B5D20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8" name="Text Box 431">
          <a:extLst>
            <a:ext uri="{FF2B5EF4-FFF2-40B4-BE49-F238E27FC236}">
              <a16:creationId xmlns:a16="http://schemas.microsoft.com/office/drawing/2014/main" id="{39A887A5-7485-4C95-806C-A8AE808107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9" name="Text Box 432">
          <a:extLst>
            <a:ext uri="{FF2B5EF4-FFF2-40B4-BE49-F238E27FC236}">
              <a16:creationId xmlns:a16="http://schemas.microsoft.com/office/drawing/2014/main" id="{01956D6A-CDC8-410B-8164-AAD20D5504D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0" name="Text Box 433">
          <a:extLst>
            <a:ext uri="{FF2B5EF4-FFF2-40B4-BE49-F238E27FC236}">
              <a16:creationId xmlns:a16="http://schemas.microsoft.com/office/drawing/2014/main" id="{C4078F0D-4070-4182-851C-A050E542532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1" name="Text Box 434">
          <a:extLst>
            <a:ext uri="{FF2B5EF4-FFF2-40B4-BE49-F238E27FC236}">
              <a16:creationId xmlns:a16="http://schemas.microsoft.com/office/drawing/2014/main" id="{9C2BDC88-786E-4C4B-930C-3F21A811B0B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2" name="Text Box 435">
          <a:extLst>
            <a:ext uri="{FF2B5EF4-FFF2-40B4-BE49-F238E27FC236}">
              <a16:creationId xmlns:a16="http://schemas.microsoft.com/office/drawing/2014/main" id="{4ABA348F-96A7-436E-B164-BDAD73A61D7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3" name="Text Box 436">
          <a:extLst>
            <a:ext uri="{FF2B5EF4-FFF2-40B4-BE49-F238E27FC236}">
              <a16:creationId xmlns:a16="http://schemas.microsoft.com/office/drawing/2014/main" id="{230DAA05-22B3-4338-873B-4F95022CD40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4" name="Text Box 437">
          <a:extLst>
            <a:ext uri="{FF2B5EF4-FFF2-40B4-BE49-F238E27FC236}">
              <a16:creationId xmlns:a16="http://schemas.microsoft.com/office/drawing/2014/main" id="{7130F4B7-18A1-4FBE-A028-0534AADAB1C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5" name="Text Box 438">
          <a:extLst>
            <a:ext uri="{FF2B5EF4-FFF2-40B4-BE49-F238E27FC236}">
              <a16:creationId xmlns:a16="http://schemas.microsoft.com/office/drawing/2014/main" id="{119B795E-9499-40C8-8B6F-D2DF8D12AF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6" name="Text Box 485">
          <a:extLst>
            <a:ext uri="{FF2B5EF4-FFF2-40B4-BE49-F238E27FC236}">
              <a16:creationId xmlns:a16="http://schemas.microsoft.com/office/drawing/2014/main" id="{E02DAE3C-E4D6-41E5-B279-0DD127A39E5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7" name="Text Box 486">
          <a:extLst>
            <a:ext uri="{FF2B5EF4-FFF2-40B4-BE49-F238E27FC236}">
              <a16:creationId xmlns:a16="http://schemas.microsoft.com/office/drawing/2014/main" id="{68B33CC7-A63E-4894-994D-96C230EBFCA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8" name="Text Box 487">
          <a:extLst>
            <a:ext uri="{FF2B5EF4-FFF2-40B4-BE49-F238E27FC236}">
              <a16:creationId xmlns:a16="http://schemas.microsoft.com/office/drawing/2014/main" id="{1A791EBC-2CD3-40A2-9B78-40308D7C740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9" name="Text Box 488">
          <a:extLst>
            <a:ext uri="{FF2B5EF4-FFF2-40B4-BE49-F238E27FC236}">
              <a16:creationId xmlns:a16="http://schemas.microsoft.com/office/drawing/2014/main" id="{D62CB04D-FBE0-447B-B516-56556A2162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0" name="Text Box 427">
          <a:extLst>
            <a:ext uri="{FF2B5EF4-FFF2-40B4-BE49-F238E27FC236}">
              <a16:creationId xmlns:a16="http://schemas.microsoft.com/office/drawing/2014/main" id="{EFA9DDB1-4AEC-412D-A7E5-FCA31E319A8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1" name="Text Box 428">
          <a:extLst>
            <a:ext uri="{FF2B5EF4-FFF2-40B4-BE49-F238E27FC236}">
              <a16:creationId xmlns:a16="http://schemas.microsoft.com/office/drawing/2014/main" id="{A7FAC3F5-0D0E-41A9-AD37-120BE33F23A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2" name="Text Box 429">
          <a:extLst>
            <a:ext uri="{FF2B5EF4-FFF2-40B4-BE49-F238E27FC236}">
              <a16:creationId xmlns:a16="http://schemas.microsoft.com/office/drawing/2014/main" id="{BFA0B68E-D253-4BDB-8BDB-5BEDE1CF09C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3" name="Text Box 430">
          <a:extLst>
            <a:ext uri="{FF2B5EF4-FFF2-40B4-BE49-F238E27FC236}">
              <a16:creationId xmlns:a16="http://schemas.microsoft.com/office/drawing/2014/main" id="{E7665F08-13B7-40D9-AFC8-29EFDA56ADC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4" name="Text Box 431">
          <a:extLst>
            <a:ext uri="{FF2B5EF4-FFF2-40B4-BE49-F238E27FC236}">
              <a16:creationId xmlns:a16="http://schemas.microsoft.com/office/drawing/2014/main" id="{E5E404E0-7AD7-4E2F-819A-DB61CD0CED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5" name="Text Box 432">
          <a:extLst>
            <a:ext uri="{FF2B5EF4-FFF2-40B4-BE49-F238E27FC236}">
              <a16:creationId xmlns:a16="http://schemas.microsoft.com/office/drawing/2014/main" id="{08E1F7B7-1156-42FA-B778-0D0B44C28B7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6" name="Text Box 433">
          <a:extLst>
            <a:ext uri="{FF2B5EF4-FFF2-40B4-BE49-F238E27FC236}">
              <a16:creationId xmlns:a16="http://schemas.microsoft.com/office/drawing/2014/main" id="{A586856A-A827-4318-B1C4-EF7E65DE9C9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7" name="Text Box 434">
          <a:extLst>
            <a:ext uri="{FF2B5EF4-FFF2-40B4-BE49-F238E27FC236}">
              <a16:creationId xmlns:a16="http://schemas.microsoft.com/office/drawing/2014/main" id="{72168A05-2180-4299-AD71-1F2BFC42B83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8" name="Text Box 435">
          <a:extLst>
            <a:ext uri="{FF2B5EF4-FFF2-40B4-BE49-F238E27FC236}">
              <a16:creationId xmlns:a16="http://schemas.microsoft.com/office/drawing/2014/main" id="{56DB7392-708D-433C-9B27-1FDE336AAB0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9" name="Text Box 436">
          <a:extLst>
            <a:ext uri="{FF2B5EF4-FFF2-40B4-BE49-F238E27FC236}">
              <a16:creationId xmlns:a16="http://schemas.microsoft.com/office/drawing/2014/main" id="{1827478E-369D-42C2-A3FD-CB706F7345C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0" name="Text Box 437">
          <a:extLst>
            <a:ext uri="{FF2B5EF4-FFF2-40B4-BE49-F238E27FC236}">
              <a16:creationId xmlns:a16="http://schemas.microsoft.com/office/drawing/2014/main" id="{D84112E3-0895-449C-95BD-71B238EAFB6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1" name="Text Box 438">
          <a:extLst>
            <a:ext uri="{FF2B5EF4-FFF2-40B4-BE49-F238E27FC236}">
              <a16:creationId xmlns:a16="http://schemas.microsoft.com/office/drawing/2014/main" id="{010DD76D-B8E5-433A-9E13-76278E8389C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2" name="Text Box 485">
          <a:extLst>
            <a:ext uri="{FF2B5EF4-FFF2-40B4-BE49-F238E27FC236}">
              <a16:creationId xmlns:a16="http://schemas.microsoft.com/office/drawing/2014/main" id="{A8D5D0F0-51D9-4D64-A2DB-2D7FF9D2851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3" name="Text Box 486">
          <a:extLst>
            <a:ext uri="{FF2B5EF4-FFF2-40B4-BE49-F238E27FC236}">
              <a16:creationId xmlns:a16="http://schemas.microsoft.com/office/drawing/2014/main" id="{3F4AE18A-7D4D-4F3E-8C24-3B6719337B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4" name="Text Box 487">
          <a:extLst>
            <a:ext uri="{FF2B5EF4-FFF2-40B4-BE49-F238E27FC236}">
              <a16:creationId xmlns:a16="http://schemas.microsoft.com/office/drawing/2014/main" id="{4127FABD-3A66-4036-BB13-64B776D403A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5" name="Text Box 488">
          <a:extLst>
            <a:ext uri="{FF2B5EF4-FFF2-40B4-BE49-F238E27FC236}">
              <a16:creationId xmlns:a16="http://schemas.microsoft.com/office/drawing/2014/main" id="{EB06843C-53E1-4C54-AC45-706FE2C4C1E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6" name="Text Box 427">
          <a:extLst>
            <a:ext uri="{FF2B5EF4-FFF2-40B4-BE49-F238E27FC236}">
              <a16:creationId xmlns:a16="http://schemas.microsoft.com/office/drawing/2014/main" id="{EA3D8C5C-6955-4540-A782-11EBC5D1BB0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7" name="Text Box 428">
          <a:extLst>
            <a:ext uri="{FF2B5EF4-FFF2-40B4-BE49-F238E27FC236}">
              <a16:creationId xmlns:a16="http://schemas.microsoft.com/office/drawing/2014/main" id="{6DC97574-A49C-4410-8DBD-97B441948CC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8" name="Text Box 429">
          <a:extLst>
            <a:ext uri="{FF2B5EF4-FFF2-40B4-BE49-F238E27FC236}">
              <a16:creationId xmlns:a16="http://schemas.microsoft.com/office/drawing/2014/main" id="{075FADF6-84D1-496F-8ED7-48EB4EEA5E8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9" name="Text Box 430">
          <a:extLst>
            <a:ext uri="{FF2B5EF4-FFF2-40B4-BE49-F238E27FC236}">
              <a16:creationId xmlns:a16="http://schemas.microsoft.com/office/drawing/2014/main" id="{011BA56C-E959-4367-999B-507AD45AD5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0" name="Text Box 431">
          <a:extLst>
            <a:ext uri="{FF2B5EF4-FFF2-40B4-BE49-F238E27FC236}">
              <a16:creationId xmlns:a16="http://schemas.microsoft.com/office/drawing/2014/main" id="{B0D6F5E4-E277-4288-8CD8-4AB3ABD8722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1" name="Text Box 432">
          <a:extLst>
            <a:ext uri="{FF2B5EF4-FFF2-40B4-BE49-F238E27FC236}">
              <a16:creationId xmlns:a16="http://schemas.microsoft.com/office/drawing/2014/main" id="{920B6E21-77AA-40CB-A9F7-606CC23EEAC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2" name="Text Box 433">
          <a:extLst>
            <a:ext uri="{FF2B5EF4-FFF2-40B4-BE49-F238E27FC236}">
              <a16:creationId xmlns:a16="http://schemas.microsoft.com/office/drawing/2014/main" id="{E0235362-C02F-4A63-8A05-3006A422364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3" name="Text Box 434">
          <a:extLst>
            <a:ext uri="{FF2B5EF4-FFF2-40B4-BE49-F238E27FC236}">
              <a16:creationId xmlns:a16="http://schemas.microsoft.com/office/drawing/2014/main" id="{DB80EAA5-DB06-4699-A1DA-7F1F383FC47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4" name="Text Box 435">
          <a:extLst>
            <a:ext uri="{FF2B5EF4-FFF2-40B4-BE49-F238E27FC236}">
              <a16:creationId xmlns:a16="http://schemas.microsoft.com/office/drawing/2014/main" id="{066DEEBB-04CE-490F-AF22-CA52BCA0C2F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5" name="Text Box 436">
          <a:extLst>
            <a:ext uri="{FF2B5EF4-FFF2-40B4-BE49-F238E27FC236}">
              <a16:creationId xmlns:a16="http://schemas.microsoft.com/office/drawing/2014/main" id="{8B6744E8-C4B0-4176-A26C-1A665D43603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6" name="Text Box 437">
          <a:extLst>
            <a:ext uri="{FF2B5EF4-FFF2-40B4-BE49-F238E27FC236}">
              <a16:creationId xmlns:a16="http://schemas.microsoft.com/office/drawing/2014/main" id="{4DF5C696-3916-4604-8114-9F3CEFC9923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7" name="Text Box 438">
          <a:extLst>
            <a:ext uri="{FF2B5EF4-FFF2-40B4-BE49-F238E27FC236}">
              <a16:creationId xmlns:a16="http://schemas.microsoft.com/office/drawing/2014/main" id="{E92CEAFA-785B-4120-8D78-BD4BCE9B608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8" name="Text Box 485">
          <a:extLst>
            <a:ext uri="{FF2B5EF4-FFF2-40B4-BE49-F238E27FC236}">
              <a16:creationId xmlns:a16="http://schemas.microsoft.com/office/drawing/2014/main" id="{53C0705C-BC2D-487E-B8CC-DDD64A85830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9" name="Text Box 486">
          <a:extLst>
            <a:ext uri="{FF2B5EF4-FFF2-40B4-BE49-F238E27FC236}">
              <a16:creationId xmlns:a16="http://schemas.microsoft.com/office/drawing/2014/main" id="{A02A2A56-5832-4A26-BEEA-9DFD0237084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0" name="Text Box 487">
          <a:extLst>
            <a:ext uri="{FF2B5EF4-FFF2-40B4-BE49-F238E27FC236}">
              <a16:creationId xmlns:a16="http://schemas.microsoft.com/office/drawing/2014/main" id="{A0C0FF7A-DBFE-4815-A6A5-4875ED00544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1" name="Text Box 488">
          <a:extLst>
            <a:ext uri="{FF2B5EF4-FFF2-40B4-BE49-F238E27FC236}">
              <a16:creationId xmlns:a16="http://schemas.microsoft.com/office/drawing/2014/main" id="{FB678003-18A4-4FA5-B552-62CEA6450E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2" name="Text Box 427">
          <a:extLst>
            <a:ext uri="{FF2B5EF4-FFF2-40B4-BE49-F238E27FC236}">
              <a16:creationId xmlns:a16="http://schemas.microsoft.com/office/drawing/2014/main" id="{2D9D1204-53A5-4AE2-B332-66C4DE4E7DF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3" name="Text Box 428">
          <a:extLst>
            <a:ext uri="{FF2B5EF4-FFF2-40B4-BE49-F238E27FC236}">
              <a16:creationId xmlns:a16="http://schemas.microsoft.com/office/drawing/2014/main" id="{D33003E6-3F30-4C92-8171-DC1347F6836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4" name="Text Box 429">
          <a:extLst>
            <a:ext uri="{FF2B5EF4-FFF2-40B4-BE49-F238E27FC236}">
              <a16:creationId xmlns:a16="http://schemas.microsoft.com/office/drawing/2014/main" id="{669FDD3A-E4E9-4EB4-9CC5-BFA50B7FA58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5" name="Text Box 430">
          <a:extLst>
            <a:ext uri="{FF2B5EF4-FFF2-40B4-BE49-F238E27FC236}">
              <a16:creationId xmlns:a16="http://schemas.microsoft.com/office/drawing/2014/main" id="{15481B13-8D7A-403B-842F-C0D65E23E8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6" name="Text Box 431">
          <a:extLst>
            <a:ext uri="{FF2B5EF4-FFF2-40B4-BE49-F238E27FC236}">
              <a16:creationId xmlns:a16="http://schemas.microsoft.com/office/drawing/2014/main" id="{4D4B95E7-158D-4904-99AC-D434B74614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7" name="Text Box 432">
          <a:extLst>
            <a:ext uri="{FF2B5EF4-FFF2-40B4-BE49-F238E27FC236}">
              <a16:creationId xmlns:a16="http://schemas.microsoft.com/office/drawing/2014/main" id="{573EC0BE-15E8-496C-A264-956BD0C1561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8" name="Text Box 433">
          <a:extLst>
            <a:ext uri="{FF2B5EF4-FFF2-40B4-BE49-F238E27FC236}">
              <a16:creationId xmlns:a16="http://schemas.microsoft.com/office/drawing/2014/main" id="{31B84FC3-05BC-43FB-B0E2-E3D12DEEBA7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9" name="Text Box 434">
          <a:extLst>
            <a:ext uri="{FF2B5EF4-FFF2-40B4-BE49-F238E27FC236}">
              <a16:creationId xmlns:a16="http://schemas.microsoft.com/office/drawing/2014/main" id="{D7C81BD8-2703-4DC1-AD1C-EF09F84745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0" name="Text Box 435">
          <a:extLst>
            <a:ext uri="{FF2B5EF4-FFF2-40B4-BE49-F238E27FC236}">
              <a16:creationId xmlns:a16="http://schemas.microsoft.com/office/drawing/2014/main" id="{4DB92B4D-2CB6-415D-85E6-C0470CEE0C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1" name="Text Box 436">
          <a:extLst>
            <a:ext uri="{FF2B5EF4-FFF2-40B4-BE49-F238E27FC236}">
              <a16:creationId xmlns:a16="http://schemas.microsoft.com/office/drawing/2014/main" id="{433A20DD-73DE-4497-BB46-E197545644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2" name="Text Box 437">
          <a:extLst>
            <a:ext uri="{FF2B5EF4-FFF2-40B4-BE49-F238E27FC236}">
              <a16:creationId xmlns:a16="http://schemas.microsoft.com/office/drawing/2014/main" id="{1DC5CEDA-2338-4C46-A8A1-AEE5B5B4C6E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3" name="Text Box 438">
          <a:extLst>
            <a:ext uri="{FF2B5EF4-FFF2-40B4-BE49-F238E27FC236}">
              <a16:creationId xmlns:a16="http://schemas.microsoft.com/office/drawing/2014/main" id="{3DA06367-76A8-4C30-BDCE-0AB6AF87CFB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4" name="Text Box 485">
          <a:extLst>
            <a:ext uri="{FF2B5EF4-FFF2-40B4-BE49-F238E27FC236}">
              <a16:creationId xmlns:a16="http://schemas.microsoft.com/office/drawing/2014/main" id="{46688EA8-ECA3-4716-B9E9-FBB5355819C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5" name="Text Box 486">
          <a:extLst>
            <a:ext uri="{FF2B5EF4-FFF2-40B4-BE49-F238E27FC236}">
              <a16:creationId xmlns:a16="http://schemas.microsoft.com/office/drawing/2014/main" id="{47B2450A-64B2-4F2C-ADD7-343C70AADDB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6" name="Text Box 487">
          <a:extLst>
            <a:ext uri="{FF2B5EF4-FFF2-40B4-BE49-F238E27FC236}">
              <a16:creationId xmlns:a16="http://schemas.microsoft.com/office/drawing/2014/main" id="{0414E0F4-F424-477D-9B89-E54549D1FF8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7" name="Text Box 488">
          <a:extLst>
            <a:ext uri="{FF2B5EF4-FFF2-40B4-BE49-F238E27FC236}">
              <a16:creationId xmlns:a16="http://schemas.microsoft.com/office/drawing/2014/main" id="{E54FBFD0-031B-4C07-8248-AEEC9505373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8" name="Text Box 427">
          <a:extLst>
            <a:ext uri="{FF2B5EF4-FFF2-40B4-BE49-F238E27FC236}">
              <a16:creationId xmlns:a16="http://schemas.microsoft.com/office/drawing/2014/main" id="{78B4175D-9E92-45C2-ABC0-4B2CED327D8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9" name="Text Box 428">
          <a:extLst>
            <a:ext uri="{FF2B5EF4-FFF2-40B4-BE49-F238E27FC236}">
              <a16:creationId xmlns:a16="http://schemas.microsoft.com/office/drawing/2014/main" id="{13ECEE2F-2335-4BC8-B95C-B4EEA554FED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0" name="Text Box 429">
          <a:extLst>
            <a:ext uri="{FF2B5EF4-FFF2-40B4-BE49-F238E27FC236}">
              <a16:creationId xmlns:a16="http://schemas.microsoft.com/office/drawing/2014/main" id="{226F8DDA-3189-42A3-B7BB-C850AC18767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1" name="Text Box 430">
          <a:extLst>
            <a:ext uri="{FF2B5EF4-FFF2-40B4-BE49-F238E27FC236}">
              <a16:creationId xmlns:a16="http://schemas.microsoft.com/office/drawing/2014/main" id="{B421A405-BD93-4DB4-8E45-749014903D9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2" name="Text Box 431">
          <a:extLst>
            <a:ext uri="{FF2B5EF4-FFF2-40B4-BE49-F238E27FC236}">
              <a16:creationId xmlns:a16="http://schemas.microsoft.com/office/drawing/2014/main" id="{F0916241-1E2A-49D9-8280-8F4273BC490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3" name="Text Box 432">
          <a:extLst>
            <a:ext uri="{FF2B5EF4-FFF2-40B4-BE49-F238E27FC236}">
              <a16:creationId xmlns:a16="http://schemas.microsoft.com/office/drawing/2014/main" id="{B581C1A8-9242-44CD-8F29-B85C1DBEF4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4" name="Text Box 433">
          <a:extLst>
            <a:ext uri="{FF2B5EF4-FFF2-40B4-BE49-F238E27FC236}">
              <a16:creationId xmlns:a16="http://schemas.microsoft.com/office/drawing/2014/main" id="{CA114B37-EE3B-4F42-B566-3D908E873C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5" name="Text Box 434">
          <a:extLst>
            <a:ext uri="{FF2B5EF4-FFF2-40B4-BE49-F238E27FC236}">
              <a16:creationId xmlns:a16="http://schemas.microsoft.com/office/drawing/2014/main" id="{FEA9EE16-A693-4247-9E6D-ABA146C4970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6" name="Text Box 435">
          <a:extLst>
            <a:ext uri="{FF2B5EF4-FFF2-40B4-BE49-F238E27FC236}">
              <a16:creationId xmlns:a16="http://schemas.microsoft.com/office/drawing/2014/main" id="{E788E0FF-2961-4618-8DA2-EB5E6B20F62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7" name="Text Box 436">
          <a:extLst>
            <a:ext uri="{FF2B5EF4-FFF2-40B4-BE49-F238E27FC236}">
              <a16:creationId xmlns:a16="http://schemas.microsoft.com/office/drawing/2014/main" id="{A94EC660-97C8-47F9-975D-37BEFFBDAEB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8" name="Text Box 437">
          <a:extLst>
            <a:ext uri="{FF2B5EF4-FFF2-40B4-BE49-F238E27FC236}">
              <a16:creationId xmlns:a16="http://schemas.microsoft.com/office/drawing/2014/main" id="{78B6AE51-D207-486E-AF99-8AFC33CCDA0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9" name="Text Box 438">
          <a:extLst>
            <a:ext uri="{FF2B5EF4-FFF2-40B4-BE49-F238E27FC236}">
              <a16:creationId xmlns:a16="http://schemas.microsoft.com/office/drawing/2014/main" id="{E26BB968-10B9-4DD8-B1C6-9B87DC74AAD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0" name="Text Box 485">
          <a:extLst>
            <a:ext uri="{FF2B5EF4-FFF2-40B4-BE49-F238E27FC236}">
              <a16:creationId xmlns:a16="http://schemas.microsoft.com/office/drawing/2014/main" id="{276DD709-E6BA-4D5D-8427-6CF2AAE3C8A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1" name="Text Box 486">
          <a:extLst>
            <a:ext uri="{FF2B5EF4-FFF2-40B4-BE49-F238E27FC236}">
              <a16:creationId xmlns:a16="http://schemas.microsoft.com/office/drawing/2014/main" id="{9D351A89-9640-4B09-B0D1-C131AE5066F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2" name="Text Box 487">
          <a:extLst>
            <a:ext uri="{FF2B5EF4-FFF2-40B4-BE49-F238E27FC236}">
              <a16:creationId xmlns:a16="http://schemas.microsoft.com/office/drawing/2014/main" id="{859AB4D3-34C1-4DBB-B8B3-798E618DD2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3" name="Text Box 488">
          <a:extLst>
            <a:ext uri="{FF2B5EF4-FFF2-40B4-BE49-F238E27FC236}">
              <a16:creationId xmlns:a16="http://schemas.microsoft.com/office/drawing/2014/main" id="{90F93887-3733-4538-B538-1A9E4022708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4" name="Text Box 427">
          <a:extLst>
            <a:ext uri="{FF2B5EF4-FFF2-40B4-BE49-F238E27FC236}">
              <a16:creationId xmlns:a16="http://schemas.microsoft.com/office/drawing/2014/main" id="{EE7FB773-6E9A-4F78-9505-6C77669694D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5" name="Text Box 428">
          <a:extLst>
            <a:ext uri="{FF2B5EF4-FFF2-40B4-BE49-F238E27FC236}">
              <a16:creationId xmlns:a16="http://schemas.microsoft.com/office/drawing/2014/main" id="{532A5865-7307-4728-AC1F-141EBAF5914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6" name="Text Box 429">
          <a:extLst>
            <a:ext uri="{FF2B5EF4-FFF2-40B4-BE49-F238E27FC236}">
              <a16:creationId xmlns:a16="http://schemas.microsoft.com/office/drawing/2014/main" id="{96386942-E4EB-4489-906B-4AA1E433E4E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7" name="Text Box 430">
          <a:extLst>
            <a:ext uri="{FF2B5EF4-FFF2-40B4-BE49-F238E27FC236}">
              <a16:creationId xmlns:a16="http://schemas.microsoft.com/office/drawing/2014/main" id="{D2C8AEAE-AA13-4FBA-AE48-60EB268BE8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8" name="Text Box 431">
          <a:extLst>
            <a:ext uri="{FF2B5EF4-FFF2-40B4-BE49-F238E27FC236}">
              <a16:creationId xmlns:a16="http://schemas.microsoft.com/office/drawing/2014/main" id="{623E795B-78F7-451A-B553-F410B08998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9" name="Text Box 432">
          <a:extLst>
            <a:ext uri="{FF2B5EF4-FFF2-40B4-BE49-F238E27FC236}">
              <a16:creationId xmlns:a16="http://schemas.microsoft.com/office/drawing/2014/main" id="{067E449E-BB13-4C87-BDC8-ECBAD841E0F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0" name="Text Box 433">
          <a:extLst>
            <a:ext uri="{FF2B5EF4-FFF2-40B4-BE49-F238E27FC236}">
              <a16:creationId xmlns:a16="http://schemas.microsoft.com/office/drawing/2014/main" id="{AB8364C1-D365-485C-8245-5D58BCD81CB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1" name="Text Box 434">
          <a:extLst>
            <a:ext uri="{FF2B5EF4-FFF2-40B4-BE49-F238E27FC236}">
              <a16:creationId xmlns:a16="http://schemas.microsoft.com/office/drawing/2014/main" id="{16CE5531-99FC-4C53-9F4E-FAE67D7BE74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2" name="Text Box 435">
          <a:extLst>
            <a:ext uri="{FF2B5EF4-FFF2-40B4-BE49-F238E27FC236}">
              <a16:creationId xmlns:a16="http://schemas.microsoft.com/office/drawing/2014/main" id="{22F2D697-74CF-45A2-A718-1B838449B36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3" name="Text Box 436">
          <a:extLst>
            <a:ext uri="{FF2B5EF4-FFF2-40B4-BE49-F238E27FC236}">
              <a16:creationId xmlns:a16="http://schemas.microsoft.com/office/drawing/2014/main" id="{7AF724AE-2A78-4248-8428-06B4EC3DBBC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4" name="Text Box 437">
          <a:extLst>
            <a:ext uri="{FF2B5EF4-FFF2-40B4-BE49-F238E27FC236}">
              <a16:creationId xmlns:a16="http://schemas.microsoft.com/office/drawing/2014/main" id="{4C95B12D-18B1-4B89-876D-D45C23B25F4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5" name="Text Box 438">
          <a:extLst>
            <a:ext uri="{FF2B5EF4-FFF2-40B4-BE49-F238E27FC236}">
              <a16:creationId xmlns:a16="http://schemas.microsoft.com/office/drawing/2014/main" id="{E1ED8441-2743-4428-A9E3-5372E15C54F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6" name="Text Box 485">
          <a:extLst>
            <a:ext uri="{FF2B5EF4-FFF2-40B4-BE49-F238E27FC236}">
              <a16:creationId xmlns:a16="http://schemas.microsoft.com/office/drawing/2014/main" id="{45EB5F11-8AE9-4011-AF2C-2909BF2759C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7" name="Text Box 486">
          <a:extLst>
            <a:ext uri="{FF2B5EF4-FFF2-40B4-BE49-F238E27FC236}">
              <a16:creationId xmlns:a16="http://schemas.microsoft.com/office/drawing/2014/main" id="{26031C44-4BA5-4B42-8789-77843A94458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8" name="Text Box 487">
          <a:extLst>
            <a:ext uri="{FF2B5EF4-FFF2-40B4-BE49-F238E27FC236}">
              <a16:creationId xmlns:a16="http://schemas.microsoft.com/office/drawing/2014/main" id="{1153809A-9A93-4CE0-BF2A-DFFB0FB060E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9" name="Text Box 488">
          <a:extLst>
            <a:ext uri="{FF2B5EF4-FFF2-40B4-BE49-F238E27FC236}">
              <a16:creationId xmlns:a16="http://schemas.microsoft.com/office/drawing/2014/main" id="{3345908F-4EF1-4B90-B662-8881CEA170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0" name="Text Box 427">
          <a:extLst>
            <a:ext uri="{FF2B5EF4-FFF2-40B4-BE49-F238E27FC236}">
              <a16:creationId xmlns:a16="http://schemas.microsoft.com/office/drawing/2014/main" id="{135043B3-5C4E-4170-BF75-61D3DF43277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1" name="Text Box 428">
          <a:extLst>
            <a:ext uri="{FF2B5EF4-FFF2-40B4-BE49-F238E27FC236}">
              <a16:creationId xmlns:a16="http://schemas.microsoft.com/office/drawing/2014/main" id="{98D5C165-BACA-4BEB-BCD1-E13F661FFAC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2" name="Text Box 429">
          <a:extLst>
            <a:ext uri="{FF2B5EF4-FFF2-40B4-BE49-F238E27FC236}">
              <a16:creationId xmlns:a16="http://schemas.microsoft.com/office/drawing/2014/main" id="{F2727598-9C2F-46D1-945A-1422B31D810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3" name="Text Box 430">
          <a:extLst>
            <a:ext uri="{FF2B5EF4-FFF2-40B4-BE49-F238E27FC236}">
              <a16:creationId xmlns:a16="http://schemas.microsoft.com/office/drawing/2014/main" id="{C8F548C9-09BC-49E6-AC75-97934BC0E1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4" name="Text Box 431">
          <a:extLst>
            <a:ext uri="{FF2B5EF4-FFF2-40B4-BE49-F238E27FC236}">
              <a16:creationId xmlns:a16="http://schemas.microsoft.com/office/drawing/2014/main" id="{D6D3E2B6-ADB3-4EB2-9B7D-B7B8E54B4BF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5" name="Text Box 432">
          <a:extLst>
            <a:ext uri="{FF2B5EF4-FFF2-40B4-BE49-F238E27FC236}">
              <a16:creationId xmlns:a16="http://schemas.microsoft.com/office/drawing/2014/main" id="{6BC043EA-5A07-475C-B201-421F112596E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6" name="Text Box 433">
          <a:extLst>
            <a:ext uri="{FF2B5EF4-FFF2-40B4-BE49-F238E27FC236}">
              <a16:creationId xmlns:a16="http://schemas.microsoft.com/office/drawing/2014/main" id="{38A7B994-7965-45C8-9918-16733A9BD15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7" name="Text Box 434">
          <a:extLst>
            <a:ext uri="{FF2B5EF4-FFF2-40B4-BE49-F238E27FC236}">
              <a16:creationId xmlns:a16="http://schemas.microsoft.com/office/drawing/2014/main" id="{D093EAC6-4931-4E00-9C8D-A9A29E0874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8" name="Text Box 435">
          <a:extLst>
            <a:ext uri="{FF2B5EF4-FFF2-40B4-BE49-F238E27FC236}">
              <a16:creationId xmlns:a16="http://schemas.microsoft.com/office/drawing/2014/main" id="{E47049B3-E6C2-4FEA-A0C5-FBBE8391EE5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9" name="Text Box 436">
          <a:extLst>
            <a:ext uri="{FF2B5EF4-FFF2-40B4-BE49-F238E27FC236}">
              <a16:creationId xmlns:a16="http://schemas.microsoft.com/office/drawing/2014/main" id="{3479699E-D42A-4378-9B5C-1C3303EE932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0" name="Text Box 437">
          <a:extLst>
            <a:ext uri="{FF2B5EF4-FFF2-40B4-BE49-F238E27FC236}">
              <a16:creationId xmlns:a16="http://schemas.microsoft.com/office/drawing/2014/main" id="{2C452F26-F453-4015-8234-BBA453FA393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1" name="Text Box 438">
          <a:extLst>
            <a:ext uri="{FF2B5EF4-FFF2-40B4-BE49-F238E27FC236}">
              <a16:creationId xmlns:a16="http://schemas.microsoft.com/office/drawing/2014/main" id="{248B8FF1-1F1B-49F5-A2C7-A116A7F1B7C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2" name="Text Box 485">
          <a:extLst>
            <a:ext uri="{FF2B5EF4-FFF2-40B4-BE49-F238E27FC236}">
              <a16:creationId xmlns:a16="http://schemas.microsoft.com/office/drawing/2014/main" id="{05BD4B67-4CB1-4866-AAA0-2CDB397C66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3" name="Text Box 486">
          <a:extLst>
            <a:ext uri="{FF2B5EF4-FFF2-40B4-BE49-F238E27FC236}">
              <a16:creationId xmlns:a16="http://schemas.microsoft.com/office/drawing/2014/main" id="{1126C78E-DD5D-4844-A257-8E7188E1BCE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4" name="Text Box 487">
          <a:extLst>
            <a:ext uri="{FF2B5EF4-FFF2-40B4-BE49-F238E27FC236}">
              <a16:creationId xmlns:a16="http://schemas.microsoft.com/office/drawing/2014/main" id="{888E864B-148F-477E-9829-D1AEDC86C20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5" name="Text Box 488">
          <a:extLst>
            <a:ext uri="{FF2B5EF4-FFF2-40B4-BE49-F238E27FC236}">
              <a16:creationId xmlns:a16="http://schemas.microsoft.com/office/drawing/2014/main" id="{A9A37A75-88DD-46D5-A4CB-E6E02079D51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6" name="Text Box 427">
          <a:extLst>
            <a:ext uri="{FF2B5EF4-FFF2-40B4-BE49-F238E27FC236}">
              <a16:creationId xmlns:a16="http://schemas.microsoft.com/office/drawing/2014/main" id="{917EE757-6EAC-4672-9C71-F11FB4A17BA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7" name="Text Box 428">
          <a:extLst>
            <a:ext uri="{FF2B5EF4-FFF2-40B4-BE49-F238E27FC236}">
              <a16:creationId xmlns:a16="http://schemas.microsoft.com/office/drawing/2014/main" id="{64EF995E-B103-4950-8EC1-E35C7EA7A98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8" name="Text Box 429">
          <a:extLst>
            <a:ext uri="{FF2B5EF4-FFF2-40B4-BE49-F238E27FC236}">
              <a16:creationId xmlns:a16="http://schemas.microsoft.com/office/drawing/2014/main" id="{F6746E54-24B7-4400-BD79-7939ED58101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9" name="Text Box 430">
          <a:extLst>
            <a:ext uri="{FF2B5EF4-FFF2-40B4-BE49-F238E27FC236}">
              <a16:creationId xmlns:a16="http://schemas.microsoft.com/office/drawing/2014/main" id="{EE1E7A48-12CA-4D9D-B596-4ED17F4BB1B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0" name="Text Box 431">
          <a:extLst>
            <a:ext uri="{FF2B5EF4-FFF2-40B4-BE49-F238E27FC236}">
              <a16:creationId xmlns:a16="http://schemas.microsoft.com/office/drawing/2014/main" id="{9B87FE83-43D0-4D07-9D2C-45C447B6CB4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1" name="Text Box 432">
          <a:extLst>
            <a:ext uri="{FF2B5EF4-FFF2-40B4-BE49-F238E27FC236}">
              <a16:creationId xmlns:a16="http://schemas.microsoft.com/office/drawing/2014/main" id="{31C5050A-6014-40C2-B376-43B49BD7DE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2" name="Text Box 433">
          <a:extLst>
            <a:ext uri="{FF2B5EF4-FFF2-40B4-BE49-F238E27FC236}">
              <a16:creationId xmlns:a16="http://schemas.microsoft.com/office/drawing/2014/main" id="{39E50D84-8C36-48D1-8D05-0918E968E5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3" name="Text Box 434">
          <a:extLst>
            <a:ext uri="{FF2B5EF4-FFF2-40B4-BE49-F238E27FC236}">
              <a16:creationId xmlns:a16="http://schemas.microsoft.com/office/drawing/2014/main" id="{72B1FA90-2480-4B01-97A4-8878D310D19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4" name="Text Box 435">
          <a:extLst>
            <a:ext uri="{FF2B5EF4-FFF2-40B4-BE49-F238E27FC236}">
              <a16:creationId xmlns:a16="http://schemas.microsoft.com/office/drawing/2014/main" id="{7363C328-9071-4731-A3AA-DD71B34558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5" name="Text Box 436">
          <a:extLst>
            <a:ext uri="{FF2B5EF4-FFF2-40B4-BE49-F238E27FC236}">
              <a16:creationId xmlns:a16="http://schemas.microsoft.com/office/drawing/2014/main" id="{3DDC8FE8-3B42-4EF0-B7E6-ABFDB6BACEC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6" name="Text Box 437">
          <a:extLst>
            <a:ext uri="{FF2B5EF4-FFF2-40B4-BE49-F238E27FC236}">
              <a16:creationId xmlns:a16="http://schemas.microsoft.com/office/drawing/2014/main" id="{D531634D-E0E0-4D22-A6F9-898CEBCBDBE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7" name="Text Box 438">
          <a:extLst>
            <a:ext uri="{FF2B5EF4-FFF2-40B4-BE49-F238E27FC236}">
              <a16:creationId xmlns:a16="http://schemas.microsoft.com/office/drawing/2014/main" id="{6106033E-EE1D-4D31-9AEC-C2E6F5554BD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78" name="Text Box 485">
          <a:extLst>
            <a:ext uri="{FF2B5EF4-FFF2-40B4-BE49-F238E27FC236}">
              <a16:creationId xmlns:a16="http://schemas.microsoft.com/office/drawing/2014/main" id="{658A4C18-9959-4538-A5E2-F21BF4A78F6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79" name="Text Box 486">
          <a:extLst>
            <a:ext uri="{FF2B5EF4-FFF2-40B4-BE49-F238E27FC236}">
              <a16:creationId xmlns:a16="http://schemas.microsoft.com/office/drawing/2014/main" id="{400DF4B7-0FF9-4ACA-916F-C790D880F96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0" name="Text Box 487">
          <a:extLst>
            <a:ext uri="{FF2B5EF4-FFF2-40B4-BE49-F238E27FC236}">
              <a16:creationId xmlns:a16="http://schemas.microsoft.com/office/drawing/2014/main" id="{1AC657FF-6D98-4CA2-AC06-0DA3950DD30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1" name="Text Box 488">
          <a:extLst>
            <a:ext uri="{FF2B5EF4-FFF2-40B4-BE49-F238E27FC236}">
              <a16:creationId xmlns:a16="http://schemas.microsoft.com/office/drawing/2014/main" id="{F7CD459C-E6AF-4313-A09F-7514972D3F9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2" name="Text Box 427">
          <a:extLst>
            <a:ext uri="{FF2B5EF4-FFF2-40B4-BE49-F238E27FC236}">
              <a16:creationId xmlns:a16="http://schemas.microsoft.com/office/drawing/2014/main" id="{6B59F09A-A6D7-4621-817C-BBFA9621DE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3" name="Text Box 428">
          <a:extLst>
            <a:ext uri="{FF2B5EF4-FFF2-40B4-BE49-F238E27FC236}">
              <a16:creationId xmlns:a16="http://schemas.microsoft.com/office/drawing/2014/main" id="{E86D4BA1-3866-40DC-B05B-3580B35D544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4" name="Text Box 429">
          <a:extLst>
            <a:ext uri="{FF2B5EF4-FFF2-40B4-BE49-F238E27FC236}">
              <a16:creationId xmlns:a16="http://schemas.microsoft.com/office/drawing/2014/main" id="{AD0E8644-DF88-4445-BF1D-8157B4B4D1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5" name="Text Box 430">
          <a:extLst>
            <a:ext uri="{FF2B5EF4-FFF2-40B4-BE49-F238E27FC236}">
              <a16:creationId xmlns:a16="http://schemas.microsoft.com/office/drawing/2014/main" id="{812338D9-E2A6-4E24-89B5-B36618F6621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6" name="Text Box 431">
          <a:extLst>
            <a:ext uri="{FF2B5EF4-FFF2-40B4-BE49-F238E27FC236}">
              <a16:creationId xmlns:a16="http://schemas.microsoft.com/office/drawing/2014/main" id="{7CC0C173-F5DF-4A6F-9206-478D9C3176B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7" name="Text Box 432">
          <a:extLst>
            <a:ext uri="{FF2B5EF4-FFF2-40B4-BE49-F238E27FC236}">
              <a16:creationId xmlns:a16="http://schemas.microsoft.com/office/drawing/2014/main" id="{1160185C-0241-4AF8-9E76-BE677E4591F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8" name="Text Box 433">
          <a:extLst>
            <a:ext uri="{FF2B5EF4-FFF2-40B4-BE49-F238E27FC236}">
              <a16:creationId xmlns:a16="http://schemas.microsoft.com/office/drawing/2014/main" id="{89DDDA83-1B73-4B58-B372-AF403E55FFE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9" name="Text Box 434">
          <a:extLst>
            <a:ext uri="{FF2B5EF4-FFF2-40B4-BE49-F238E27FC236}">
              <a16:creationId xmlns:a16="http://schemas.microsoft.com/office/drawing/2014/main" id="{E0356663-E5EB-481C-ADD5-AE218C5306F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0" name="Text Box 435">
          <a:extLst>
            <a:ext uri="{FF2B5EF4-FFF2-40B4-BE49-F238E27FC236}">
              <a16:creationId xmlns:a16="http://schemas.microsoft.com/office/drawing/2014/main" id="{10BA8B83-109D-4ED2-8A6F-EA52E4B01BE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1" name="Text Box 436">
          <a:extLst>
            <a:ext uri="{FF2B5EF4-FFF2-40B4-BE49-F238E27FC236}">
              <a16:creationId xmlns:a16="http://schemas.microsoft.com/office/drawing/2014/main" id="{6C21FFE5-708F-4727-85E4-5D704135EE5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2" name="Text Box 437">
          <a:extLst>
            <a:ext uri="{FF2B5EF4-FFF2-40B4-BE49-F238E27FC236}">
              <a16:creationId xmlns:a16="http://schemas.microsoft.com/office/drawing/2014/main" id="{D6A5C137-0B5A-4107-B199-4384CFF2302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3" name="Text Box 438">
          <a:extLst>
            <a:ext uri="{FF2B5EF4-FFF2-40B4-BE49-F238E27FC236}">
              <a16:creationId xmlns:a16="http://schemas.microsoft.com/office/drawing/2014/main" id="{234060A8-1173-4953-9B3D-EF28BE2AB0F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4" name="Text Box 485">
          <a:extLst>
            <a:ext uri="{FF2B5EF4-FFF2-40B4-BE49-F238E27FC236}">
              <a16:creationId xmlns:a16="http://schemas.microsoft.com/office/drawing/2014/main" id="{72CEB02D-D95D-4C52-ACEE-6C61C35F3A2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5" name="Text Box 486">
          <a:extLst>
            <a:ext uri="{FF2B5EF4-FFF2-40B4-BE49-F238E27FC236}">
              <a16:creationId xmlns:a16="http://schemas.microsoft.com/office/drawing/2014/main" id="{FDAC8C43-FD06-4115-9A2F-16C48A96BD53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6" name="Text Box 487">
          <a:extLst>
            <a:ext uri="{FF2B5EF4-FFF2-40B4-BE49-F238E27FC236}">
              <a16:creationId xmlns:a16="http://schemas.microsoft.com/office/drawing/2014/main" id="{66C3AB31-75D2-4870-BAA3-C1F468E3D9E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7" name="Text Box 488">
          <a:extLst>
            <a:ext uri="{FF2B5EF4-FFF2-40B4-BE49-F238E27FC236}">
              <a16:creationId xmlns:a16="http://schemas.microsoft.com/office/drawing/2014/main" id="{73B3B8E7-09FE-4BD1-B356-127C80EBF4B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8" name="Text Box 427">
          <a:extLst>
            <a:ext uri="{FF2B5EF4-FFF2-40B4-BE49-F238E27FC236}">
              <a16:creationId xmlns:a16="http://schemas.microsoft.com/office/drawing/2014/main" id="{D2AF4BF3-681B-4C14-99E5-EDB59D89524F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9" name="Text Box 428">
          <a:extLst>
            <a:ext uri="{FF2B5EF4-FFF2-40B4-BE49-F238E27FC236}">
              <a16:creationId xmlns:a16="http://schemas.microsoft.com/office/drawing/2014/main" id="{A1E5F053-2926-478F-9694-067BF21718B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0" name="Text Box 429">
          <a:extLst>
            <a:ext uri="{FF2B5EF4-FFF2-40B4-BE49-F238E27FC236}">
              <a16:creationId xmlns:a16="http://schemas.microsoft.com/office/drawing/2014/main" id="{222F0B06-C0D2-4472-8B7F-3238F4352043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1" name="Text Box 430">
          <a:extLst>
            <a:ext uri="{FF2B5EF4-FFF2-40B4-BE49-F238E27FC236}">
              <a16:creationId xmlns:a16="http://schemas.microsoft.com/office/drawing/2014/main" id="{2B4D63F5-532C-4C37-8F42-42A939C10E00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2" name="Text Box 431">
          <a:extLst>
            <a:ext uri="{FF2B5EF4-FFF2-40B4-BE49-F238E27FC236}">
              <a16:creationId xmlns:a16="http://schemas.microsoft.com/office/drawing/2014/main" id="{4DE48AA7-6C1D-41C3-B41A-B56EEC8087DF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3" name="Text Box 432">
          <a:extLst>
            <a:ext uri="{FF2B5EF4-FFF2-40B4-BE49-F238E27FC236}">
              <a16:creationId xmlns:a16="http://schemas.microsoft.com/office/drawing/2014/main" id="{3A26B504-BB39-4E0F-8123-EC7457B3E09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4" name="Text Box 433">
          <a:extLst>
            <a:ext uri="{FF2B5EF4-FFF2-40B4-BE49-F238E27FC236}">
              <a16:creationId xmlns:a16="http://schemas.microsoft.com/office/drawing/2014/main" id="{B3737637-B7BB-4C0A-85CC-A78C1C9C2A3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5" name="Text Box 434">
          <a:extLst>
            <a:ext uri="{FF2B5EF4-FFF2-40B4-BE49-F238E27FC236}">
              <a16:creationId xmlns:a16="http://schemas.microsoft.com/office/drawing/2014/main" id="{48F4A12E-A816-420D-B6CF-CBBC849CF61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6" name="Text Box 435">
          <a:extLst>
            <a:ext uri="{FF2B5EF4-FFF2-40B4-BE49-F238E27FC236}">
              <a16:creationId xmlns:a16="http://schemas.microsoft.com/office/drawing/2014/main" id="{71BE5A5C-77F0-481E-927F-2870776662F3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7" name="Text Box 436">
          <a:extLst>
            <a:ext uri="{FF2B5EF4-FFF2-40B4-BE49-F238E27FC236}">
              <a16:creationId xmlns:a16="http://schemas.microsoft.com/office/drawing/2014/main" id="{AF154099-6226-4599-8975-8E403E18E68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8" name="Text Box 437">
          <a:extLst>
            <a:ext uri="{FF2B5EF4-FFF2-40B4-BE49-F238E27FC236}">
              <a16:creationId xmlns:a16="http://schemas.microsoft.com/office/drawing/2014/main" id="{1CBBF597-1814-4FE0-8B65-03625E9B90F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9" name="Text Box 438">
          <a:extLst>
            <a:ext uri="{FF2B5EF4-FFF2-40B4-BE49-F238E27FC236}">
              <a16:creationId xmlns:a16="http://schemas.microsoft.com/office/drawing/2014/main" id="{8D3868BB-B836-47F7-951C-3149F8F2970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0" name="Text Box 485">
          <a:extLst>
            <a:ext uri="{FF2B5EF4-FFF2-40B4-BE49-F238E27FC236}">
              <a16:creationId xmlns:a16="http://schemas.microsoft.com/office/drawing/2014/main" id="{51C1D33D-67F0-4134-88A5-07496D33ECA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1" name="Text Box 486">
          <a:extLst>
            <a:ext uri="{FF2B5EF4-FFF2-40B4-BE49-F238E27FC236}">
              <a16:creationId xmlns:a16="http://schemas.microsoft.com/office/drawing/2014/main" id="{E29B87EB-77C0-4F47-BE8C-19D61EE548A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2" name="Text Box 487">
          <a:extLst>
            <a:ext uri="{FF2B5EF4-FFF2-40B4-BE49-F238E27FC236}">
              <a16:creationId xmlns:a16="http://schemas.microsoft.com/office/drawing/2014/main" id="{E14A6385-1C31-4E27-A197-C83197E2121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3" name="Text Box 488">
          <a:extLst>
            <a:ext uri="{FF2B5EF4-FFF2-40B4-BE49-F238E27FC236}">
              <a16:creationId xmlns:a16="http://schemas.microsoft.com/office/drawing/2014/main" id="{97042A0A-C191-4F71-9724-EB97BCA6799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4" name="Text Box 427">
          <a:extLst>
            <a:ext uri="{FF2B5EF4-FFF2-40B4-BE49-F238E27FC236}">
              <a16:creationId xmlns:a16="http://schemas.microsoft.com/office/drawing/2014/main" id="{BAD472FD-F9EB-4E83-8A2F-EB0D0C39F02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5" name="Text Box 428">
          <a:extLst>
            <a:ext uri="{FF2B5EF4-FFF2-40B4-BE49-F238E27FC236}">
              <a16:creationId xmlns:a16="http://schemas.microsoft.com/office/drawing/2014/main" id="{57B90DB1-2503-415B-8104-940F14DBB9E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6" name="Text Box 429">
          <a:extLst>
            <a:ext uri="{FF2B5EF4-FFF2-40B4-BE49-F238E27FC236}">
              <a16:creationId xmlns:a16="http://schemas.microsoft.com/office/drawing/2014/main" id="{D2A4FCCC-3943-488F-BD5A-B8402714C8F8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7" name="Text Box 430">
          <a:extLst>
            <a:ext uri="{FF2B5EF4-FFF2-40B4-BE49-F238E27FC236}">
              <a16:creationId xmlns:a16="http://schemas.microsoft.com/office/drawing/2014/main" id="{48F38119-AF24-4123-A168-D8296EF27A91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8" name="Text Box 431">
          <a:extLst>
            <a:ext uri="{FF2B5EF4-FFF2-40B4-BE49-F238E27FC236}">
              <a16:creationId xmlns:a16="http://schemas.microsoft.com/office/drawing/2014/main" id="{0F360C8D-19A1-462D-A857-3D0F50AF27B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9" name="Text Box 432">
          <a:extLst>
            <a:ext uri="{FF2B5EF4-FFF2-40B4-BE49-F238E27FC236}">
              <a16:creationId xmlns:a16="http://schemas.microsoft.com/office/drawing/2014/main" id="{641147D6-E5F3-4934-BA97-1F5BF51E155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0" name="Text Box 433">
          <a:extLst>
            <a:ext uri="{FF2B5EF4-FFF2-40B4-BE49-F238E27FC236}">
              <a16:creationId xmlns:a16="http://schemas.microsoft.com/office/drawing/2014/main" id="{69FA1A41-FB9A-44F1-B33C-379225857F5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1" name="Text Box 434">
          <a:extLst>
            <a:ext uri="{FF2B5EF4-FFF2-40B4-BE49-F238E27FC236}">
              <a16:creationId xmlns:a16="http://schemas.microsoft.com/office/drawing/2014/main" id="{0F260995-95C1-46CF-B3D0-A1E82008D63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2" name="Text Box 435">
          <a:extLst>
            <a:ext uri="{FF2B5EF4-FFF2-40B4-BE49-F238E27FC236}">
              <a16:creationId xmlns:a16="http://schemas.microsoft.com/office/drawing/2014/main" id="{7C2F9D07-B3E1-4FB0-90D5-25AED529123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3" name="Text Box 436">
          <a:extLst>
            <a:ext uri="{FF2B5EF4-FFF2-40B4-BE49-F238E27FC236}">
              <a16:creationId xmlns:a16="http://schemas.microsoft.com/office/drawing/2014/main" id="{37F73991-366C-4CEE-9EEA-08C13AFF36E5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4" name="Text Box 437">
          <a:extLst>
            <a:ext uri="{FF2B5EF4-FFF2-40B4-BE49-F238E27FC236}">
              <a16:creationId xmlns:a16="http://schemas.microsoft.com/office/drawing/2014/main" id="{2A2D4912-1859-4305-99D9-5FF8D6BE77C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5" name="Text Box 438">
          <a:extLst>
            <a:ext uri="{FF2B5EF4-FFF2-40B4-BE49-F238E27FC236}">
              <a16:creationId xmlns:a16="http://schemas.microsoft.com/office/drawing/2014/main" id="{21FC7BAB-B8AF-405E-8447-49D7FF1B64D5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6" name="Text Box 485">
          <a:extLst>
            <a:ext uri="{FF2B5EF4-FFF2-40B4-BE49-F238E27FC236}">
              <a16:creationId xmlns:a16="http://schemas.microsoft.com/office/drawing/2014/main" id="{DD22D13E-EA9D-4047-9F44-09BF7E1EDA8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7" name="Text Box 486">
          <a:extLst>
            <a:ext uri="{FF2B5EF4-FFF2-40B4-BE49-F238E27FC236}">
              <a16:creationId xmlns:a16="http://schemas.microsoft.com/office/drawing/2014/main" id="{BCB3C174-A81A-4A4F-9E38-4780CE34BBD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8" name="Text Box 487">
          <a:extLst>
            <a:ext uri="{FF2B5EF4-FFF2-40B4-BE49-F238E27FC236}">
              <a16:creationId xmlns:a16="http://schemas.microsoft.com/office/drawing/2014/main" id="{DB5F4BBE-DBEB-4EB6-A22B-4831EC40284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9" name="Text Box 488">
          <a:extLst>
            <a:ext uri="{FF2B5EF4-FFF2-40B4-BE49-F238E27FC236}">
              <a16:creationId xmlns:a16="http://schemas.microsoft.com/office/drawing/2014/main" id="{268407E5-8126-43A7-BD99-9E5A5575442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0" name="Text Box 427">
          <a:extLst>
            <a:ext uri="{FF2B5EF4-FFF2-40B4-BE49-F238E27FC236}">
              <a16:creationId xmlns:a16="http://schemas.microsoft.com/office/drawing/2014/main" id="{25F88A8C-9ECD-4537-B041-9ADE1AE2EF8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1" name="Text Box 428">
          <a:extLst>
            <a:ext uri="{FF2B5EF4-FFF2-40B4-BE49-F238E27FC236}">
              <a16:creationId xmlns:a16="http://schemas.microsoft.com/office/drawing/2014/main" id="{76CD4A80-3FDE-47E7-BBF0-6E79C7AA7C6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2" name="Text Box 429">
          <a:extLst>
            <a:ext uri="{FF2B5EF4-FFF2-40B4-BE49-F238E27FC236}">
              <a16:creationId xmlns:a16="http://schemas.microsoft.com/office/drawing/2014/main" id="{C85665A6-A178-450F-BE37-4312F9809C2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3" name="Text Box 430">
          <a:extLst>
            <a:ext uri="{FF2B5EF4-FFF2-40B4-BE49-F238E27FC236}">
              <a16:creationId xmlns:a16="http://schemas.microsoft.com/office/drawing/2014/main" id="{89FCCE1D-EBEB-4FEC-8258-55EAC5AE20D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4" name="Text Box 431">
          <a:extLst>
            <a:ext uri="{FF2B5EF4-FFF2-40B4-BE49-F238E27FC236}">
              <a16:creationId xmlns:a16="http://schemas.microsoft.com/office/drawing/2014/main" id="{5DCC6538-2BE3-45C0-B0CE-1AFCE94C9D0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5" name="Text Box 432">
          <a:extLst>
            <a:ext uri="{FF2B5EF4-FFF2-40B4-BE49-F238E27FC236}">
              <a16:creationId xmlns:a16="http://schemas.microsoft.com/office/drawing/2014/main" id="{37FBEBC7-F687-467B-9D0B-8079BC18096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6" name="Text Box 433">
          <a:extLst>
            <a:ext uri="{FF2B5EF4-FFF2-40B4-BE49-F238E27FC236}">
              <a16:creationId xmlns:a16="http://schemas.microsoft.com/office/drawing/2014/main" id="{9321FB44-D54D-45EA-A2AB-2C78413FCDC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7" name="Text Box 434">
          <a:extLst>
            <a:ext uri="{FF2B5EF4-FFF2-40B4-BE49-F238E27FC236}">
              <a16:creationId xmlns:a16="http://schemas.microsoft.com/office/drawing/2014/main" id="{07BD2A1F-7E80-4C68-A3F2-BE731BEE008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8" name="Text Box 435">
          <a:extLst>
            <a:ext uri="{FF2B5EF4-FFF2-40B4-BE49-F238E27FC236}">
              <a16:creationId xmlns:a16="http://schemas.microsoft.com/office/drawing/2014/main" id="{C8F4705F-7A4D-4581-ADDD-E034C326EAF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9" name="Text Box 436">
          <a:extLst>
            <a:ext uri="{FF2B5EF4-FFF2-40B4-BE49-F238E27FC236}">
              <a16:creationId xmlns:a16="http://schemas.microsoft.com/office/drawing/2014/main" id="{B7B72773-DC91-421F-9514-CCA23AC695E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0" name="Text Box 437">
          <a:extLst>
            <a:ext uri="{FF2B5EF4-FFF2-40B4-BE49-F238E27FC236}">
              <a16:creationId xmlns:a16="http://schemas.microsoft.com/office/drawing/2014/main" id="{E740DC82-5ED6-4270-BE70-46010319D95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1" name="Text Box 438">
          <a:extLst>
            <a:ext uri="{FF2B5EF4-FFF2-40B4-BE49-F238E27FC236}">
              <a16:creationId xmlns:a16="http://schemas.microsoft.com/office/drawing/2014/main" id="{C3846E94-F756-40EB-A234-A08C43D1233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2" name="Text Box 485">
          <a:extLst>
            <a:ext uri="{FF2B5EF4-FFF2-40B4-BE49-F238E27FC236}">
              <a16:creationId xmlns:a16="http://schemas.microsoft.com/office/drawing/2014/main" id="{51D52E2B-2B84-4183-A15E-B382B22DEA4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3" name="Text Box 486">
          <a:extLst>
            <a:ext uri="{FF2B5EF4-FFF2-40B4-BE49-F238E27FC236}">
              <a16:creationId xmlns:a16="http://schemas.microsoft.com/office/drawing/2014/main" id="{6539A17C-01A0-47CF-B417-ADDD3388D84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4" name="Text Box 487">
          <a:extLst>
            <a:ext uri="{FF2B5EF4-FFF2-40B4-BE49-F238E27FC236}">
              <a16:creationId xmlns:a16="http://schemas.microsoft.com/office/drawing/2014/main" id="{AEB9B8A9-7B00-4A0C-8DB8-1A90A11F35E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5" name="Text Box 488">
          <a:extLst>
            <a:ext uri="{FF2B5EF4-FFF2-40B4-BE49-F238E27FC236}">
              <a16:creationId xmlns:a16="http://schemas.microsoft.com/office/drawing/2014/main" id="{5D6A4792-3434-49C4-8CBF-1246330C36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6" name="Text Box 427">
          <a:extLst>
            <a:ext uri="{FF2B5EF4-FFF2-40B4-BE49-F238E27FC236}">
              <a16:creationId xmlns:a16="http://schemas.microsoft.com/office/drawing/2014/main" id="{59231E0D-DDA3-4B50-A5AA-9BF8DD0532D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7" name="Text Box 428">
          <a:extLst>
            <a:ext uri="{FF2B5EF4-FFF2-40B4-BE49-F238E27FC236}">
              <a16:creationId xmlns:a16="http://schemas.microsoft.com/office/drawing/2014/main" id="{AC8B58C6-1A48-4A0C-BFD4-15C2ADDFF11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8" name="Text Box 429">
          <a:extLst>
            <a:ext uri="{FF2B5EF4-FFF2-40B4-BE49-F238E27FC236}">
              <a16:creationId xmlns:a16="http://schemas.microsoft.com/office/drawing/2014/main" id="{14B5BF43-BE5D-4783-9F2B-6BD3F2E5E6B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9" name="Text Box 430">
          <a:extLst>
            <a:ext uri="{FF2B5EF4-FFF2-40B4-BE49-F238E27FC236}">
              <a16:creationId xmlns:a16="http://schemas.microsoft.com/office/drawing/2014/main" id="{0FC8C3F3-3481-4C8F-87FB-6F5F8D52AF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0" name="Text Box 431">
          <a:extLst>
            <a:ext uri="{FF2B5EF4-FFF2-40B4-BE49-F238E27FC236}">
              <a16:creationId xmlns:a16="http://schemas.microsoft.com/office/drawing/2014/main" id="{045E2967-D3EA-4603-B0F7-73EBB09F26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1" name="Text Box 432">
          <a:extLst>
            <a:ext uri="{FF2B5EF4-FFF2-40B4-BE49-F238E27FC236}">
              <a16:creationId xmlns:a16="http://schemas.microsoft.com/office/drawing/2014/main" id="{0D346044-5100-4C14-A283-C7B46C683FB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2" name="Text Box 433">
          <a:extLst>
            <a:ext uri="{FF2B5EF4-FFF2-40B4-BE49-F238E27FC236}">
              <a16:creationId xmlns:a16="http://schemas.microsoft.com/office/drawing/2014/main" id="{A7877A82-2B30-4E9E-BE5F-62F6D1948F2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3" name="Text Box 434">
          <a:extLst>
            <a:ext uri="{FF2B5EF4-FFF2-40B4-BE49-F238E27FC236}">
              <a16:creationId xmlns:a16="http://schemas.microsoft.com/office/drawing/2014/main" id="{9F5CCCDA-5337-4D2A-91B1-A66BE29DCB4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4" name="Text Box 435">
          <a:extLst>
            <a:ext uri="{FF2B5EF4-FFF2-40B4-BE49-F238E27FC236}">
              <a16:creationId xmlns:a16="http://schemas.microsoft.com/office/drawing/2014/main" id="{047CE061-E87F-4B5D-BD46-6CCE44E6B3A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5" name="Text Box 436">
          <a:extLst>
            <a:ext uri="{FF2B5EF4-FFF2-40B4-BE49-F238E27FC236}">
              <a16:creationId xmlns:a16="http://schemas.microsoft.com/office/drawing/2014/main" id="{611025F4-7D56-4438-A656-E38088BA31B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6" name="Text Box 437">
          <a:extLst>
            <a:ext uri="{FF2B5EF4-FFF2-40B4-BE49-F238E27FC236}">
              <a16:creationId xmlns:a16="http://schemas.microsoft.com/office/drawing/2014/main" id="{4382AD71-DAB4-4A6B-99A2-ED8C32296BC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7" name="Text Box 438">
          <a:extLst>
            <a:ext uri="{FF2B5EF4-FFF2-40B4-BE49-F238E27FC236}">
              <a16:creationId xmlns:a16="http://schemas.microsoft.com/office/drawing/2014/main" id="{FD3FFF90-B7AE-4E17-BC19-FAD6DE96961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8" name="Text Box 485">
          <a:extLst>
            <a:ext uri="{FF2B5EF4-FFF2-40B4-BE49-F238E27FC236}">
              <a16:creationId xmlns:a16="http://schemas.microsoft.com/office/drawing/2014/main" id="{BE8CC71E-2528-45BD-B9E9-DE1CE8DC24C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9" name="Text Box 486">
          <a:extLst>
            <a:ext uri="{FF2B5EF4-FFF2-40B4-BE49-F238E27FC236}">
              <a16:creationId xmlns:a16="http://schemas.microsoft.com/office/drawing/2014/main" id="{A6D0C3AA-D2C9-42FC-A6F9-E01DE2C693D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0" name="Text Box 487">
          <a:extLst>
            <a:ext uri="{FF2B5EF4-FFF2-40B4-BE49-F238E27FC236}">
              <a16:creationId xmlns:a16="http://schemas.microsoft.com/office/drawing/2014/main" id="{B8EA451D-FA0D-43D4-9B64-6DF3DAC5AA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1" name="Text Box 488">
          <a:extLst>
            <a:ext uri="{FF2B5EF4-FFF2-40B4-BE49-F238E27FC236}">
              <a16:creationId xmlns:a16="http://schemas.microsoft.com/office/drawing/2014/main" id="{198A3B8E-BD03-4CB7-AA0A-05FE9CCEF59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2" name="Text Box 427">
          <a:extLst>
            <a:ext uri="{FF2B5EF4-FFF2-40B4-BE49-F238E27FC236}">
              <a16:creationId xmlns:a16="http://schemas.microsoft.com/office/drawing/2014/main" id="{B923D0C9-BB6D-46C3-BBE5-2151958625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3" name="Text Box 428">
          <a:extLst>
            <a:ext uri="{FF2B5EF4-FFF2-40B4-BE49-F238E27FC236}">
              <a16:creationId xmlns:a16="http://schemas.microsoft.com/office/drawing/2014/main" id="{116F6824-839E-410E-9CB7-05DD66453B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4" name="Text Box 429">
          <a:extLst>
            <a:ext uri="{FF2B5EF4-FFF2-40B4-BE49-F238E27FC236}">
              <a16:creationId xmlns:a16="http://schemas.microsoft.com/office/drawing/2014/main" id="{1A92441B-C5EA-49CF-9395-E24D4A9D337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5" name="Text Box 430">
          <a:extLst>
            <a:ext uri="{FF2B5EF4-FFF2-40B4-BE49-F238E27FC236}">
              <a16:creationId xmlns:a16="http://schemas.microsoft.com/office/drawing/2014/main" id="{D21EB060-53FC-4F0F-8C6F-04376BB40D8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6" name="Text Box 431">
          <a:extLst>
            <a:ext uri="{FF2B5EF4-FFF2-40B4-BE49-F238E27FC236}">
              <a16:creationId xmlns:a16="http://schemas.microsoft.com/office/drawing/2014/main" id="{6B49DA12-F534-4638-8B68-A4418F1581F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7" name="Text Box 432">
          <a:extLst>
            <a:ext uri="{FF2B5EF4-FFF2-40B4-BE49-F238E27FC236}">
              <a16:creationId xmlns:a16="http://schemas.microsoft.com/office/drawing/2014/main" id="{D41B64CC-5F7C-4201-B00E-E8A2B86EEA0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8" name="Text Box 433">
          <a:extLst>
            <a:ext uri="{FF2B5EF4-FFF2-40B4-BE49-F238E27FC236}">
              <a16:creationId xmlns:a16="http://schemas.microsoft.com/office/drawing/2014/main" id="{0D5FC408-6895-42CD-9BE5-66AD730B98A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9" name="Text Box 434">
          <a:extLst>
            <a:ext uri="{FF2B5EF4-FFF2-40B4-BE49-F238E27FC236}">
              <a16:creationId xmlns:a16="http://schemas.microsoft.com/office/drawing/2014/main" id="{0C9AE953-9C60-467D-99F5-CACC219F9BF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0" name="Text Box 435">
          <a:extLst>
            <a:ext uri="{FF2B5EF4-FFF2-40B4-BE49-F238E27FC236}">
              <a16:creationId xmlns:a16="http://schemas.microsoft.com/office/drawing/2014/main" id="{E02A8334-2078-4E28-963A-F9B426B89A2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1" name="Text Box 436">
          <a:extLst>
            <a:ext uri="{FF2B5EF4-FFF2-40B4-BE49-F238E27FC236}">
              <a16:creationId xmlns:a16="http://schemas.microsoft.com/office/drawing/2014/main" id="{D864C73E-4472-405C-984B-6BE05282802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2" name="Text Box 437">
          <a:extLst>
            <a:ext uri="{FF2B5EF4-FFF2-40B4-BE49-F238E27FC236}">
              <a16:creationId xmlns:a16="http://schemas.microsoft.com/office/drawing/2014/main" id="{3807DBC9-A817-4925-864F-82385E687E8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3" name="Text Box 438">
          <a:extLst>
            <a:ext uri="{FF2B5EF4-FFF2-40B4-BE49-F238E27FC236}">
              <a16:creationId xmlns:a16="http://schemas.microsoft.com/office/drawing/2014/main" id="{2B0E756F-D28B-4074-B5F2-3307E71E615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4" name="Text Box 485">
          <a:extLst>
            <a:ext uri="{FF2B5EF4-FFF2-40B4-BE49-F238E27FC236}">
              <a16:creationId xmlns:a16="http://schemas.microsoft.com/office/drawing/2014/main" id="{5D0690E8-33D3-43B5-AE21-371B5891791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5" name="Text Box 486">
          <a:extLst>
            <a:ext uri="{FF2B5EF4-FFF2-40B4-BE49-F238E27FC236}">
              <a16:creationId xmlns:a16="http://schemas.microsoft.com/office/drawing/2014/main" id="{5E65AD95-4A76-4340-BDD9-3A3A8F394F7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6" name="Text Box 487">
          <a:extLst>
            <a:ext uri="{FF2B5EF4-FFF2-40B4-BE49-F238E27FC236}">
              <a16:creationId xmlns:a16="http://schemas.microsoft.com/office/drawing/2014/main" id="{715B52EB-98EB-4DC8-9A10-C30D285B113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7" name="Text Box 488">
          <a:extLst>
            <a:ext uri="{FF2B5EF4-FFF2-40B4-BE49-F238E27FC236}">
              <a16:creationId xmlns:a16="http://schemas.microsoft.com/office/drawing/2014/main" id="{5F393E7B-745A-439C-BED9-0E263E2B2CA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8" name="Text Box 427">
          <a:extLst>
            <a:ext uri="{FF2B5EF4-FFF2-40B4-BE49-F238E27FC236}">
              <a16:creationId xmlns:a16="http://schemas.microsoft.com/office/drawing/2014/main" id="{54AA0701-C2AB-44CE-834C-E733C46246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9" name="Text Box 428">
          <a:extLst>
            <a:ext uri="{FF2B5EF4-FFF2-40B4-BE49-F238E27FC236}">
              <a16:creationId xmlns:a16="http://schemas.microsoft.com/office/drawing/2014/main" id="{E6D99C87-2B54-4133-98D0-83189425403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0" name="Text Box 429">
          <a:extLst>
            <a:ext uri="{FF2B5EF4-FFF2-40B4-BE49-F238E27FC236}">
              <a16:creationId xmlns:a16="http://schemas.microsoft.com/office/drawing/2014/main" id="{1A672F8D-76E3-4710-BA0E-949411D30DE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1" name="Text Box 430">
          <a:extLst>
            <a:ext uri="{FF2B5EF4-FFF2-40B4-BE49-F238E27FC236}">
              <a16:creationId xmlns:a16="http://schemas.microsoft.com/office/drawing/2014/main" id="{48190D61-9360-49B3-8A5E-2E7F4AD249B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2" name="Text Box 431">
          <a:extLst>
            <a:ext uri="{FF2B5EF4-FFF2-40B4-BE49-F238E27FC236}">
              <a16:creationId xmlns:a16="http://schemas.microsoft.com/office/drawing/2014/main" id="{DA810B23-41DE-4BDA-A18A-FABE6FA683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3" name="Text Box 432">
          <a:extLst>
            <a:ext uri="{FF2B5EF4-FFF2-40B4-BE49-F238E27FC236}">
              <a16:creationId xmlns:a16="http://schemas.microsoft.com/office/drawing/2014/main" id="{592B6FC4-20DD-4220-B2C9-27EF4293024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4" name="Text Box 433">
          <a:extLst>
            <a:ext uri="{FF2B5EF4-FFF2-40B4-BE49-F238E27FC236}">
              <a16:creationId xmlns:a16="http://schemas.microsoft.com/office/drawing/2014/main" id="{77C27AE0-25FE-43FB-BF6A-6A5E1228606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5" name="Text Box 434">
          <a:extLst>
            <a:ext uri="{FF2B5EF4-FFF2-40B4-BE49-F238E27FC236}">
              <a16:creationId xmlns:a16="http://schemas.microsoft.com/office/drawing/2014/main" id="{F839BBC4-DEB2-44A9-80F5-2955F287D4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6" name="Text Box 435">
          <a:extLst>
            <a:ext uri="{FF2B5EF4-FFF2-40B4-BE49-F238E27FC236}">
              <a16:creationId xmlns:a16="http://schemas.microsoft.com/office/drawing/2014/main" id="{B8C5864B-64AA-4AB2-A635-7342EF10F6A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7" name="Text Box 436">
          <a:extLst>
            <a:ext uri="{FF2B5EF4-FFF2-40B4-BE49-F238E27FC236}">
              <a16:creationId xmlns:a16="http://schemas.microsoft.com/office/drawing/2014/main" id="{82D426DC-AA03-410A-B6F3-31449239547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8" name="Text Box 437">
          <a:extLst>
            <a:ext uri="{FF2B5EF4-FFF2-40B4-BE49-F238E27FC236}">
              <a16:creationId xmlns:a16="http://schemas.microsoft.com/office/drawing/2014/main" id="{588C5662-096C-4F5E-B5A4-3F990760C17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9" name="Text Box 438">
          <a:extLst>
            <a:ext uri="{FF2B5EF4-FFF2-40B4-BE49-F238E27FC236}">
              <a16:creationId xmlns:a16="http://schemas.microsoft.com/office/drawing/2014/main" id="{A9019072-CEDC-4FAA-870D-D455D93F676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0" name="Text Box 485">
          <a:extLst>
            <a:ext uri="{FF2B5EF4-FFF2-40B4-BE49-F238E27FC236}">
              <a16:creationId xmlns:a16="http://schemas.microsoft.com/office/drawing/2014/main" id="{42707421-6B3B-40CD-9388-6F60885100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1" name="Text Box 486">
          <a:extLst>
            <a:ext uri="{FF2B5EF4-FFF2-40B4-BE49-F238E27FC236}">
              <a16:creationId xmlns:a16="http://schemas.microsoft.com/office/drawing/2014/main" id="{46BC8B24-6764-4A0D-BEC7-D3271565833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2" name="Text Box 487">
          <a:extLst>
            <a:ext uri="{FF2B5EF4-FFF2-40B4-BE49-F238E27FC236}">
              <a16:creationId xmlns:a16="http://schemas.microsoft.com/office/drawing/2014/main" id="{28725BD4-EC44-4ACE-8043-417C8AFB500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3" name="Text Box 488">
          <a:extLst>
            <a:ext uri="{FF2B5EF4-FFF2-40B4-BE49-F238E27FC236}">
              <a16:creationId xmlns:a16="http://schemas.microsoft.com/office/drawing/2014/main" id="{57652FA9-B912-41ED-9FFF-127A3D137E0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4" name="Text Box 427">
          <a:extLst>
            <a:ext uri="{FF2B5EF4-FFF2-40B4-BE49-F238E27FC236}">
              <a16:creationId xmlns:a16="http://schemas.microsoft.com/office/drawing/2014/main" id="{D5CC13BA-AE83-4508-93D3-D48FE57D533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5" name="Text Box 428">
          <a:extLst>
            <a:ext uri="{FF2B5EF4-FFF2-40B4-BE49-F238E27FC236}">
              <a16:creationId xmlns:a16="http://schemas.microsoft.com/office/drawing/2014/main" id="{D949E575-C60B-4750-9CDA-AFCDD936BBD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6" name="Text Box 429">
          <a:extLst>
            <a:ext uri="{FF2B5EF4-FFF2-40B4-BE49-F238E27FC236}">
              <a16:creationId xmlns:a16="http://schemas.microsoft.com/office/drawing/2014/main" id="{2AC4DD74-851F-44D7-898C-5EE503F9602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7" name="Text Box 430">
          <a:extLst>
            <a:ext uri="{FF2B5EF4-FFF2-40B4-BE49-F238E27FC236}">
              <a16:creationId xmlns:a16="http://schemas.microsoft.com/office/drawing/2014/main" id="{AA7E8766-4F3F-4B49-901E-3CDCA8F2AD3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8" name="Text Box 431">
          <a:extLst>
            <a:ext uri="{FF2B5EF4-FFF2-40B4-BE49-F238E27FC236}">
              <a16:creationId xmlns:a16="http://schemas.microsoft.com/office/drawing/2014/main" id="{CD2CD150-D228-41D2-954C-3ED9CA9CF45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9" name="Text Box 432">
          <a:extLst>
            <a:ext uri="{FF2B5EF4-FFF2-40B4-BE49-F238E27FC236}">
              <a16:creationId xmlns:a16="http://schemas.microsoft.com/office/drawing/2014/main" id="{729BDE22-D214-470E-9B24-4CAE1017A98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0" name="Text Box 433">
          <a:extLst>
            <a:ext uri="{FF2B5EF4-FFF2-40B4-BE49-F238E27FC236}">
              <a16:creationId xmlns:a16="http://schemas.microsoft.com/office/drawing/2014/main" id="{A2B1655A-D08F-4C23-99DC-72EA2474DB7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1" name="Text Box 434">
          <a:extLst>
            <a:ext uri="{FF2B5EF4-FFF2-40B4-BE49-F238E27FC236}">
              <a16:creationId xmlns:a16="http://schemas.microsoft.com/office/drawing/2014/main" id="{0E17CA3D-FD2B-4F9A-93E9-BFF3FC6669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2" name="Text Box 435">
          <a:extLst>
            <a:ext uri="{FF2B5EF4-FFF2-40B4-BE49-F238E27FC236}">
              <a16:creationId xmlns:a16="http://schemas.microsoft.com/office/drawing/2014/main" id="{0BEEB052-4F94-4BE3-9874-BEC96D7A91B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3" name="Text Box 436">
          <a:extLst>
            <a:ext uri="{FF2B5EF4-FFF2-40B4-BE49-F238E27FC236}">
              <a16:creationId xmlns:a16="http://schemas.microsoft.com/office/drawing/2014/main" id="{E1782154-5271-4C41-98E1-C941B3A0C72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4" name="Text Box 437">
          <a:extLst>
            <a:ext uri="{FF2B5EF4-FFF2-40B4-BE49-F238E27FC236}">
              <a16:creationId xmlns:a16="http://schemas.microsoft.com/office/drawing/2014/main" id="{57228A93-62BE-4370-913F-5E7C0447883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5" name="Text Box 438">
          <a:extLst>
            <a:ext uri="{FF2B5EF4-FFF2-40B4-BE49-F238E27FC236}">
              <a16:creationId xmlns:a16="http://schemas.microsoft.com/office/drawing/2014/main" id="{5C280D5B-F91B-4B2E-9995-A31679DC881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6" name="Text Box 485">
          <a:extLst>
            <a:ext uri="{FF2B5EF4-FFF2-40B4-BE49-F238E27FC236}">
              <a16:creationId xmlns:a16="http://schemas.microsoft.com/office/drawing/2014/main" id="{D15D8DD8-8E56-42A7-91C2-97B488C51DE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7" name="Text Box 486">
          <a:extLst>
            <a:ext uri="{FF2B5EF4-FFF2-40B4-BE49-F238E27FC236}">
              <a16:creationId xmlns:a16="http://schemas.microsoft.com/office/drawing/2014/main" id="{F0D68865-C777-4EC9-B964-D9708EE5ECE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8" name="Text Box 487">
          <a:extLst>
            <a:ext uri="{FF2B5EF4-FFF2-40B4-BE49-F238E27FC236}">
              <a16:creationId xmlns:a16="http://schemas.microsoft.com/office/drawing/2014/main" id="{107CFCF9-F56C-4B0D-B4E1-180660EB23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9" name="Text Box 488">
          <a:extLst>
            <a:ext uri="{FF2B5EF4-FFF2-40B4-BE49-F238E27FC236}">
              <a16:creationId xmlns:a16="http://schemas.microsoft.com/office/drawing/2014/main" id="{CA6AE258-7FD5-4E94-B13E-7FDAC041C3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0" name="Text Box 427">
          <a:extLst>
            <a:ext uri="{FF2B5EF4-FFF2-40B4-BE49-F238E27FC236}">
              <a16:creationId xmlns:a16="http://schemas.microsoft.com/office/drawing/2014/main" id="{63B50BAB-F860-49F7-9150-3A2C84D9D25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1" name="Text Box 428">
          <a:extLst>
            <a:ext uri="{FF2B5EF4-FFF2-40B4-BE49-F238E27FC236}">
              <a16:creationId xmlns:a16="http://schemas.microsoft.com/office/drawing/2014/main" id="{381C92DA-E37F-4FD4-8286-689B43B59FE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2" name="Text Box 429">
          <a:extLst>
            <a:ext uri="{FF2B5EF4-FFF2-40B4-BE49-F238E27FC236}">
              <a16:creationId xmlns:a16="http://schemas.microsoft.com/office/drawing/2014/main" id="{229157F3-B264-46BC-96FC-752119253B3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3" name="Text Box 430">
          <a:extLst>
            <a:ext uri="{FF2B5EF4-FFF2-40B4-BE49-F238E27FC236}">
              <a16:creationId xmlns:a16="http://schemas.microsoft.com/office/drawing/2014/main" id="{3EE5C0E2-C968-4481-8A80-5F1FC709399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4" name="Text Box 431">
          <a:extLst>
            <a:ext uri="{FF2B5EF4-FFF2-40B4-BE49-F238E27FC236}">
              <a16:creationId xmlns:a16="http://schemas.microsoft.com/office/drawing/2014/main" id="{CECBFD33-D937-4548-994D-FB7BDF34B6D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5" name="Text Box 432">
          <a:extLst>
            <a:ext uri="{FF2B5EF4-FFF2-40B4-BE49-F238E27FC236}">
              <a16:creationId xmlns:a16="http://schemas.microsoft.com/office/drawing/2014/main" id="{5A6C0FF1-F287-4BEF-A6F3-1064ED01F04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6" name="Text Box 433">
          <a:extLst>
            <a:ext uri="{FF2B5EF4-FFF2-40B4-BE49-F238E27FC236}">
              <a16:creationId xmlns:a16="http://schemas.microsoft.com/office/drawing/2014/main" id="{4D52F53C-D2B1-4DBF-9B72-7A914365C0E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7" name="Text Box 434">
          <a:extLst>
            <a:ext uri="{FF2B5EF4-FFF2-40B4-BE49-F238E27FC236}">
              <a16:creationId xmlns:a16="http://schemas.microsoft.com/office/drawing/2014/main" id="{54A16F27-4931-450D-84B5-52C4D5C720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8" name="Text Box 435">
          <a:extLst>
            <a:ext uri="{FF2B5EF4-FFF2-40B4-BE49-F238E27FC236}">
              <a16:creationId xmlns:a16="http://schemas.microsoft.com/office/drawing/2014/main" id="{62C72AD5-E990-41C2-825A-58888797F75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9" name="Text Box 436">
          <a:extLst>
            <a:ext uri="{FF2B5EF4-FFF2-40B4-BE49-F238E27FC236}">
              <a16:creationId xmlns:a16="http://schemas.microsoft.com/office/drawing/2014/main" id="{58DC9D39-6118-4D05-A167-56F0B6CAE1B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0" name="Text Box 437">
          <a:extLst>
            <a:ext uri="{FF2B5EF4-FFF2-40B4-BE49-F238E27FC236}">
              <a16:creationId xmlns:a16="http://schemas.microsoft.com/office/drawing/2014/main" id="{9B750F58-1FBF-4E06-81FD-24D3853ACB8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1" name="Text Box 438">
          <a:extLst>
            <a:ext uri="{FF2B5EF4-FFF2-40B4-BE49-F238E27FC236}">
              <a16:creationId xmlns:a16="http://schemas.microsoft.com/office/drawing/2014/main" id="{53482F82-F432-4E23-B80E-DE82FBD64C5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2" name="Text Box 485">
          <a:extLst>
            <a:ext uri="{FF2B5EF4-FFF2-40B4-BE49-F238E27FC236}">
              <a16:creationId xmlns:a16="http://schemas.microsoft.com/office/drawing/2014/main" id="{DB9E2A3C-AF05-40D2-AD92-F1F4FC31D0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3" name="Text Box 486">
          <a:extLst>
            <a:ext uri="{FF2B5EF4-FFF2-40B4-BE49-F238E27FC236}">
              <a16:creationId xmlns:a16="http://schemas.microsoft.com/office/drawing/2014/main" id="{F6CC7969-C611-4864-A046-4AA55D1C441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4" name="Text Box 487">
          <a:extLst>
            <a:ext uri="{FF2B5EF4-FFF2-40B4-BE49-F238E27FC236}">
              <a16:creationId xmlns:a16="http://schemas.microsoft.com/office/drawing/2014/main" id="{5946AFA8-FCA0-4416-9583-FA834A64FB8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5" name="Text Box 488">
          <a:extLst>
            <a:ext uri="{FF2B5EF4-FFF2-40B4-BE49-F238E27FC236}">
              <a16:creationId xmlns:a16="http://schemas.microsoft.com/office/drawing/2014/main" id="{E515DEDC-B528-4CB7-839E-58BC46D04EA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6" name="Text Box 427">
          <a:extLst>
            <a:ext uri="{FF2B5EF4-FFF2-40B4-BE49-F238E27FC236}">
              <a16:creationId xmlns:a16="http://schemas.microsoft.com/office/drawing/2014/main" id="{E0C9E0AC-E475-43E0-9CA1-FC5004A76FB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7" name="Text Box 428">
          <a:extLst>
            <a:ext uri="{FF2B5EF4-FFF2-40B4-BE49-F238E27FC236}">
              <a16:creationId xmlns:a16="http://schemas.microsoft.com/office/drawing/2014/main" id="{4290AC76-A236-45ED-8409-A5E4AA4A39B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8" name="Text Box 429">
          <a:extLst>
            <a:ext uri="{FF2B5EF4-FFF2-40B4-BE49-F238E27FC236}">
              <a16:creationId xmlns:a16="http://schemas.microsoft.com/office/drawing/2014/main" id="{03DB1826-5C17-4262-8356-065D935DBD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9" name="Text Box 430">
          <a:extLst>
            <a:ext uri="{FF2B5EF4-FFF2-40B4-BE49-F238E27FC236}">
              <a16:creationId xmlns:a16="http://schemas.microsoft.com/office/drawing/2014/main" id="{69CED270-4963-4131-B545-5A0C45BA1B2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0" name="Text Box 431">
          <a:extLst>
            <a:ext uri="{FF2B5EF4-FFF2-40B4-BE49-F238E27FC236}">
              <a16:creationId xmlns:a16="http://schemas.microsoft.com/office/drawing/2014/main" id="{D5CAE5C2-6B50-44AC-B8A3-DCB3C55923A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1" name="Text Box 432">
          <a:extLst>
            <a:ext uri="{FF2B5EF4-FFF2-40B4-BE49-F238E27FC236}">
              <a16:creationId xmlns:a16="http://schemas.microsoft.com/office/drawing/2014/main" id="{3CDAA186-ED07-4FA1-B622-301A04913A9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2" name="Text Box 433">
          <a:extLst>
            <a:ext uri="{FF2B5EF4-FFF2-40B4-BE49-F238E27FC236}">
              <a16:creationId xmlns:a16="http://schemas.microsoft.com/office/drawing/2014/main" id="{3BE5145C-548C-4E4F-8DF9-611BB38C0F9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3" name="Text Box 434">
          <a:extLst>
            <a:ext uri="{FF2B5EF4-FFF2-40B4-BE49-F238E27FC236}">
              <a16:creationId xmlns:a16="http://schemas.microsoft.com/office/drawing/2014/main" id="{3ED799B9-BFF2-42E2-B508-E46B73CE2CA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4" name="Text Box 435">
          <a:extLst>
            <a:ext uri="{FF2B5EF4-FFF2-40B4-BE49-F238E27FC236}">
              <a16:creationId xmlns:a16="http://schemas.microsoft.com/office/drawing/2014/main" id="{75E1AA5A-1685-4B58-A9AD-52D6D2F4C47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5" name="Text Box 436">
          <a:extLst>
            <a:ext uri="{FF2B5EF4-FFF2-40B4-BE49-F238E27FC236}">
              <a16:creationId xmlns:a16="http://schemas.microsoft.com/office/drawing/2014/main" id="{C04D22DF-297A-4A72-BBF9-ADE725FE324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6" name="Text Box 437">
          <a:extLst>
            <a:ext uri="{FF2B5EF4-FFF2-40B4-BE49-F238E27FC236}">
              <a16:creationId xmlns:a16="http://schemas.microsoft.com/office/drawing/2014/main" id="{39575563-EC4E-4CC9-9A82-034C2949EBB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7" name="Text Box 438">
          <a:extLst>
            <a:ext uri="{FF2B5EF4-FFF2-40B4-BE49-F238E27FC236}">
              <a16:creationId xmlns:a16="http://schemas.microsoft.com/office/drawing/2014/main" id="{CDE7CD8E-EA30-461D-BD38-1B005EDCBD2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8" name="Text Box 485">
          <a:extLst>
            <a:ext uri="{FF2B5EF4-FFF2-40B4-BE49-F238E27FC236}">
              <a16:creationId xmlns:a16="http://schemas.microsoft.com/office/drawing/2014/main" id="{6A601D08-E0FE-4370-9FDB-BB53E639B90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9" name="Text Box 486">
          <a:extLst>
            <a:ext uri="{FF2B5EF4-FFF2-40B4-BE49-F238E27FC236}">
              <a16:creationId xmlns:a16="http://schemas.microsoft.com/office/drawing/2014/main" id="{70471CA7-26DF-438F-BB6C-C67BD44E56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0" name="Text Box 487">
          <a:extLst>
            <a:ext uri="{FF2B5EF4-FFF2-40B4-BE49-F238E27FC236}">
              <a16:creationId xmlns:a16="http://schemas.microsoft.com/office/drawing/2014/main" id="{F06ED973-817F-465D-A75F-91A61F529A6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1" name="Text Box 488">
          <a:extLst>
            <a:ext uri="{FF2B5EF4-FFF2-40B4-BE49-F238E27FC236}">
              <a16:creationId xmlns:a16="http://schemas.microsoft.com/office/drawing/2014/main" id="{C7ACBAD2-DDCF-47DD-AD7C-F81E28319E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2" name="Text Box 427">
          <a:extLst>
            <a:ext uri="{FF2B5EF4-FFF2-40B4-BE49-F238E27FC236}">
              <a16:creationId xmlns:a16="http://schemas.microsoft.com/office/drawing/2014/main" id="{E2454C4C-CB46-4C48-A97B-747B0CA183F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3" name="Text Box 428">
          <a:extLst>
            <a:ext uri="{FF2B5EF4-FFF2-40B4-BE49-F238E27FC236}">
              <a16:creationId xmlns:a16="http://schemas.microsoft.com/office/drawing/2014/main" id="{02CAF8BF-C1E2-44A8-8C29-5D201E43890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4" name="Text Box 429">
          <a:extLst>
            <a:ext uri="{FF2B5EF4-FFF2-40B4-BE49-F238E27FC236}">
              <a16:creationId xmlns:a16="http://schemas.microsoft.com/office/drawing/2014/main" id="{CFE11008-9F42-46A9-90B9-335EE38F95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5" name="Text Box 430">
          <a:extLst>
            <a:ext uri="{FF2B5EF4-FFF2-40B4-BE49-F238E27FC236}">
              <a16:creationId xmlns:a16="http://schemas.microsoft.com/office/drawing/2014/main" id="{3F795B5D-756B-4499-B95A-54BDE199393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6" name="Text Box 431">
          <a:extLst>
            <a:ext uri="{FF2B5EF4-FFF2-40B4-BE49-F238E27FC236}">
              <a16:creationId xmlns:a16="http://schemas.microsoft.com/office/drawing/2014/main" id="{108AC5C0-66EA-441E-BD82-3086513C88E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7" name="Text Box 432">
          <a:extLst>
            <a:ext uri="{FF2B5EF4-FFF2-40B4-BE49-F238E27FC236}">
              <a16:creationId xmlns:a16="http://schemas.microsoft.com/office/drawing/2014/main" id="{017C2A94-8AA0-419D-AAEE-1BEF16421EF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8" name="Text Box 433">
          <a:extLst>
            <a:ext uri="{FF2B5EF4-FFF2-40B4-BE49-F238E27FC236}">
              <a16:creationId xmlns:a16="http://schemas.microsoft.com/office/drawing/2014/main" id="{E49BCCC3-4905-49CA-8CA9-D925CA4AE0A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9" name="Text Box 434">
          <a:extLst>
            <a:ext uri="{FF2B5EF4-FFF2-40B4-BE49-F238E27FC236}">
              <a16:creationId xmlns:a16="http://schemas.microsoft.com/office/drawing/2014/main" id="{EFA7CBDA-F63E-4EF1-958F-AA3C2301A49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0" name="Text Box 435">
          <a:extLst>
            <a:ext uri="{FF2B5EF4-FFF2-40B4-BE49-F238E27FC236}">
              <a16:creationId xmlns:a16="http://schemas.microsoft.com/office/drawing/2014/main" id="{B8497C41-D5C8-4DCB-B88F-25E34230233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1" name="Text Box 436">
          <a:extLst>
            <a:ext uri="{FF2B5EF4-FFF2-40B4-BE49-F238E27FC236}">
              <a16:creationId xmlns:a16="http://schemas.microsoft.com/office/drawing/2014/main" id="{A8F3AF57-BC82-4183-AE45-EF255D4BFA7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2" name="Text Box 437">
          <a:extLst>
            <a:ext uri="{FF2B5EF4-FFF2-40B4-BE49-F238E27FC236}">
              <a16:creationId xmlns:a16="http://schemas.microsoft.com/office/drawing/2014/main" id="{831C5190-970A-4188-B784-012EC7F2C05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3" name="Text Box 438">
          <a:extLst>
            <a:ext uri="{FF2B5EF4-FFF2-40B4-BE49-F238E27FC236}">
              <a16:creationId xmlns:a16="http://schemas.microsoft.com/office/drawing/2014/main" id="{CCFC1C51-B5BC-4C81-A699-0B82BA9CB09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4" name="Text Box 485">
          <a:extLst>
            <a:ext uri="{FF2B5EF4-FFF2-40B4-BE49-F238E27FC236}">
              <a16:creationId xmlns:a16="http://schemas.microsoft.com/office/drawing/2014/main" id="{A97CC6F4-89C3-4A97-8F23-102E70C1667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5" name="Text Box 486">
          <a:extLst>
            <a:ext uri="{FF2B5EF4-FFF2-40B4-BE49-F238E27FC236}">
              <a16:creationId xmlns:a16="http://schemas.microsoft.com/office/drawing/2014/main" id="{9959C0A4-9933-4447-9D7C-88A9878309A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6" name="Text Box 487">
          <a:extLst>
            <a:ext uri="{FF2B5EF4-FFF2-40B4-BE49-F238E27FC236}">
              <a16:creationId xmlns:a16="http://schemas.microsoft.com/office/drawing/2014/main" id="{78B6A8EB-B748-41A6-A147-2BDC6718CC9D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7" name="Text Box 488">
          <a:extLst>
            <a:ext uri="{FF2B5EF4-FFF2-40B4-BE49-F238E27FC236}">
              <a16:creationId xmlns:a16="http://schemas.microsoft.com/office/drawing/2014/main" id="{738922A1-51D8-4998-AAC8-F3F699330B75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8" name="Text Box 427">
          <a:extLst>
            <a:ext uri="{FF2B5EF4-FFF2-40B4-BE49-F238E27FC236}">
              <a16:creationId xmlns:a16="http://schemas.microsoft.com/office/drawing/2014/main" id="{F65EF4E2-F50B-4F04-91ED-F033D0B40798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9" name="Text Box 428">
          <a:extLst>
            <a:ext uri="{FF2B5EF4-FFF2-40B4-BE49-F238E27FC236}">
              <a16:creationId xmlns:a16="http://schemas.microsoft.com/office/drawing/2014/main" id="{962C4F9D-F8D4-4755-8A34-8B8E5609E14D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0" name="Text Box 429">
          <a:extLst>
            <a:ext uri="{FF2B5EF4-FFF2-40B4-BE49-F238E27FC236}">
              <a16:creationId xmlns:a16="http://schemas.microsoft.com/office/drawing/2014/main" id="{E6AC05CE-FD15-4A17-9812-E743EEBF2571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1" name="Text Box 430">
          <a:extLst>
            <a:ext uri="{FF2B5EF4-FFF2-40B4-BE49-F238E27FC236}">
              <a16:creationId xmlns:a16="http://schemas.microsoft.com/office/drawing/2014/main" id="{73950A43-A29F-4852-A828-932D61E3A189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2" name="Text Box 431">
          <a:extLst>
            <a:ext uri="{FF2B5EF4-FFF2-40B4-BE49-F238E27FC236}">
              <a16:creationId xmlns:a16="http://schemas.microsoft.com/office/drawing/2014/main" id="{B71A3B64-DE29-41F7-BB34-461CDDDC31B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3" name="Text Box 432">
          <a:extLst>
            <a:ext uri="{FF2B5EF4-FFF2-40B4-BE49-F238E27FC236}">
              <a16:creationId xmlns:a16="http://schemas.microsoft.com/office/drawing/2014/main" id="{DA821213-7CEA-4A4F-8A5B-AF7BF10E696D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4" name="Text Box 433">
          <a:extLst>
            <a:ext uri="{FF2B5EF4-FFF2-40B4-BE49-F238E27FC236}">
              <a16:creationId xmlns:a16="http://schemas.microsoft.com/office/drawing/2014/main" id="{7CBC9030-9D9E-4019-89EF-0642860EDCA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5" name="Text Box 434">
          <a:extLst>
            <a:ext uri="{FF2B5EF4-FFF2-40B4-BE49-F238E27FC236}">
              <a16:creationId xmlns:a16="http://schemas.microsoft.com/office/drawing/2014/main" id="{B5820F08-4E55-4887-9E46-AA4237B92AC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6" name="Text Box 435">
          <a:extLst>
            <a:ext uri="{FF2B5EF4-FFF2-40B4-BE49-F238E27FC236}">
              <a16:creationId xmlns:a16="http://schemas.microsoft.com/office/drawing/2014/main" id="{77F37EA0-E135-4C79-ADFE-CB0FCF3C8FE0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7" name="Text Box 436">
          <a:extLst>
            <a:ext uri="{FF2B5EF4-FFF2-40B4-BE49-F238E27FC236}">
              <a16:creationId xmlns:a16="http://schemas.microsoft.com/office/drawing/2014/main" id="{A8FA1ABE-6CDE-4BA5-A59C-414CF02D578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8" name="Text Box 437">
          <a:extLst>
            <a:ext uri="{FF2B5EF4-FFF2-40B4-BE49-F238E27FC236}">
              <a16:creationId xmlns:a16="http://schemas.microsoft.com/office/drawing/2014/main" id="{436C053F-6D34-4223-9314-30377916851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9" name="Text Box 438">
          <a:extLst>
            <a:ext uri="{FF2B5EF4-FFF2-40B4-BE49-F238E27FC236}">
              <a16:creationId xmlns:a16="http://schemas.microsoft.com/office/drawing/2014/main" id="{C767F1F2-8240-49A9-9CD7-6DDD23ABEE1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0" name="Text Box 485">
          <a:extLst>
            <a:ext uri="{FF2B5EF4-FFF2-40B4-BE49-F238E27FC236}">
              <a16:creationId xmlns:a16="http://schemas.microsoft.com/office/drawing/2014/main" id="{65135CA0-7152-4E64-9E7F-2B30BF96FC2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1" name="Text Box 486">
          <a:extLst>
            <a:ext uri="{FF2B5EF4-FFF2-40B4-BE49-F238E27FC236}">
              <a16:creationId xmlns:a16="http://schemas.microsoft.com/office/drawing/2014/main" id="{63EE8EAA-5215-4BA7-A1EE-9A5781CD906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2" name="Text Box 487">
          <a:extLst>
            <a:ext uri="{FF2B5EF4-FFF2-40B4-BE49-F238E27FC236}">
              <a16:creationId xmlns:a16="http://schemas.microsoft.com/office/drawing/2014/main" id="{2C0AAA2B-5083-46F6-AC24-76F6AD44D7F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3" name="Text Box 488">
          <a:extLst>
            <a:ext uri="{FF2B5EF4-FFF2-40B4-BE49-F238E27FC236}">
              <a16:creationId xmlns:a16="http://schemas.microsoft.com/office/drawing/2014/main" id="{5200EE5A-D067-4BDD-86C4-DB8206A5D25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4" name="Text Box 427">
          <a:extLst>
            <a:ext uri="{FF2B5EF4-FFF2-40B4-BE49-F238E27FC236}">
              <a16:creationId xmlns:a16="http://schemas.microsoft.com/office/drawing/2014/main" id="{DD58CCC7-5446-4FD2-A4EC-B20974B0052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5" name="Text Box 428">
          <a:extLst>
            <a:ext uri="{FF2B5EF4-FFF2-40B4-BE49-F238E27FC236}">
              <a16:creationId xmlns:a16="http://schemas.microsoft.com/office/drawing/2014/main" id="{F8CF5136-40DB-4087-8304-50DC38827A4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6" name="Text Box 429">
          <a:extLst>
            <a:ext uri="{FF2B5EF4-FFF2-40B4-BE49-F238E27FC236}">
              <a16:creationId xmlns:a16="http://schemas.microsoft.com/office/drawing/2014/main" id="{EEB7AA4E-8D0E-4802-BD5E-D29F49648C38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7" name="Text Box 430">
          <a:extLst>
            <a:ext uri="{FF2B5EF4-FFF2-40B4-BE49-F238E27FC236}">
              <a16:creationId xmlns:a16="http://schemas.microsoft.com/office/drawing/2014/main" id="{9CBD7A83-91EE-4468-A1A0-7729A129C9E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8" name="Text Box 431">
          <a:extLst>
            <a:ext uri="{FF2B5EF4-FFF2-40B4-BE49-F238E27FC236}">
              <a16:creationId xmlns:a16="http://schemas.microsoft.com/office/drawing/2014/main" id="{42B45917-1E15-4199-9C76-3D63738BFEA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9" name="Text Box 432">
          <a:extLst>
            <a:ext uri="{FF2B5EF4-FFF2-40B4-BE49-F238E27FC236}">
              <a16:creationId xmlns:a16="http://schemas.microsoft.com/office/drawing/2014/main" id="{4DAB5E44-5347-4E53-A1A4-7B922AAB50F0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0" name="Text Box 433">
          <a:extLst>
            <a:ext uri="{FF2B5EF4-FFF2-40B4-BE49-F238E27FC236}">
              <a16:creationId xmlns:a16="http://schemas.microsoft.com/office/drawing/2014/main" id="{ED24A449-00B9-48D6-AD5F-2118BF6D53F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1" name="Text Box 434">
          <a:extLst>
            <a:ext uri="{FF2B5EF4-FFF2-40B4-BE49-F238E27FC236}">
              <a16:creationId xmlns:a16="http://schemas.microsoft.com/office/drawing/2014/main" id="{BE0FA2FD-BCFA-4D92-B919-5D54C4321FC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2" name="Text Box 435">
          <a:extLst>
            <a:ext uri="{FF2B5EF4-FFF2-40B4-BE49-F238E27FC236}">
              <a16:creationId xmlns:a16="http://schemas.microsoft.com/office/drawing/2014/main" id="{7E4F9426-870C-4267-A8EE-46037D94DC7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3" name="Text Box 436">
          <a:extLst>
            <a:ext uri="{FF2B5EF4-FFF2-40B4-BE49-F238E27FC236}">
              <a16:creationId xmlns:a16="http://schemas.microsoft.com/office/drawing/2014/main" id="{0064A56B-C7A0-4941-B1A7-A05C9172085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4" name="Text Box 437">
          <a:extLst>
            <a:ext uri="{FF2B5EF4-FFF2-40B4-BE49-F238E27FC236}">
              <a16:creationId xmlns:a16="http://schemas.microsoft.com/office/drawing/2014/main" id="{2390EC4E-7C85-4461-8256-F1C8B9B26DD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5" name="Text Box 438">
          <a:extLst>
            <a:ext uri="{FF2B5EF4-FFF2-40B4-BE49-F238E27FC236}">
              <a16:creationId xmlns:a16="http://schemas.microsoft.com/office/drawing/2014/main" id="{844BA645-0692-406B-BB41-A39B94B3B7A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6" name="Text Box 485">
          <a:extLst>
            <a:ext uri="{FF2B5EF4-FFF2-40B4-BE49-F238E27FC236}">
              <a16:creationId xmlns:a16="http://schemas.microsoft.com/office/drawing/2014/main" id="{780603F6-F740-437D-BFD9-ED086C916BA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7" name="Text Box 486">
          <a:extLst>
            <a:ext uri="{FF2B5EF4-FFF2-40B4-BE49-F238E27FC236}">
              <a16:creationId xmlns:a16="http://schemas.microsoft.com/office/drawing/2014/main" id="{01B54803-2DFC-4CD3-81A2-4C7278F0E3B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8" name="Text Box 487">
          <a:extLst>
            <a:ext uri="{FF2B5EF4-FFF2-40B4-BE49-F238E27FC236}">
              <a16:creationId xmlns:a16="http://schemas.microsoft.com/office/drawing/2014/main" id="{AF9CC6DB-C0B4-41FB-A8CB-130D6CEEDE1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9" name="Text Box 488">
          <a:extLst>
            <a:ext uri="{FF2B5EF4-FFF2-40B4-BE49-F238E27FC236}">
              <a16:creationId xmlns:a16="http://schemas.microsoft.com/office/drawing/2014/main" id="{754B9349-9992-43D7-AE62-71D9052D5CA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0" name="Text Box 427">
          <a:extLst>
            <a:ext uri="{FF2B5EF4-FFF2-40B4-BE49-F238E27FC236}">
              <a16:creationId xmlns:a16="http://schemas.microsoft.com/office/drawing/2014/main" id="{DB571607-6A98-44EA-975A-EB6425071F4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1" name="Text Box 428">
          <a:extLst>
            <a:ext uri="{FF2B5EF4-FFF2-40B4-BE49-F238E27FC236}">
              <a16:creationId xmlns:a16="http://schemas.microsoft.com/office/drawing/2014/main" id="{90D45F7B-B7A4-4961-9670-DC0D5DB4640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2" name="Text Box 429">
          <a:extLst>
            <a:ext uri="{FF2B5EF4-FFF2-40B4-BE49-F238E27FC236}">
              <a16:creationId xmlns:a16="http://schemas.microsoft.com/office/drawing/2014/main" id="{9F84C9C2-6EFF-4182-9443-3291A25B092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3" name="Text Box 430">
          <a:extLst>
            <a:ext uri="{FF2B5EF4-FFF2-40B4-BE49-F238E27FC236}">
              <a16:creationId xmlns:a16="http://schemas.microsoft.com/office/drawing/2014/main" id="{F4EB60B8-5DE3-4B5A-A1B6-49CA9348F57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4" name="Text Box 431">
          <a:extLst>
            <a:ext uri="{FF2B5EF4-FFF2-40B4-BE49-F238E27FC236}">
              <a16:creationId xmlns:a16="http://schemas.microsoft.com/office/drawing/2014/main" id="{A431568B-470B-4C38-A900-E7E13FA0B76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5" name="Text Box 432">
          <a:extLst>
            <a:ext uri="{FF2B5EF4-FFF2-40B4-BE49-F238E27FC236}">
              <a16:creationId xmlns:a16="http://schemas.microsoft.com/office/drawing/2014/main" id="{59F7D676-5C0D-4444-9B19-7898C7ABB94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6" name="Text Box 433">
          <a:extLst>
            <a:ext uri="{FF2B5EF4-FFF2-40B4-BE49-F238E27FC236}">
              <a16:creationId xmlns:a16="http://schemas.microsoft.com/office/drawing/2014/main" id="{F3D9BA48-61E4-4F40-8F55-0B4931EA825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7" name="Text Box 434">
          <a:extLst>
            <a:ext uri="{FF2B5EF4-FFF2-40B4-BE49-F238E27FC236}">
              <a16:creationId xmlns:a16="http://schemas.microsoft.com/office/drawing/2014/main" id="{A9226ED7-29E2-46F2-BA00-1DE04C4557C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8" name="Text Box 435">
          <a:extLst>
            <a:ext uri="{FF2B5EF4-FFF2-40B4-BE49-F238E27FC236}">
              <a16:creationId xmlns:a16="http://schemas.microsoft.com/office/drawing/2014/main" id="{54DD0ECE-BC97-4E2F-BE94-FC014513720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9" name="Text Box 436">
          <a:extLst>
            <a:ext uri="{FF2B5EF4-FFF2-40B4-BE49-F238E27FC236}">
              <a16:creationId xmlns:a16="http://schemas.microsoft.com/office/drawing/2014/main" id="{64355C4B-E114-441F-BBD3-A383B65518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0" name="Text Box 437">
          <a:extLst>
            <a:ext uri="{FF2B5EF4-FFF2-40B4-BE49-F238E27FC236}">
              <a16:creationId xmlns:a16="http://schemas.microsoft.com/office/drawing/2014/main" id="{926FC8C1-105A-4426-8472-65E311EE6CC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1" name="Text Box 438">
          <a:extLst>
            <a:ext uri="{FF2B5EF4-FFF2-40B4-BE49-F238E27FC236}">
              <a16:creationId xmlns:a16="http://schemas.microsoft.com/office/drawing/2014/main" id="{09C6C773-F129-4CCE-84BD-80638E265A4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2" name="Text Box 485">
          <a:extLst>
            <a:ext uri="{FF2B5EF4-FFF2-40B4-BE49-F238E27FC236}">
              <a16:creationId xmlns:a16="http://schemas.microsoft.com/office/drawing/2014/main" id="{1730894F-D723-4E8B-8F77-4CD81D3ADC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3" name="Text Box 486">
          <a:extLst>
            <a:ext uri="{FF2B5EF4-FFF2-40B4-BE49-F238E27FC236}">
              <a16:creationId xmlns:a16="http://schemas.microsoft.com/office/drawing/2014/main" id="{2F1DC00D-9737-4CB8-881A-4FCC73B4DE4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4" name="Text Box 487">
          <a:extLst>
            <a:ext uri="{FF2B5EF4-FFF2-40B4-BE49-F238E27FC236}">
              <a16:creationId xmlns:a16="http://schemas.microsoft.com/office/drawing/2014/main" id="{196A0D17-3D83-435D-976C-759481A298A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5" name="Text Box 488">
          <a:extLst>
            <a:ext uri="{FF2B5EF4-FFF2-40B4-BE49-F238E27FC236}">
              <a16:creationId xmlns:a16="http://schemas.microsoft.com/office/drawing/2014/main" id="{4557E855-6CE3-4D41-B319-53D3AEA430B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6" name="Text Box 427">
          <a:extLst>
            <a:ext uri="{FF2B5EF4-FFF2-40B4-BE49-F238E27FC236}">
              <a16:creationId xmlns:a16="http://schemas.microsoft.com/office/drawing/2014/main" id="{58CF90B4-FE17-45FF-B490-EB99107A8E2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7" name="Text Box 428">
          <a:extLst>
            <a:ext uri="{FF2B5EF4-FFF2-40B4-BE49-F238E27FC236}">
              <a16:creationId xmlns:a16="http://schemas.microsoft.com/office/drawing/2014/main" id="{209CCEF8-177A-4E53-A43E-17FDA6A4D87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8" name="Text Box 429">
          <a:extLst>
            <a:ext uri="{FF2B5EF4-FFF2-40B4-BE49-F238E27FC236}">
              <a16:creationId xmlns:a16="http://schemas.microsoft.com/office/drawing/2014/main" id="{4ECA0258-E91C-4EA3-8C7B-CB548FB0897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9" name="Text Box 430">
          <a:extLst>
            <a:ext uri="{FF2B5EF4-FFF2-40B4-BE49-F238E27FC236}">
              <a16:creationId xmlns:a16="http://schemas.microsoft.com/office/drawing/2014/main" id="{2F68EFBA-466D-417C-9C72-F391C9BDDA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0" name="Text Box 431">
          <a:extLst>
            <a:ext uri="{FF2B5EF4-FFF2-40B4-BE49-F238E27FC236}">
              <a16:creationId xmlns:a16="http://schemas.microsoft.com/office/drawing/2014/main" id="{5A4359A4-FF1D-4D5E-86E9-59AABF6FC2D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1" name="Text Box 432">
          <a:extLst>
            <a:ext uri="{FF2B5EF4-FFF2-40B4-BE49-F238E27FC236}">
              <a16:creationId xmlns:a16="http://schemas.microsoft.com/office/drawing/2014/main" id="{67CA5E05-4FA2-4174-A277-653D151BCFF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2" name="Text Box 433">
          <a:extLst>
            <a:ext uri="{FF2B5EF4-FFF2-40B4-BE49-F238E27FC236}">
              <a16:creationId xmlns:a16="http://schemas.microsoft.com/office/drawing/2014/main" id="{9913595E-C9A2-4B97-A5C0-D141CD5A879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3" name="Text Box 434">
          <a:extLst>
            <a:ext uri="{FF2B5EF4-FFF2-40B4-BE49-F238E27FC236}">
              <a16:creationId xmlns:a16="http://schemas.microsoft.com/office/drawing/2014/main" id="{0B1A474D-0876-46BF-B580-676711342E2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4" name="Text Box 435">
          <a:extLst>
            <a:ext uri="{FF2B5EF4-FFF2-40B4-BE49-F238E27FC236}">
              <a16:creationId xmlns:a16="http://schemas.microsoft.com/office/drawing/2014/main" id="{D210FA1A-14DA-4FB2-8806-F9F7F2C4389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5" name="Text Box 436">
          <a:extLst>
            <a:ext uri="{FF2B5EF4-FFF2-40B4-BE49-F238E27FC236}">
              <a16:creationId xmlns:a16="http://schemas.microsoft.com/office/drawing/2014/main" id="{3A0A6369-8061-4892-BD93-D4A33F51827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6" name="Text Box 437">
          <a:extLst>
            <a:ext uri="{FF2B5EF4-FFF2-40B4-BE49-F238E27FC236}">
              <a16:creationId xmlns:a16="http://schemas.microsoft.com/office/drawing/2014/main" id="{07A03885-25A2-433F-AAF4-B2E283B135D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7" name="Text Box 438">
          <a:extLst>
            <a:ext uri="{FF2B5EF4-FFF2-40B4-BE49-F238E27FC236}">
              <a16:creationId xmlns:a16="http://schemas.microsoft.com/office/drawing/2014/main" id="{EBF2229C-3FB3-4397-8A5F-90147A54787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8" name="Text Box 485">
          <a:extLst>
            <a:ext uri="{FF2B5EF4-FFF2-40B4-BE49-F238E27FC236}">
              <a16:creationId xmlns:a16="http://schemas.microsoft.com/office/drawing/2014/main" id="{6D76220E-1E3B-42B7-8862-CB4DF1EEC5A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9" name="Text Box 486">
          <a:extLst>
            <a:ext uri="{FF2B5EF4-FFF2-40B4-BE49-F238E27FC236}">
              <a16:creationId xmlns:a16="http://schemas.microsoft.com/office/drawing/2014/main" id="{EE0FB78B-67F0-4556-B4D5-DDD56EEB32F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0" name="Text Box 487">
          <a:extLst>
            <a:ext uri="{FF2B5EF4-FFF2-40B4-BE49-F238E27FC236}">
              <a16:creationId xmlns:a16="http://schemas.microsoft.com/office/drawing/2014/main" id="{8E087DCA-AEE4-4188-87A6-9B7B3A895D3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1" name="Text Box 488">
          <a:extLst>
            <a:ext uri="{FF2B5EF4-FFF2-40B4-BE49-F238E27FC236}">
              <a16:creationId xmlns:a16="http://schemas.microsoft.com/office/drawing/2014/main" id="{AEC86B28-EB77-4905-8758-BB696CE5658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2" name="Text Box 427">
          <a:extLst>
            <a:ext uri="{FF2B5EF4-FFF2-40B4-BE49-F238E27FC236}">
              <a16:creationId xmlns:a16="http://schemas.microsoft.com/office/drawing/2014/main" id="{D02796D7-E8BF-4B76-ABED-684BF14DF57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3" name="Text Box 428">
          <a:extLst>
            <a:ext uri="{FF2B5EF4-FFF2-40B4-BE49-F238E27FC236}">
              <a16:creationId xmlns:a16="http://schemas.microsoft.com/office/drawing/2014/main" id="{5183C4B2-4F1B-4AC3-BBD4-5457393C369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4" name="Text Box 429">
          <a:extLst>
            <a:ext uri="{FF2B5EF4-FFF2-40B4-BE49-F238E27FC236}">
              <a16:creationId xmlns:a16="http://schemas.microsoft.com/office/drawing/2014/main" id="{D769E1CA-8642-4359-BFE8-8F227DF302A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5" name="Text Box 430">
          <a:extLst>
            <a:ext uri="{FF2B5EF4-FFF2-40B4-BE49-F238E27FC236}">
              <a16:creationId xmlns:a16="http://schemas.microsoft.com/office/drawing/2014/main" id="{04CF4397-AC60-456A-A654-A59E4D4776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6" name="Text Box 431">
          <a:extLst>
            <a:ext uri="{FF2B5EF4-FFF2-40B4-BE49-F238E27FC236}">
              <a16:creationId xmlns:a16="http://schemas.microsoft.com/office/drawing/2014/main" id="{8BBC096D-6FFD-42E3-946C-0D06FC244AE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7" name="Text Box 432">
          <a:extLst>
            <a:ext uri="{FF2B5EF4-FFF2-40B4-BE49-F238E27FC236}">
              <a16:creationId xmlns:a16="http://schemas.microsoft.com/office/drawing/2014/main" id="{51249B9F-9FDC-4706-9C0F-C776D523313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8" name="Text Box 433">
          <a:extLst>
            <a:ext uri="{FF2B5EF4-FFF2-40B4-BE49-F238E27FC236}">
              <a16:creationId xmlns:a16="http://schemas.microsoft.com/office/drawing/2014/main" id="{EBDB8321-051D-4AC2-9220-52B7FD71895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9" name="Text Box 434">
          <a:extLst>
            <a:ext uri="{FF2B5EF4-FFF2-40B4-BE49-F238E27FC236}">
              <a16:creationId xmlns:a16="http://schemas.microsoft.com/office/drawing/2014/main" id="{93CB892E-CDE6-4145-A918-D236BF4829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0" name="Text Box 435">
          <a:extLst>
            <a:ext uri="{FF2B5EF4-FFF2-40B4-BE49-F238E27FC236}">
              <a16:creationId xmlns:a16="http://schemas.microsoft.com/office/drawing/2014/main" id="{7A0FAF35-FA0E-4171-A59C-4BB0C2FFF71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1" name="Text Box 436">
          <a:extLst>
            <a:ext uri="{FF2B5EF4-FFF2-40B4-BE49-F238E27FC236}">
              <a16:creationId xmlns:a16="http://schemas.microsoft.com/office/drawing/2014/main" id="{96C625AA-3B19-4046-8489-1E6EB50E919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2" name="Text Box 437">
          <a:extLst>
            <a:ext uri="{FF2B5EF4-FFF2-40B4-BE49-F238E27FC236}">
              <a16:creationId xmlns:a16="http://schemas.microsoft.com/office/drawing/2014/main" id="{2C7226F4-1704-4839-860C-1B5E6B7E5CA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3" name="Text Box 438">
          <a:extLst>
            <a:ext uri="{FF2B5EF4-FFF2-40B4-BE49-F238E27FC236}">
              <a16:creationId xmlns:a16="http://schemas.microsoft.com/office/drawing/2014/main" id="{4916556F-033C-4238-AB09-45BC6E555B9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4" name="Text Box 485">
          <a:extLst>
            <a:ext uri="{FF2B5EF4-FFF2-40B4-BE49-F238E27FC236}">
              <a16:creationId xmlns:a16="http://schemas.microsoft.com/office/drawing/2014/main" id="{058B3292-B2F8-4C67-B12D-D05C34530B8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5" name="Text Box 486">
          <a:extLst>
            <a:ext uri="{FF2B5EF4-FFF2-40B4-BE49-F238E27FC236}">
              <a16:creationId xmlns:a16="http://schemas.microsoft.com/office/drawing/2014/main" id="{E4690556-6201-4441-A859-EA998256E7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6" name="Text Box 487">
          <a:extLst>
            <a:ext uri="{FF2B5EF4-FFF2-40B4-BE49-F238E27FC236}">
              <a16:creationId xmlns:a16="http://schemas.microsoft.com/office/drawing/2014/main" id="{8225A709-AAA3-4690-A496-226B888C4C0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7" name="Text Box 488">
          <a:extLst>
            <a:ext uri="{FF2B5EF4-FFF2-40B4-BE49-F238E27FC236}">
              <a16:creationId xmlns:a16="http://schemas.microsoft.com/office/drawing/2014/main" id="{721DAB75-4CDC-4BE4-B3B8-F161B5B403C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8" name="Text Box 427">
          <a:extLst>
            <a:ext uri="{FF2B5EF4-FFF2-40B4-BE49-F238E27FC236}">
              <a16:creationId xmlns:a16="http://schemas.microsoft.com/office/drawing/2014/main" id="{6ABD5160-BF4B-424B-B6D9-3820168CC72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9" name="Text Box 428">
          <a:extLst>
            <a:ext uri="{FF2B5EF4-FFF2-40B4-BE49-F238E27FC236}">
              <a16:creationId xmlns:a16="http://schemas.microsoft.com/office/drawing/2014/main" id="{A5D3B49C-E941-4798-AA38-EE2BB6D7EFE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0" name="Text Box 429">
          <a:extLst>
            <a:ext uri="{FF2B5EF4-FFF2-40B4-BE49-F238E27FC236}">
              <a16:creationId xmlns:a16="http://schemas.microsoft.com/office/drawing/2014/main" id="{B4303A00-AB89-45FD-B96E-CC9E4895185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1" name="Text Box 430">
          <a:extLst>
            <a:ext uri="{FF2B5EF4-FFF2-40B4-BE49-F238E27FC236}">
              <a16:creationId xmlns:a16="http://schemas.microsoft.com/office/drawing/2014/main" id="{9D6BA5A7-FAFB-4197-B402-8BD1F4CE665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2" name="Text Box 431">
          <a:extLst>
            <a:ext uri="{FF2B5EF4-FFF2-40B4-BE49-F238E27FC236}">
              <a16:creationId xmlns:a16="http://schemas.microsoft.com/office/drawing/2014/main" id="{77020029-42BD-4CCA-A116-756DEBFB3F3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3" name="Text Box 432">
          <a:extLst>
            <a:ext uri="{FF2B5EF4-FFF2-40B4-BE49-F238E27FC236}">
              <a16:creationId xmlns:a16="http://schemas.microsoft.com/office/drawing/2014/main" id="{B7765346-7006-438F-9398-EB9973F33A9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4" name="Text Box 433">
          <a:extLst>
            <a:ext uri="{FF2B5EF4-FFF2-40B4-BE49-F238E27FC236}">
              <a16:creationId xmlns:a16="http://schemas.microsoft.com/office/drawing/2014/main" id="{5AF6E8E0-5339-45C6-B8BC-2963FDC68CF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5" name="Text Box 434">
          <a:extLst>
            <a:ext uri="{FF2B5EF4-FFF2-40B4-BE49-F238E27FC236}">
              <a16:creationId xmlns:a16="http://schemas.microsoft.com/office/drawing/2014/main" id="{E8AF80D3-2FAF-43A8-AC83-C6FDB94C926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6" name="Text Box 435">
          <a:extLst>
            <a:ext uri="{FF2B5EF4-FFF2-40B4-BE49-F238E27FC236}">
              <a16:creationId xmlns:a16="http://schemas.microsoft.com/office/drawing/2014/main" id="{965411DB-42B5-4C4C-A833-CCBABC5A8FB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7" name="Text Box 436">
          <a:extLst>
            <a:ext uri="{FF2B5EF4-FFF2-40B4-BE49-F238E27FC236}">
              <a16:creationId xmlns:a16="http://schemas.microsoft.com/office/drawing/2014/main" id="{73EE5756-DB9A-4AB3-8CBE-C42C827BA2A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8" name="Text Box 437">
          <a:extLst>
            <a:ext uri="{FF2B5EF4-FFF2-40B4-BE49-F238E27FC236}">
              <a16:creationId xmlns:a16="http://schemas.microsoft.com/office/drawing/2014/main" id="{704E5F4A-5868-4E5A-AAE2-41FB2F9B9E8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9" name="Text Box 438">
          <a:extLst>
            <a:ext uri="{FF2B5EF4-FFF2-40B4-BE49-F238E27FC236}">
              <a16:creationId xmlns:a16="http://schemas.microsoft.com/office/drawing/2014/main" id="{8882A27A-99D5-44AA-8BEA-EDC3F077D04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0" name="Text Box 485">
          <a:extLst>
            <a:ext uri="{FF2B5EF4-FFF2-40B4-BE49-F238E27FC236}">
              <a16:creationId xmlns:a16="http://schemas.microsoft.com/office/drawing/2014/main" id="{6590F0D9-C620-4354-9B93-973BC53053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1" name="Text Box 486">
          <a:extLst>
            <a:ext uri="{FF2B5EF4-FFF2-40B4-BE49-F238E27FC236}">
              <a16:creationId xmlns:a16="http://schemas.microsoft.com/office/drawing/2014/main" id="{4B8C2F63-194A-4F0D-988E-EA90385C2C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2" name="Text Box 487">
          <a:extLst>
            <a:ext uri="{FF2B5EF4-FFF2-40B4-BE49-F238E27FC236}">
              <a16:creationId xmlns:a16="http://schemas.microsoft.com/office/drawing/2014/main" id="{635372E7-0363-4187-A26A-74F8D839AB3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3" name="Text Box 488">
          <a:extLst>
            <a:ext uri="{FF2B5EF4-FFF2-40B4-BE49-F238E27FC236}">
              <a16:creationId xmlns:a16="http://schemas.microsoft.com/office/drawing/2014/main" id="{8AC5B528-6A0C-492C-91D9-3F196AB903D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4" name="Text Box 427">
          <a:extLst>
            <a:ext uri="{FF2B5EF4-FFF2-40B4-BE49-F238E27FC236}">
              <a16:creationId xmlns:a16="http://schemas.microsoft.com/office/drawing/2014/main" id="{255E1C8C-3DEA-4104-BAEC-CEE6433A24F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5" name="Text Box 428">
          <a:extLst>
            <a:ext uri="{FF2B5EF4-FFF2-40B4-BE49-F238E27FC236}">
              <a16:creationId xmlns:a16="http://schemas.microsoft.com/office/drawing/2014/main" id="{F3944B4C-08E5-4FC9-92FB-1E09FF8AD7E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6" name="Text Box 429">
          <a:extLst>
            <a:ext uri="{FF2B5EF4-FFF2-40B4-BE49-F238E27FC236}">
              <a16:creationId xmlns:a16="http://schemas.microsoft.com/office/drawing/2014/main" id="{01372A22-341A-4FDB-B928-DCD9303C693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7" name="Text Box 430">
          <a:extLst>
            <a:ext uri="{FF2B5EF4-FFF2-40B4-BE49-F238E27FC236}">
              <a16:creationId xmlns:a16="http://schemas.microsoft.com/office/drawing/2014/main" id="{55205006-B86E-4A64-9E1B-9D1EFE78A74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8" name="Text Box 431">
          <a:extLst>
            <a:ext uri="{FF2B5EF4-FFF2-40B4-BE49-F238E27FC236}">
              <a16:creationId xmlns:a16="http://schemas.microsoft.com/office/drawing/2014/main" id="{47EF18F1-2536-492A-94E3-D9060F15C62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9" name="Text Box 432">
          <a:extLst>
            <a:ext uri="{FF2B5EF4-FFF2-40B4-BE49-F238E27FC236}">
              <a16:creationId xmlns:a16="http://schemas.microsoft.com/office/drawing/2014/main" id="{F7019BB0-F21C-48B4-80DF-DD448C10AB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0" name="Text Box 433">
          <a:extLst>
            <a:ext uri="{FF2B5EF4-FFF2-40B4-BE49-F238E27FC236}">
              <a16:creationId xmlns:a16="http://schemas.microsoft.com/office/drawing/2014/main" id="{3B9F34F6-6508-481B-B00E-976ABD14732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1" name="Text Box 434">
          <a:extLst>
            <a:ext uri="{FF2B5EF4-FFF2-40B4-BE49-F238E27FC236}">
              <a16:creationId xmlns:a16="http://schemas.microsoft.com/office/drawing/2014/main" id="{8E9EE549-A7DC-4F4E-A236-84F906CEE1B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2" name="Text Box 435">
          <a:extLst>
            <a:ext uri="{FF2B5EF4-FFF2-40B4-BE49-F238E27FC236}">
              <a16:creationId xmlns:a16="http://schemas.microsoft.com/office/drawing/2014/main" id="{561928A7-AC9F-47DB-BA25-8EE3FABAE30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3" name="Text Box 436">
          <a:extLst>
            <a:ext uri="{FF2B5EF4-FFF2-40B4-BE49-F238E27FC236}">
              <a16:creationId xmlns:a16="http://schemas.microsoft.com/office/drawing/2014/main" id="{27F843F6-675F-4F28-98D3-AAB818D0521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4" name="Text Box 437">
          <a:extLst>
            <a:ext uri="{FF2B5EF4-FFF2-40B4-BE49-F238E27FC236}">
              <a16:creationId xmlns:a16="http://schemas.microsoft.com/office/drawing/2014/main" id="{A9AA9212-8674-4A80-BD3B-1D1CA51A5D4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5" name="Text Box 438">
          <a:extLst>
            <a:ext uri="{FF2B5EF4-FFF2-40B4-BE49-F238E27FC236}">
              <a16:creationId xmlns:a16="http://schemas.microsoft.com/office/drawing/2014/main" id="{2F1C4AB0-52BB-4A55-A63F-67CEB383D6A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6" name="Text Box 485">
          <a:extLst>
            <a:ext uri="{FF2B5EF4-FFF2-40B4-BE49-F238E27FC236}">
              <a16:creationId xmlns:a16="http://schemas.microsoft.com/office/drawing/2014/main" id="{E1F860F5-095A-4F96-A3F5-08D98A237F2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7" name="Text Box 486">
          <a:extLst>
            <a:ext uri="{FF2B5EF4-FFF2-40B4-BE49-F238E27FC236}">
              <a16:creationId xmlns:a16="http://schemas.microsoft.com/office/drawing/2014/main" id="{5D0B2D8A-BA9E-40FE-B7D2-A07EA01D515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8" name="Text Box 487">
          <a:extLst>
            <a:ext uri="{FF2B5EF4-FFF2-40B4-BE49-F238E27FC236}">
              <a16:creationId xmlns:a16="http://schemas.microsoft.com/office/drawing/2014/main" id="{31FDD8A3-0957-4845-9ABF-E3036D0B053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9" name="Text Box 488">
          <a:extLst>
            <a:ext uri="{FF2B5EF4-FFF2-40B4-BE49-F238E27FC236}">
              <a16:creationId xmlns:a16="http://schemas.microsoft.com/office/drawing/2014/main" id="{49AEE816-83EF-4A68-BA98-B787EA688F6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0" name="Text Box 427">
          <a:extLst>
            <a:ext uri="{FF2B5EF4-FFF2-40B4-BE49-F238E27FC236}">
              <a16:creationId xmlns:a16="http://schemas.microsoft.com/office/drawing/2014/main" id="{4E63F754-BB42-46DA-BFD1-E0962934D8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1" name="Text Box 428">
          <a:extLst>
            <a:ext uri="{FF2B5EF4-FFF2-40B4-BE49-F238E27FC236}">
              <a16:creationId xmlns:a16="http://schemas.microsoft.com/office/drawing/2014/main" id="{56146549-C1AF-449F-B051-F1CFFC5B156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2" name="Text Box 429">
          <a:extLst>
            <a:ext uri="{FF2B5EF4-FFF2-40B4-BE49-F238E27FC236}">
              <a16:creationId xmlns:a16="http://schemas.microsoft.com/office/drawing/2014/main" id="{7B03FE19-2813-47EF-9829-90BF766BDBD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3" name="Text Box 430">
          <a:extLst>
            <a:ext uri="{FF2B5EF4-FFF2-40B4-BE49-F238E27FC236}">
              <a16:creationId xmlns:a16="http://schemas.microsoft.com/office/drawing/2014/main" id="{300E984B-4014-42A9-B7E2-7DC7F2010E8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4" name="Text Box 431">
          <a:extLst>
            <a:ext uri="{FF2B5EF4-FFF2-40B4-BE49-F238E27FC236}">
              <a16:creationId xmlns:a16="http://schemas.microsoft.com/office/drawing/2014/main" id="{EF990BDD-A692-4E11-A3CA-DA07B305434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5" name="Text Box 432">
          <a:extLst>
            <a:ext uri="{FF2B5EF4-FFF2-40B4-BE49-F238E27FC236}">
              <a16:creationId xmlns:a16="http://schemas.microsoft.com/office/drawing/2014/main" id="{F4FABF07-D971-48C5-8CAF-AEB5B4BFF3C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6" name="Text Box 433">
          <a:extLst>
            <a:ext uri="{FF2B5EF4-FFF2-40B4-BE49-F238E27FC236}">
              <a16:creationId xmlns:a16="http://schemas.microsoft.com/office/drawing/2014/main" id="{142A64E2-C378-44F0-BC75-C1280FF3722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7" name="Text Box 434">
          <a:extLst>
            <a:ext uri="{FF2B5EF4-FFF2-40B4-BE49-F238E27FC236}">
              <a16:creationId xmlns:a16="http://schemas.microsoft.com/office/drawing/2014/main" id="{52F36000-F113-426D-82E8-87EEF4B4D8B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8" name="Text Box 435">
          <a:extLst>
            <a:ext uri="{FF2B5EF4-FFF2-40B4-BE49-F238E27FC236}">
              <a16:creationId xmlns:a16="http://schemas.microsoft.com/office/drawing/2014/main" id="{CC68CE27-FD3F-4758-AE8C-8164F34BC50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9" name="Text Box 436">
          <a:extLst>
            <a:ext uri="{FF2B5EF4-FFF2-40B4-BE49-F238E27FC236}">
              <a16:creationId xmlns:a16="http://schemas.microsoft.com/office/drawing/2014/main" id="{42A51597-C08D-4AA4-989A-0D68ABAFB55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0" name="Text Box 437">
          <a:extLst>
            <a:ext uri="{FF2B5EF4-FFF2-40B4-BE49-F238E27FC236}">
              <a16:creationId xmlns:a16="http://schemas.microsoft.com/office/drawing/2014/main" id="{01BC5E1A-32F9-4DD2-BF5E-9C660A59F4A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1" name="Text Box 438">
          <a:extLst>
            <a:ext uri="{FF2B5EF4-FFF2-40B4-BE49-F238E27FC236}">
              <a16:creationId xmlns:a16="http://schemas.microsoft.com/office/drawing/2014/main" id="{5B2CC013-8746-42BA-BF32-70A726E4D7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2" name="Text Box 485">
          <a:extLst>
            <a:ext uri="{FF2B5EF4-FFF2-40B4-BE49-F238E27FC236}">
              <a16:creationId xmlns:a16="http://schemas.microsoft.com/office/drawing/2014/main" id="{50D480E2-F608-4CA9-BDA3-60224DFDAAF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3" name="Text Box 486">
          <a:extLst>
            <a:ext uri="{FF2B5EF4-FFF2-40B4-BE49-F238E27FC236}">
              <a16:creationId xmlns:a16="http://schemas.microsoft.com/office/drawing/2014/main" id="{B31072FD-07D7-4FAB-878B-ABE76593A0C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4" name="Text Box 487">
          <a:extLst>
            <a:ext uri="{FF2B5EF4-FFF2-40B4-BE49-F238E27FC236}">
              <a16:creationId xmlns:a16="http://schemas.microsoft.com/office/drawing/2014/main" id="{B025D040-015C-4A39-A371-47473E3BD4D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5" name="Text Box 488">
          <a:extLst>
            <a:ext uri="{FF2B5EF4-FFF2-40B4-BE49-F238E27FC236}">
              <a16:creationId xmlns:a16="http://schemas.microsoft.com/office/drawing/2014/main" id="{A6195212-0B0D-444E-8D88-424FA7D0531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6" name="Text Box 427">
          <a:extLst>
            <a:ext uri="{FF2B5EF4-FFF2-40B4-BE49-F238E27FC236}">
              <a16:creationId xmlns:a16="http://schemas.microsoft.com/office/drawing/2014/main" id="{7E4E3B48-F986-4586-92CF-23A5E941424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7" name="Text Box 428">
          <a:extLst>
            <a:ext uri="{FF2B5EF4-FFF2-40B4-BE49-F238E27FC236}">
              <a16:creationId xmlns:a16="http://schemas.microsoft.com/office/drawing/2014/main" id="{D615E1A0-6CC8-44A7-B879-FBEEF69B5FA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8" name="Text Box 429">
          <a:extLst>
            <a:ext uri="{FF2B5EF4-FFF2-40B4-BE49-F238E27FC236}">
              <a16:creationId xmlns:a16="http://schemas.microsoft.com/office/drawing/2014/main" id="{E4CA9C85-3110-46AD-88C6-2EABA54C832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9" name="Text Box 430">
          <a:extLst>
            <a:ext uri="{FF2B5EF4-FFF2-40B4-BE49-F238E27FC236}">
              <a16:creationId xmlns:a16="http://schemas.microsoft.com/office/drawing/2014/main" id="{F2523B21-F904-4CB4-8807-751F1AE88AD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0" name="Text Box 431">
          <a:extLst>
            <a:ext uri="{FF2B5EF4-FFF2-40B4-BE49-F238E27FC236}">
              <a16:creationId xmlns:a16="http://schemas.microsoft.com/office/drawing/2014/main" id="{1AA46628-C2F6-4EF1-A277-8114A315CC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1" name="Text Box 432">
          <a:extLst>
            <a:ext uri="{FF2B5EF4-FFF2-40B4-BE49-F238E27FC236}">
              <a16:creationId xmlns:a16="http://schemas.microsoft.com/office/drawing/2014/main" id="{653BEFA6-2DC3-45B6-936F-AF95A6FDAF1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2" name="Text Box 433">
          <a:extLst>
            <a:ext uri="{FF2B5EF4-FFF2-40B4-BE49-F238E27FC236}">
              <a16:creationId xmlns:a16="http://schemas.microsoft.com/office/drawing/2014/main" id="{6ADBB0BA-CD57-4CAC-963D-8DB7E1FDE95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3" name="Text Box 434">
          <a:extLst>
            <a:ext uri="{FF2B5EF4-FFF2-40B4-BE49-F238E27FC236}">
              <a16:creationId xmlns:a16="http://schemas.microsoft.com/office/drawing/2014/main" id="{BA06309D-F19E-4D5F-885D-056E45915C2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4" name="Text Box 435">
          <a:extLst>
            <a:ext uri="{FF2B5EF4-FFF2-40B4-BE49-F238E27FC236}">
              <a16:creationId xmlns:a16="http://schemas.microsoft.com/office/drawing/2014/main" id="{FA0FBB28-541D-4B67-A64F-A3BF7AE3D78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5" name="Text Box 436">
          <a:extLst>
            <a:ext uri="{FF2B5EF4-FFF2-40B4-BE49-F238E27FC236}">
              <a16:creationId xmlns:a16="http://schemas.microsoft.com/office/drawing/2014/main" id="{6AEF2492-CC6B-4A99-BEBE-A4FB79E9D79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6" name="Text Box 437">
          <a:extLst>
            <a:ext uri="{FF2B5EF4-FFF2-40B4-BE49-F238E27FC236}">
              <a16:creationId xmlns:a16="http://schemas.microsoft.com/office/drawing/2014/main" id="{4B8A4AAD-7C09-4918-9DD9-AD274465E65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7" name="Text Box 438">
          <a:extLst>
            <a:ext uri="{FF2B5EF4-FFF2-40B4-BE49-F238E27FC236}">
              <a16:creationId xmlns:a16="http://schemas.microsoft.com/office/drawing/2014/main" id="{14E9DADC-5846-45F3-B408-FC90FC2AC4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\\diret\METRES_EN_COURS\Documents%20and%20Settings\Administrateur\Bureau\HC5&amp;HC1\plan%20b&#233;ton\Documents%20and%20Settings\p%20c\Bureau\sa-2005\salle%20de%20sport%20tanger\m&#233;tr&#233;\Documents%20and%20Settings\p%20c\Bureau\sa-2005\RTM%20MARRAKECH\METRE\m&#233;tr&#233;%20RTM%20DE%20B?6A2E0C65" TargetMode="External"/><Relationship Id="rId1" Type="http://schemas.openxmlformats.org/officeDocument/2006/relationships/externalLinkPath" Target="file:///\\6A2E0C65\m&#233;tr&#233;%20RTM%20DE%20B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4A9D256\m&#233;tr&#233;%20RTM%20DE%20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DBC14A\sa-20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microsoft.com/office/2019/04/relationships/externalLinkLongPath" Target="https://omteq-my.sharepoint.com/Documents%20and%20Settings/berrou/Local%20Settings/Temporary%20Internet%20Files/OLK9C/dce%20Lot%20n&#176;1GO%20V2%203%2001%2008%20ETAN%20BAM%20LAAYOUNE/Documents%20and%20Settings/p%20c/Bureau/sa-2005/salle%20de%20sport%20tanger/m&#233;tr&#233;/Documents%20and%20Settings/p%20c/Bureau/sa-20?2833E11B" TargetMode="External"/><Relationship Id="rId1" Type="http://schemas.openxmlformats.org/officeDocument/2006/relationships/externalLinkPath" Target="file:///\\2833E11B\sa-20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1AC45DC\sa-20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5050073\sa-20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9AB8EA6\sa-20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ROJETS%20SAMIR/YOUSSE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microsoft.com/office/2019/04/relationships/externalLinkLongPath" Target="https://omteq-my.sharepoint.com/PROJETS%20SAMIR/YOUSSE/Documents%20and%20Settings/p%20c/Bureau/sa-2005/salle%20de%20sport%20tanger/m&#233;tr&#233;/Documents%20and%20Settings/p%20c/Bureau/sa-2005/RTM%20MARRAKECH/METRE/m&#233;tr&#233;%20RTM%20DE%20BASE/PROJET%20DE%20DRD%20ET%20DE%20CRCA.xls?A2A802F5" TargetMode="External"/><Relationship Id="rId1" Type="http://schemas.openxmlformats.org/officeDocument/2006/relationships/externalLinkPath" Target="file:///\\A2A802F5\PROJET%20DE%20DRD%20ET%20DE%20CRCA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afaires%20en%20cours%202009\EL%20BAHIA-01-07-2009-etanchi\METRES%20&#233;tanch&#233;it&#233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omteq$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05F8B92\PROJET%20DE%20DRD%20ET%20DE%20CRCA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rojet%20pyramide\affaire%20en%20cours\Dossier%202010\casa%20marina%20ILO%20A2\METRE%20&amp;%20plans%20jamal\ancien\CNCA%20DE%20modefier%20le25-03-05.xls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https://omteq-my.sharepoint.com/omteq$/omteq$/PROJETS%20SAMIR/YOUSSE/Documents%20and%20Settings/p%20c/Bureau/sa-2005/salle%20de%20sport%20tanger/m&#233;tr&#233;/Documents%20and%20Settings/p%20c/Bureau/sa-2005/RTM%20MARRAKECH/METRE/m&#233;tr&#233;%20RTM%20DE%20BASE/PROJET%20DE%20DRD%20ET%20DE%20CRCA.xls?EC9E66B5" TargetMode="External"/><Relationship Id="rId1" Type="http://schemas.openxmlformats.org/officeDocument/2006/relationships/externalLinkPath" Target="file:///\\EC9E66B5\PROJET%20DE%20DRD%20ET%20DE%20CRC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Khalid2\C\KHALID%20DOSSIER\ben%20hamed\SGAMNA%20OD%20FARES\APD\besoin-pop-sim-co&#251;t-sgamna%20Od%20fares\besoin-pop-simul-co&#251;t%20sgamna%20od%20fares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Hakam\c\Document%20khalid\Tlat%20Lakhssas\DCE_Pr&#233;Def\lot%20g&#233;nie%20civil\P4_G&#233;nie%20civil_TL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:\Documents%20and%20Settings\Administrateur\Mes%20documents\TRAVAUX\ESTIMATIONS\GEN%20AEP\Mes%20documents\TRAVAUX\ESTIMATIONS\haouafat%20DCE%20d&#233;finitif%20tirage%20lot%20conduite\aep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oste1\c\Mes%20Documents\Sidi%20ameur%20MII\M&#233;tr&#233;%20Sidi%20Amour%20Hadi\ae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:\Mes%20documents\TRAVAUX\ESTIMATIONS\haouafat%20DCE%20d&#233;finitif%20tirage%20lot%20conduite\aep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rojet%20pyramide/affaire%20en%20cours/Dossier%202009/plage%20des%20nations/A1/ancien/CNCA%20DE%20modefier%20le25-03-05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projet%20pyramide\affaire%20en%20cours\Dossier%202009\plage%20des%20nations\A1\ancien\CNCA%20DE%20modefier%20le25-03-0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projet%20pyramide/affaire%20en%20cours/Dossier%202009/plage%20des%20nations/A1/ancien/CNCA%20DE%20modefier%20le25-03-0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omteq$/omteq$/projet%20pyramide/affaire%20en%20cours/Dossier%202009/plage%20des%20nations/A1/ancien/CNCA%20DE%20modefier%20le25-03-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%20pyramide\affaire%20en%20cours\Dossier%202009\plage%20des%20nations\A1\ancien\CNCA%20DE%20modefier%20le25-03-05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PROJET%20JLA%20JAMAL%20LAMIRI\Sale%20center%20atlas%20garden\DCE\DCE%20%20GO%20-ET-MISE%20A%20JOUIR-16-09-2009\ancien\CNCA%20DE%20modefier%20le25-03-05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afaires%20en%20cours%202009\sale%20center%20atlas%20garden\ancien\CNCA%20DE%20modefier%20le25-03-05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aires%20en%20cours%202009\sale%20center%20atlas%20garden\ancien\CNCA%20DE%20modefier%20le25-03-05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afaires%20en%20cours%202009\EL%20BAHIA-01-07-2009-etanchi\METRES%20&#233;tanch&#233;it&#233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aires%20en%20cours%202009\EL%20BAHIA-01-07-2009-etanchi\METRES%20&#233;tanch&#233;it&#233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ahboub\PARTAGE\SAAF\MES%20DOCUMENTS\SAMANAH\DOCUMENTS%20DE%20LA%20MISSION%20(M1)\Pi&#232;ces%20&#233;crites%20du%20dossier%20(E)\METRE\M&#233;tr&#233;%20Samanah%20B&#228;timent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AJAT\277-IMM%20R+3%20AMROUD\DCE\AVANTS%20METRES\FICHIERS%20EXCEL\277-ECO-DCE-GO-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NAJAT\277-IMM%20R+3%20AMROUD\DCE\AVANTS%20METRES\FICHIERS%20EXCEL\277-ECO-DCE-GO-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NAJAT/277-IMM%20R+3%20AMROUD/DCE/AVANTS%20METRES/FICHIERS%20EXCEL/277-ECO-DCE-GO-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NAJAT\277-IMM%20R+3%20AMROUD\DCE\AVANTS%20METRES\FICHIERS%20EXCEL\277-ECO-DCE-GO-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NAJAT\277-IMM%20R+3%20AMROUD\DCE\AVANTS%20METRES\FICHIERS%20EXCEL\277-ECO-DCE-GO-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eur\Mes%20documents\TRAVAUX\ESTIMATIONS\GEN%20AEP\Mes%20documents\TRAVAUX\ESTIMATIONS\haouafat%20DCE%20d&#233;finitif%20tirage%20lot%20conduite\aep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rojet%20pyramide\affaire%20en%20cours\Dossier%202009\plage%20des%20nations\A1\ancien\CNCA%20DE%20modefier%20le25-03-05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p%20c\Bureau\sa-2005\salle%20de%20sport%20tanger\m&#233;tr&#233;\Documents%20and%20Settings\p%20c\Bureau\sa-2005\RTM%20MARRAKECH\METRE\m&#233;tr&#233;%20RTM%20DE%20B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:\Users\ABDELMONIME.BELACHKA\AppData\Local\Microsoft\Windows\Temporary%20Internet%20Files\Content.IE5\93T7874F\avant%20metre%20detaile%20GARE%20BOUSKOURA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ste1\c\Mes%20Documents\Sidi%20ameur%20MII\M&#233;tr&#233;%20Sidi%20Amour%20Hadi\aep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s%20documents\TRAVAUX\ESTIMATIONS\haouafat%20DCE%20d&#233;finitif%20tirage%20lot%20conduite\aep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ZHANI/AFAIRES%20EN%20COURS/PALNS%20PALMARIVA%20NOU/metre%20palmariva/METRE/METRE%203%20SOL%20A%20TER/CNCA%20DE%20modefier%20le25-03-05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t\METRES_EN_COURS\Documents%20and%20Settings\Administrateur\Bureau\HC5&amp;HC1\plan%20b&#233;ton\CNCA%20DE%20modefier%20le25-03-05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ZHANI/AFAIRES%20EN%20COURS/PALNS%20PALMARIVA%20NOU/metre%20palmariva/METRE/METRE%203%20SOL%20A%20TER/CNCA%20DE%20modefier%20le25-03-05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zzeddine\Projets\Casa%20marina\dossier%20modifier%20suivant%20recommandation%20MO-azz\CNCA%20DE%20modefier%20le25-03-05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omteq$/omteq$/PROJETS%20SAMIR/YOUSSE/afaires%20samir/Afaires%20DCE/PERS/DOSSIER%20SAMIR/METRE/CNCA%20DE%20modefier%20le25-03-05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ZHANI\AFAIRES%20EN%20COURS\PALNS%20PALMARIVA%20NOU\metre%20palmariva\METRE\METRE%203%20SOL%20A%20TER\CNCA%20DE%20modefier%20le25-03-05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ata%20facturation$\transfert%20ancien%20disque\MAIL%20CENTRAL\PARCELLE%20%206\APS\0471_APS%20Parcelle6%20d&#233;tail%20estimatif_BMA_00_060803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TS\300-%20TOUR%20ONCF\AP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2.xml.rels><?xml version="1.0" encoding="UTF-8" standalone="yes"?>
<Relationships xmlns="http://schemas.openxmlformats.org/package/2006/relationships"><Relationship Id="rId2" Type="http://schemas.microsoft.com/office/2019/04/relationships/externalLinkLongPath" Target="https://omteq-my.sharepoint.com/PROJETS/300-%20TOUR%20ONCF/APS/Documents%20and%20Settings/p%20c/Bureau/sa-2005/salle%20de%20sport%20tanger/m&#233;tr&#233;/Documents%20and%20Settings/p%20c/Bureau/sa-2005/RTM%20MARRAKECH/METRE/m&#233;tr&#233;%20RTM%20DE%20BASE/PROJET%20DE%20DRD%20ET%20DE%20CRCA.xls?FE8BD2BA" TargetMode="External"/><Relationship Id="rId1" Type="http://schemas.openxmlformats.org/officeDocument/2006/relationships/externalLinkPath" Target="file:///\\FE8BD2BA\PROJET%20DE%20DRD%20ET%20DE%20CRCA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omteq$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S\300-%20TOUR%20ONCF\AP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DCEDR7\Nzala-Sidi%20Ali-Mghassine\MAZIZ%20NMS\SIDI%20ALI\SIDI%20ALI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Pager%20Taroudant\Aps%20type\Gri&#226;a\Gri&#226;a(Variante%201)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hrat\Mes%20documents\Excel\Simulations\SOTHERMY\AMORTISS%2010%25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PROJETS%20SAMIR\YOUSSE\afaires%20samir\Afaires%20DCE\PERS\DOSSIER%20SAMIR\METRE\CNCA%20DE%20modefier%20le25-03-05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PROJETS%20SAMIR/YOUSSE/afaires%20samir/Afaires%20DCE/PERS/DOSSIER%20SAMIR/METRE/CNCA%20DE%20modefier%20le25-03-05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PROJETS/300-%20TOUR%20ONCF/APS/PROJETS%20SAMIR/YOUSSE/afaires%20samir/Afaires%20DCE/PERS/DOSSIER%20SAMIR/METRE/CNCA%20DE%20modefier%20le25-03-05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35D443D\CNCA%20DE%20modefier%20le25-03-05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CA9D1D8\CNCA%20DE%20modefier%20le25-03-05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S%20SAMIR\YOUSSE\afaires%20samir\Afaires%20DCE\PERS\DOSSIER%20SAMIR\METRE\CNCA%20DE%20modefier%20le25-03-05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ROJETS%20SAMIR/YOUSSE/afaires%20samir/Afaires%20DCE/PERS/DOSSIER%20SAMIR/METRE/CNCA%20DE%20modefier%20le25-03-05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53_ELC\Disque_D\affaireSE\L_logements\L031_2004_SDEK_AnnasrTemara\L31_3_APS\L31_35_BET\L31_353_ELEC\L31_3531_Textes\L031_bp_APS_elec_annasr_modif020205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F8AC638\PROJET%20DE%20DRD%20ET%20DE%20CRCA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omteq$\projet%20pyramide\affaire%20en%20cours\Dossier%202009\SAPHIRA\APD\METRE\METRE%20-%20ENDUIT-%20PEINTURE%20-DIVER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rojet%20pyramide\affaire%20en%20cours\Dossier%202009\SAPHIRA\APD\METRE\METRE%20-%20ENDUIT-%20PEINTURE%20-DIVER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PROJETS/300-%20TOUR%20ONCF/APS/omteq$/projet%20pyramide/affaire%20en%20cours/Dossier%202009/SAPHIRA/APD/METRE/METRE%20-%20ENDUIT-%20PEINTURE%20-DIVERS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C14485F\METRE%20-%20ENDUIT-%20PEINTURE%20-DIVERS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4E79B80\METRE%20-%20ENDUIT-%20PEINTURE%20-DIVER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projet%20pyramide/affaire%20en%20cours/Dossier%202009/SAPHIRA/APD/METRE/METRE%20-%20ENDUIT-%20PEINTURE%20-DIVERS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Documents%20and%20Settings\Administrateur\Mes%20documents\TRAVAUX\ESTIMATIONS\GEN%20AEP\ASLOUJI%20GENIE%20CIVIL\TRAVAUX\ESTIMATIONS\haouafat%20DCE%20d&#233;finitif%20tirage%20lot%20conduite\aep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:\Documents%20and%20Settings\allaoui\Bureau\bengurir\m&#233;tr&#233;\Nouveaux%20m&#233;tr&#233;s\CNCA%20DE%20modefier%20le25-03-05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s%20documents\TRAVAUX\ESTIMATIONS\haouafat%20DCE%20d&#233;finitif%20tirage%20lot%20conduite\A-E-P-Coolbroke-White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omteq$\afaires%20samir\ETUDE%202008\APD\BAHIA%20BEACH%20GOLF\El&#233;ments%20d&#233;taill&#233;s\ELEMENT%20A1\CNCA%20DE%20modefier%20le25-03-05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faires%20samir\ETUDE%202008\APD\BAHIA%20BEACH%20GOLF\El&#233;ments%20d&#233;taill&#233;s\ELEMENT%20A1\CNCA%20DE%20modefier%20le25-03-05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PROJETS/300-%20TOUR%20ONCF/APS/omteq$/afaires%20samir/ETUDE%202008/APD/BAHIA%20BEACH%20GOLF/El&#233;ments%20d&#233;taill&#233;s/ELEMENT%20A1/CNCA%20DE%20modefier%20le25-03-05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92A10A0\CNCA%20DE%20modefier%20le25-03-05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4134AC6\CNCA%20DE%20modefier%20le25-03-05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afaires%20samir/ETUDE%202008/APD/BAHIA%20BEACH%20GOLF/El&#233;ments%20d&#233;taill&#233;s/ELEMENT%20A1/CNCA%20DE%20modefier%20le25-03-05.xls" TargetMode="External"/></Relationships>
</file>

<file path=xl/externalLinks/_rels/externalLink92.xml.rels><?xml version="1.0" encoding="UTF-8" standalone="yes"?>
<Relationships xmlns="http://schemas.openxmlformats.org/package/2006/relationships"><Relationship Id="rId2" Type="http://schemas.microsoft.com/office/2019/04/relationships/externalLinkLongPath" Target="https://omteq-my.sharepoint.com/Users/h.marhabi/AppData/Local/Microsoft/Windows/Temporary%20Internet%20Files/Content.Outlook/Y2D3RVSU/Estimation%20Final/omteq$/Documents%20and%20Settings/user/Bureau/Bahia%20Beach%20Golf/BAHIA%20BEACH%20ELE%20METERE%20TYPE.xls?C738D0AF" TargetMode="External"/><Relationship Id="rId1" Type="http://schemas.openxmlformats.org/officeDocument/2006/relationships/externalLinkPath" Target="file:///\\C738D0AF\BAHIA%20BEACH%20ELE%20METERE%20TYPE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CE3EBEE\BAHIA%20BEACH%20ELE%20METERE%20TYPE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PROJETS/300-%20TOUR%20ONCF/APS/omteq$/Documents%20and%20Settings/user/Bureau/Bahia%20Beach%20Golf/BAHIA%20BEACH%20ELE%20METERE%20TYPE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ld133\c\Mes%20documents\Tanger\Tanger%20mission%20II\Etude%20Tanger%20II\Excel%20Tanger%20II\Tanger\Etude%20Tanger\ZONES%20rec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Mes%20documents\TRAVAUX\ESTIMATIONS\haouafat%20DCE%20d&#233;finitif%20tirage%20lot%20conduite\aep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ff%20scet%20ALe\1068_Chwiter%20Ecompl&#232;te\6_Etudes\APS%20Grd%20chwiter\original\Doct%20A\An3.2_asst%20EU\1068_APS_An3.2_EU_01_290607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Aff%20scet%20ALe/1068_Chwiter%20Ecompl&#232;te/6_Etudes/APS%20Grd%20chwiter/original/Doct%20A/An3.2_asst%20EU/1068_APS_An3.2_EU_01_290607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Aff%20scet%20ALe\1068_Chwiter%20Ecompl&#232;te\6_Etudes\APS%20Grd%20chwiter\original\Doct%20A\An3.2_asst%20EU\1068_APS_An3.2_EU_01_290607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f%20scet%20ALe\1068_Chwiter%20Ecompl&#232;te\6_Etudes\APS%20Grd%20chwiter\original\Doct%20A\An3.2_asst%20EU\1068_APS_An3.2_EU_01_290607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Aff%20scet%20ALe/1068_Chwiter%20Ecompl&#232;te/6_Etudes/APS%20Grd%20chwiter/original/Doct%20A/An3.2_asst%20EU/1068_APS_An3.2_EU_01_290607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-133\dossiers%20par\Mes%20documents\aep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ld133\c\Mes%20documents\Tanger\Tanger%20mission%20II\Etude%20Tanger%20II\Excel%20Tanger%20II\Mes%20documents\aep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ste1\c\Mes%20Documents\Sidi%20ameur%20MII\M&#233;tr&#233;%20Sidi%20Amour%20Hadi\A-E-P-Coolbroke-White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TS%20SAMIR\YOUSSE\afaires%20samir\Afaires%20DCE\PERS\DOSSIER%20SAMIR\METRE\CNCA%20DE%20modefier%20le25-03-05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halid2\c\Tafraout%20AEP\Modele\Ancien%20SP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ocuments%20and%20Settings/jbira.PYRAMIDE/Bureau/Copie%20de%20Copie%20de%20chu%20oujda%20def/CHU%20FINAL%2028_12_09/Pi&#233;ces%20Ecrites/ZI-SLIMANE/DCE/CLOTURE/LOT1B/GZE-DEC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ZI-SLIMANE\DCE\CLOTURE\LOT1B\GZE-DEC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Documents%20and%20Settings/jbira.PYRAMIDE/Bureau/Copie%20de%20Copie%20de%20chu%20oujda%20def/CHU%20FINAL%2028_12_09/Pi&#233;ces%20Ecrites/ZI-SLIMANE/DCE/CLOTURE/LOT1B/GZE-DEC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bira.PYRAMIDE\Bureau\Copie%20de%20Copie%20de%20chu%20oujda%20def\CHU%20FINAL%2028_12_09\Pi&#233;ces%20Ecrites\ZI-SLIMANE\DCE\CLOTURE\LOT1B\GZE-DEC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Mes%20documents\TRAVAUX\ESTIMATIONS\haouafat%20DCE%20d&#233;finitif%20tirage%20lot%20conduite\A-E-P-Coolbroke-White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YRAMIDE\ZI-AINATIG\ENNOUR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Documents%20and%20Settings/jbira.PYRAMIDE/Bureau/Copie%20de%20Copie%20de%20chu%20oujda%20def/CHU%20FINAL%2028_12_09/Pi&#233;ces%20Ecrites/PYRAMIDE/ZI-AINATIG/ENNOUR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bira.PYRAMIDE\Bureau\Copie%20de%20Copie%20de%20chu%20oujda%20def\CHU%20FINAL%2028_12_09\Pi&#233;ces%20Ecrites\PYRAMIDE\ZI-AINATIG\ENNOU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ocuments%20and%20Settings/jbira.PYRAMIDE/Bureau/Copie%20de%20Copie%20de%20chu%20oujda%20def/CHU%20FINAL%2028_12_09/Pi&#233;ces%20Ecrites/PYRAMIDE/ZI-AINATIG/ENNOUR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es%20documents\TRAVAUX\ESTIMATIONS\haouafat%20DCE%20d&#233;finitif%20tirage%20lot%20conduite\aep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Documents%20and%20Settings/youssef/Bureau/Documents%20and%20Settings/Propri&#233;taire/Local%20Settings/Temporary%20Internet%20Files/Content.IE5/99VX65HK/Annasr%20confid%20elec%20(3)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omteq$/omteq$/Documents%20and%20Settings/youssef/Bureau/Documents%20and%20Settings/Propri&#233;taire/Local%20Settings/Temporary%20Internet%20Files/Content.IE5/99VX65HK/Annasr%20confid%20elec%20(3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youssef\Bureau\Documents%20and%20Settings\Propri&#233;taire\Local%20Settings\Temporary%20Internet%20Files\Content.IE5\99VX65HK\Annasr%20confid%20elec%20(3)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Nzala-Sidi%20Ali-Mghassine\DCE%20definitif\Confidentiel\P4GC%20d&#233;finitif%20variante2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mteq%20Merezak\349-BORJ%20ATTIJARI%20WAFA%20BANK\APS\LOGMENTS\AVANTS%20METRES\FICHIERS%20EXCEL\349-ECO-DCE-GOE%20V.xlsx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omteq%20Merezak\349-BORJ%20ATTIJARI%20WAFA%20BANK\APS\LOGMENTS\AVANTS%20METRES\FICHIERS%20EXCEL\349-ECO-DCE-GOE%20V.xlsx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omteq%20Merezak/349-BORJ%20ATTIJARI%20WAFA%20BANK/APS/LOGMENTS/AVANTS%20METRES/FICHIERS%20EXCEL/349-ECO-DCE-GOE%20V.xlsx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omteq%20Merezak\349-BORJ%20ATTIJARI%20WAFA%20BANK\APS\LOGMENTS\AVANTS%20METRES\FICHIERS%20EXCEL\349-ECO-DCE-GOE%20V.xlsx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mteq%20Merezak\349-BORJ%20ATTIJARI%20WAFA%20BANK\APS\LOGMENTS\AVANTS%20METRES\FICHIERS%20EXCEL\349-ECO-DCE-GOE%20V.xlsx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ahlam\VOLUMED\OUM%20RABIAA%20%20I\Oum%20Rabiaa%20I%20APS&amp;SHO\APS%20OUM%20RABIE\Borde.Prix\BP1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eur\Mes%20documents\TRAVAUX\ESTIMATIONS\GEN%20AEP\Mes%20documents\TRAVAUX\ESTIMATIONS\haouafat%20DCE%20d&#233;finitif%20tirage%20lot%20conduite\A-E-P-Coolbroke-White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DCEDR7\Nzala-Sidi%20Ali-Mghassine\MAZIZ%20NMS\MGHASSINE\MGHASSINE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ersonnel/Bahia%20Beach%20Golf/CNCA%20DE%20modefier%20le25-03-05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Personnel\Bahia%20Beach%20Golf\CNCA%20DE%20modefier%20le25-03-05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Personnel/Bahia%20Beach%20Golf/CNCA%20DE%20modefier%20le25-03-05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ersonnel\Bahia%20Beach%20Golf\CNCA%20DE%20modefier%20le25-03-05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Personnel\Bahia%20Beach%20Golf\CNCA%20DE%20modefier%20le25-03-05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ersonnel\Bahia%20Beach%20Golf\CNCA%20DE%20modefier%20le25-03-05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eur\Mes%20documents\TRAVAUX\ESTIMATIONS\GEN%20AEP\ASLOUJI%20GENIE%20CIVIL\TRAVAUX\ESTIMATIONS\haouafat%20DCE%20d&#233;finitif%20tirage%20lot%20conduite\aep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t\METRES_EN_COURS\Documents%20and%20Settings\Administrateur\Bureau\HC5&amp;HC1\plan%20b&#233;ton\RTM%20MARRAKECH\METRE\m&#233;tr&#233;%20modifier%20le%2018-03-05\PROJET%20DE%20DRD%20ET%20DE%20CRCA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ZHANI/AFAIRES%20EN%20COURS/PALNS%20PALMARIVA%20NOU/metre%20palmariva/METRE/METRE%203%20SOL%20A%20TER/RTM%20MARRAKECH/METRE/m&#233;tr&#233;%20modifier%20le%2018-03-05/PROJET%20DE%20DRD%20ET%20DE%20CRCA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zzeddine\Projets\Casa%20marina\dossier%20modifier%20suivant%20recommandation%20MO-azz\RTM%20MARRAKECH\METRE\m&#233;tr&#233;%20modifier%20le%2018-03-05\PROJET%20DE%20DRD%20ET%20DE%20CRCA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omteq$/omteq$/PROJETS%20SAMIR/YOUSSE/afaires%20samir/Afaires%20DCE/PERS/DOSSIER%20SAMIR/METRE/RTM%20MARRAKECH/METRE/m&#233;tr&#233;%20modifier%20le%2018-03-05/PROJET%20DE%20DRD%20ET%20DE%20CRCA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ZHANI\AFAIRES%20EN%20COURS\PALNS%20PALMARIVA%20NOU\metre%20palmariva\METRE\METRE%203%20SOL%20A%20TER\RTM%20MARRAKECH\METRE\m&#233;tr&#233;%20modifier%20le%2018-03-05\PROJET%20DE%20DRD%20ET%20DE%20CRCA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ZHANI/AFAIRES%20EN%20COURS/PALNS%20PALMARIVA%20NOU/metre%20palmariva/METRE/METRE%203%20SOL%20A%20TER/RTM%20MARRAKECH/METRE/m&#233;tr&#233;%20modifier%20le%2018-03-05/PROJET%20DE%20DRD%20ET%20DE%20CRCA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PROJETS%20SAMIR\YOUSSE\afaires%20samir\Afaires%20DCE\PERS\DOSSIER%20SAMIR\METRE\CNCA%20DE%20modefier%20le25-03-05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ANOUAR%203\APS\HOTEL%20MARRAKECH\DIVERS\METRE%20GUCHE%20OUDAYA%20SAMIR\CNCA%20DE%20modefier%20le25-03-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01_Affaires\Tkm%201072PE%20-%20Stele%20du%20soleil\phase%201\X1%20-%20Principe%20et%20calculs\tkm1072PE%20-Stele%20du%20soleil%20-%20minutes%206-07-10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DATA/01_Affaires/Tkm%201072PE%20-%20Stele%20du%20soleil/phase%201/X1%20-%20Principe%20et%20calculs/tkm1072PE%20-Stele%20du%20soleil%20-%20minutes%206-07-10.xlsx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DATA\01_Affaires\Tkm%201072PE%20-%20Stele%20du%20soleil\phase%201\X1%20-%20Principe%20et%20calculs\tkm1072PE%20-Stele%20du%20soleil%20-%20minutes%206-07-10.xlsx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01_Affaires\Tkm%201072PE%20-%20Stele%20du%20soleil\phase%201\X1%20-%20Principe%20et%20calculs\tkm1072PE%20-Stele%20du%20soleil%20-%20minutes%206-07-10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ATA/01_Affaires/Tkm%201072PE%20-%20Stele%20du%20soleil/phase%201/X1%20-%20Principe%20et%20calculs/tkm1072PE%20-Stele%20du%20soleil%20-%20minutes%206-07-10.xlsx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afaires%20samir\ETUDE%202008\APD\BAHIA%20BEACH%20GOLF\El&#233;ments%20d&#233;taill&#233;s\ELEME%20M\CNCA%20DE%20modefier%20le25-03-05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s%20documents\TRAVAUX\ESTIMATIONS\Confidentiel%20tanger-asilah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eur\Mes%20documents\TRAVAUX\ESTIMATIONS\GEN%20AEP\ASLOUJI%20GENIE%20CIVIL\TRAVAUX\ESTIMATIONS\haouafat%20DCE%20d&#233;finitif%20tirage%20lot%20conduite\A-E-P-Coolbroke-White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METRE\AZZEDDINE%20EL%20HACHIMI\Plage%20des%20nations%20-%20blocs%20B\B3-Jamal\BAHIA%20%20BORD%20A-B%20du%20280609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afaires%20en%20cours%202009\EL%20BAHIA-01-07-2009-etanchi\BAHIA%20%20BORD%20A-B%20du%20280609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Afaire%20samir/Utiliatire%20m&#233;tr&#233;/BIBLIOTHEQUE%20DE%20BATIAMENT/MARCHE/DCE/BAHIA/BAHIA%20DCE%20lot%2011%20Etanch%20du10-09-09V2/BAHIA%20%20BORD%20A-B%20du%20280609.xls" TargetMode="External"/></Relationships>
</file>

<file path=xl/externalLinks/_rels/externalLink156.xml.rels><?xml version="1.0" encoding="UTF-8" standalone="yes"?>
<Relationships xmlns="http://schemas.openxmlformats.org/package/2006/relationships"><Relationship Id="rId2" Type="http://schemas.microsoft.com/office/2019/04/relationships/externalLinkLongPath" Target="https://omteq-my.sharepoint.com/omteq$/omteq$/Users/BerrouS/AppData/Local/Microsoft/Windows/Temporary%20Internet%20Files/Content.Outlook/2K0YX3PV/BIBLIOTHEQUE%20DE%20BATIAMENT/MARCHE/DCE/BAHIA/BAHIA%20DCE%20lot%2011%20Etanch%20du10-09-09V2/BAHIA%20%20BORD%20A-B%20du%20280609.xls?5517A1C3" TargetMode="External"/><Relationship Id="rId1" Type="http://schemas.openxmlformats.org/officeDocument/2006/relationships/externalLinkPath" Target="file:///\\5517A1C3\BAHIA%20%20BORD%20A-B%20du%20280609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aire%20samir\Utiliatire%20m&#233;tr&#233;\BIBLIOTHEQUE%20DE%20BATIAMENT\MARCHE\DCE\BAHIA\BAHIA%20DCE%20lot%2011%20Etanch%20du10-09-09V2\BAHIA%20%20BORD%20A-B%20du%20280609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Afaire%20samir/Utiliatire%20m&#233;tr&#233;/BIBLIOTHEQUE%20DE%20BATIAMENT/MARCHE/DCE/BAHIA/BAHIA%20DCE%20lot%2011%20Etanch%20du10-09-09V2/BAHIA%20%20BORD%20A-B%20du%20280609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Documents%20and%20Settings\cheikh\Bureau\M&#233;tr&#233;%20STRUCTURE%20BAHIA%20H%20ancienne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Omtec/AFFAIRES%202009/jardins%20d'atlas/Nouveau%20fichiers%20Jardins%20d'atlas%2004%2005%202009/METRE/METRE%20TYPE%204/M&#233;tr&#233;%20STRUCTURE%20BAHIA%20H%20ancienne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Documents%20and%20Settings\cheikh\Bureau\M&#233;tr&#233;%20STRUCTURE%20BAHIA%20H%20ancienne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Documents%20and%20Settings\cheikh\Bureau\M&#233;tr&#233;%20STRUCTURE%20BAHIA%20H%20ancienne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mtec\AFFAIRES%202009\jardins%20d'atlas\Nouveau%20fichiers%20Jardins%20d'atlas%2004%2005%202009\METRE\METRE%20TYPE%204\M&#233;tr&#233;%20STRUCTURE%20BAHIA%20H%20ancienne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Omtec/AFFAIRES%202009/jardins%20d'atlas/Nouveau%20fichiers%20Jardins%20d'atlas%2004%2005%202009/METRE/METRE%20TYPE%204/M&#233;tr&#233;%20STRUCTURE%20BAHIA%20H%20ancienne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ZHANI\AFAIRES%20EN%20COURS\PALNS%20PALMARIVA%20NOU\metre%20palmariva\METRE\METRE%203%20SOL%20A%20TER\CNCA%20DE%20modefier%20le25-03-05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omteq$/omteq$/ZHANI/AFAIRES%20EN%20COURS/PALNS%20PALMARIVA%20NOU/metre%20palmariva/METRE/METRE%203%20SOL%20A%20TER/CNCA%20DE%20modefier%20le25-03-05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Documents%20and%20Settings\user\Bureau\Bahia%20Beach%20Golf\CNCA%20DE%20modefier%20le25-03-05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B17BE10\CNCA%20DE%20modefier%20le25-03-05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Documents%20and%20Settings\Administrateur\Mes%20documents\TRAVAUX\ESTIMATIONS\GEN%20AEP\ASLOUJI%20GENIE%20CIVIL\TRAVAUX\ESTIMATIONS\haouafat%20DCE%20d&#233;finitif%20tirage%20lot%20conduite\A-E-P-Co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.Khalid\Projet\PC_Khalid\Ait%20Daoud\APD%20et%20DCE\lot%20g&#233;nie%20civil\P4_G&#233;nie%20civil_AD_1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Documents%20and%20Settings/youssef/Bureau/Volume_D/Dossier%20bureau/Divers%20dossier%20lazrak/DCE%20Annasr/L031_bp_DCE_elec_annasr_modifie100206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omteq$/omteq$/Documents%20and%20Settings/youssef/Bureau/Volume_D/Dossier%20bureau/Divers%20dossier%20lazrak/DCE%20Annasr/L031_bp_DCE_elec_annasr_modifie100206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youssef\Bureau\Volume_D\Dossier%20bureau\Divers%20dossier%20lazrak\DCE%20Annasr\L031_bp_DCE_elec_annasr_modifie100206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Nzala-Sidi%20Ali-Mghassine\DCE%20definitif\Confidentiel\P4-cond%20d&#233;finitif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t\METRES_EN_COURS\Documents%20and%20Settings\Administrateur\Bureau\HC5&amp;HC1\plan%20b&#233;ton\RTM%20MARRAKECH\METRE\m&#233;tr&#233;%20modifier%20le%2018-03-05\divers\PROJET%20DE%20DRD%20ET%20DE%20CRCA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ZHANI/AFAIRES%20EN%20COURS/PALNS%20PALMARIVA%20NOU/metre%20palmariva/METRE/METRE%203%20SOL%20A%20TER/RTM%20MARRAKECH/METRE/m&#233;tr&#233;%20modifier%20le%2018-03-05/divers/PROJET%20DE%20DRD%20ET%20DE%20CRCA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zzeddine\Projets\Casa%20marina\dossier%20modifier%20suivant%20recommandation%20MO-azz\RTM%20MARRAKECH\METRE\m&#233;tr&#233;%20modifier%20le%2018-03-05\divers\PROJET%20DE%20DRD%20ET%20DE%20CRCA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omteq$/omteq$/PROJETS%20SAMIR/YOUSSE/afaires%20samir/Afaires%20DCE/PERS/DOSSIER%20SAMIR/METRE/RTM%20MARRAKECH/METRE/m&#233;tr&#233;%20modifier%20le%2018-03-05/divers/PROJET%20DE%20DRD%20ET%20DE%20CRCA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ZHANI\AFAIRES%20EN%20COURS\PALNS%20PALMARIVA%20NOU\metre%20palmariva\METRE\METRE%203%20SOL%20A%20TER\RTM%20MARRAKECH\METRE\m&#233;tr&#233;%20modifier%20le%2018-03-05\divers\PROJET%20DE%20DRD%20ET%20DE%20CRCA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ZHANI/AFAIRES%20EN%20COURS/PALNS%20PALMARIVA%20NOU/metre%20palmariva/METRE/METRE%203%20SOL%20A%20TER/RTM%20MARRAKECH/METRE/m&#233;tr&#233;%20modifier%20le%2018-03-05/divers/PROJET%20DE%20DRD%20ET%20DE%20CRCA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rrouS\AppData\Local\Microsoft\Windows\Temporary%20Internet%20Files\Content.Outlook\2K0YX3PV\BIBLIOTHEQUE%20DE%20BATIAMENT\MARCHE\DCE\BAHIA\BAHIA%20DCE%20lot%2011%20Etanch%20du10-09-09V2\BAHIA%20%20BORD%20A-B%20du%20280609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Users\BerrouS\AppData\Local\Microsoft\Windows\Temporary%20Internet%20Files\Content.Outlook\2K0YX3PV\BIBLIOTHEQUE%20DE%20BATIAMENT\MARCHE\DCE\BAHIA\BAHIA%20DCE%20lot%2011%20Etanch%20du10-09-09V2\BAHIA%20%20BORD%20A-B%20du%20280609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BerrouS\AppData\Local\Microsoft\Windows\Temporary%20Internet%20Files\Content.Outlook\2K0YX3PV\BIBLIOTHEQUE%20DE%20BATIAMENT\MARCHE\DCE\BAHIA\BAHIA%20DCE%20lot%2011%20Etanch%20du10-09-09V2\BAHIA%20%20BORD%20A-B%20du%20280609.xls" TargetMode="External"/></Relationships>
</file>

<file path=xl/externalLinks/_rels/externalLink184.xml.rels><?xml version="1.0" encoding="UTF-8" standalone="yes"?>
<Relationships xmlns="http://schemas.openxmlformats.org/package/2006/relationships"><Relationship Id="rId2" Type="http://schemas.microsoft.com/office/2019/04/relationships/externalLinkLongPath" Target="https://omteq-my.sharepoint.com/Users/BerrouS/AppData/Local/Microsoft/Windows/Temporary%20Internet%20Files/Content.Outlook/2K0YX3PV/BIBLIOTHEQUE%20DE%20BATIAMENT/MARCHE/DCE/BAHIA/BAHIA%20DCE%20lot%2011%20Etanch%20du10-09-09V2/BAHIA%20%20BORD%20A-B%20du%20280609.xls?CF383212" TargetMode="External"/><Relationship Id="rId1" Type="http://schemas.openxmlformats.org/officeDocument/2006/relationships/externalLinkPath" Target="file:///\\CF383212\BAHIA%20%20BORD%20A-B%20du%20280609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ZHANI\AFAIRES%20EN%20COURS\PALNS%20PALMARIVA%20NOU\metre%20palmariva\METRE\METRE%203%20SOL%20A%20TER\CNCA%20DE%20modefier%20le25-03-05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ZHANI\AFAIRES%20EN%20COURS\PALNS%20PALMARIVA%20NOU\metre%20palmariva\METRE\METRE%203%20SOL%20A%20TER\CNCA%20DE%20modefier%20le25-03-05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e-K"/>
      <sheetName val="metre-H"/>
      <sheetName val="metre-M"/>
      <sheetName val="metre-A1"/>
      <sheetName val="metre-E"/>
      <sheetName val="metre-O"/>
      <sheetName val="metre-P"/>
      <sheetName val="metre-F"/>
      <sheetName val="metre-A2"/>
      <sheetName val=" G,O A"/>
      <sheetName val=" G,O B"/>
      <sheetName val="_G,O_A"/>
      <sheetName val="_G,O_B"/>
      <sheetName val="_G,O_A1"/>
      <sheetName val="_G,O_B1"/>
      <sheetName val="_G,O_A2"/>
      <sheetName val="_G,O_B2"/>
      <sheetName val="_G,O_A3"/>
      <sheetName val="_G,O_B3"/>
      <sheetName val="_G,O_A4"/>
      <sheetName val="_G,O_B4"/>
      <sheetName val="_G,O_A6"/>
      <sheetName val="_G,O_B6"/>
      <sheetName val="_G,O_A5"/>
      <sheetName val="_G,O_B5"/>
      <sheetName val="preau"/>
      <sheetName val="SEMELFONC"/>
      <sheetName val="classe1"/>
      <sheetName val="_G,O_A7"/>
      <sheetName val="_G,O_B7"/>
      <sheetName val="_G,O_A8"/>
      <sheetName val="_G,O_B8"/>
      <sheetName val="_G,O_A9"/>
      <sheetName val="_G,O_B9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1-GO A20"/>
      <sheetName val="2-Etanch"/>
      <sheetName val="3-Revetement A20"/>
      <sheetName val="4-Lot Menuiserie Bois A20"/>
      <sheetName val="4- Lot Menuiserie.ALu -A20"/>
      <sheetName val="5-lot Faux plafond"/>
      <sheetName val="6-lot peinture-"/>
      <sheetName val="Menuis APS0"/>
      <sheetName val="Menuis APS (2)"/>
      <sheetName val="7-lot fluides"/>
      <sheetName val="8-ELECTRICITE"/>
      <sheetName val="9-Lot Cuisine "/>
      <sheetName val="10-lot ascen"/>
      <sheetName val="REC"/>
      <sheetName val="Metré_usine_M2_2"/>
      <sheetName val="Metré_galerie_M22"/>
      <sheetName val="recp_usine+Galerie2"/>
      <sheetName val="Metré_usine_M2_3"/>
      <sheetName val="Metré_galerie_M23"/>
      <sheetName val="recp_usine+Galerie3"/>
      <sheetName val="Metré_usine_M2_4"/>
      <sheetName val="Metré_galerie_M24"/>
      <sheetName val="recp_usine+Galerie4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>
        <row r="6">
          <cell r="H6">
            <v>0.1</v>
          </cell>
        </row>
      </sheetData>
      <sheetData sheetId="6">
        <row r="6">
          <cell r="H6">
            <v>0.1</v>
          </cell>
        </row>
      </sheetData>
      <sheetData sheetId="7">
        <row r="6">
          <cell r="H6">
            <v>0.1</v>
          </cell>
        </row>
      </sheetData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6">
          <cell r="H6">
            <v>0.1</v>
          </cell>
        </row>
      </sheetData>
      <sheetData sheetId="31">
        <row r="6">
          <cell r="H6">
            <v>0.1</v>
          </cell>
        </row>
      </sheetData>
      <sheetData sheetId="32">
        <row r="6">
          <cell r="H6">
            <v>0.1</v>
          </cell>
        </row>
      </sheetData>
      <sheetData sheetId="33">
        <row r="6">
          <cell r="H6">
            <v>0.1</v>
          </cell>
        </row>
      </sheetData>
      <sheetData sheetId="34">
        <row r="6">
          <cell r="H6">
            <v>0.1</v>
          </cell>
        </row>
      </sheetData>
      <sheetData sheetId="35">
        <row r="6">
          <cell r="H6">
            <v>0.1</v>
          </cell>
        </row>
      </sheetData>
      <sheetData sheetId="36">
        <row r="6">
          <cell r="H6">
            <v>0.1</v>
          </cell>
        </row>
      </sheetData>
      <sheetData sheetId="37">
        <row r="6">
          <cell r="H6">
            <v>0.1</v>
          </cell>
        </row>
      </sheetData>
      <sheetData sheetId="38">
        <row r="6">
          <cell r="H6">
            <v>0.1</v>
          </cell>
        </row>
      </sheetData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Table1"/>
      <sheetName val="Macro-press"/>
      <sheetName val="Metré usine M2 "/>
      <sheetName val="Metré galerie M2"/>
      <sheetName val="recp usine+Galerie"/>
      <sheetName val="Feuil3"/>
      <sheetName val="Metré_usine_M2_"/>
      <sheetName val="Metré_galerie_M2"/>
      <sheetName val="recp_usine+Galerie"/>
      <sheetName val="Metré_usine_M2_1"/>
      <sheetName val="Metré_galerie_M21"/>
      <sheetName val="recp_usine+Galerie1"/>
      <sheetName val="Metré_usine_M2_2"/>
      <sheetName val="Metré_galerie_M22"/>
      <sheetName val="recp_usine+Galerie2"/>
      <sheetName val="villas de 1 à 10"/>
      <sheetName val="Cambios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BASE"/>
      <sheetName val="Macro-Long"/>
      <sheetName val="Global Inputs"/>
      <sheetName val="G_O_ao_CNCA"/>
      <sheetName val="G_O_ao_CNCA1"/>
      <sheetName val="Global_Inputs"/>
      <sheetName val="Global_Inputs1"/>
      <sheetName val="G_O_ao_CNCA4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_Inputs4"/>
      <sheetName val="Global_Inputs2"/>
      <sheetName val="Global_Inputs3"/>
      <sheetName val="Global_Inputs5"/>
      <sheetName val="Global_Inputs6"/>
      <sheetName val="Global_Inputs7"/>
      <sheetName val="Global_Inputs8"/>
      <sheetName val="Global_Inputs9"/>
      <sheetName val="Global_Inputs10"/>
      <sheetName val="Global_Inputs11"/>
      <sheetName val="Global_Inputs12"/>
      <sheetName val="G_O_ao_CNCA13"/>
      <sheetName val="Macro-cons"/>
      <sheetName val="Global_Inputs13"/>
      <sheetName val="G_O_ao_CNCA14"/>
      <sheetName val="Global_Inputs14"/>
      <sheetName val="G_O_ao_CNCA15"/>
      <sheetName val="G_O_ao_CNCA17"/>
      <sheetName val="G_O_ao_CNCA16"/>
      <sheetName val="ASS P21"/>
      <sheetName val="dimensio EU"/>
      <sheetName val="Global_Inputs15"/>
      <sheetName val="PG1"/>
      <sheetName val="PU"/>
      <sheetName val="Global_Inputs17"/>
      <sheetName val="Global_Inputs16"/>
      <sheetName val=" G,O A"/>
      <sheetName val="DimensRESEAU (2)"/>
      <sheetName val="GC 150m3 MGHASSINE"/>
      <sheetName val="Macro-press"/>
      <sheetName val="PLANT"/>
      <sheetName val="distrib"/>
      <sheetName val="Data Sheet1"/>
      <sheetName val="TRADING"/>
      <sheetName val="BATIMENT"/>
      <sheetName val="A.I.A"/>
      <sheetName val="Masque"/>
      <sheetName val="Revenus hors intercomp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/>
      <sheetData sheetId="45"/>
      <sheetData sheetId="46"/>
      <sheetData sheetId="47"/>
      <sheetData sheetId="48" refreshError="1"/>
      <sheetData sheetId="49" refreshError="1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villas de 1 à 10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PROGMETR4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e 2 B-A"/>
      <sheetName val="linéaire"/>
      <sheetName val="PU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éservoir 100m3_G8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PG"/>
      <sheetName val="Avanc %"/>
      <sheetName val="BORDEREAU"/>
      <sheetName val="Appros"/>
      <sheetName val="Avanc  par bloc VVT"/>
      <sheetName val="AN2"/>
      <sheetName val="Macro_press"/>
      <sheetName val="Macro_colbrook"/>
      <sheetName val="Macro_cons"/>
      <sheetName val="Macro_Diam_interne"/>
      <sheetName val="Macro_Dexterne"/>
      <sheetName val="Macro_Epaisseur"/>
      <sheetName val="Macro_Long"/>
      <sheetName val="Fourniture"/>
      <sheetName val="Macro-Hardy-Cross"/>
      <sheetName val="Macro-Pression"/>
      <sheetName val="Calcul"/>
      <sheetName val="Z.Fnche"/>
      <sheetName val="Feuil1"/>
      <sheetName val="Module1"/>
      <sheetName val="Feuil2"/>
      <sheetName val="Feuil3"/>
      <sheetName val="Macro_Newton"/>
      <sheetName val="OP FINANCIERS"/>
      <sheetName val="Jugement"/>
      <sheetName val="TAB COMP TEC"/>
      <sheetName val="affichage"/>
      <sheetName val="Signature"/>
      <sheetName val="timbrage"/>
      <sheetName val="Page garde"/>
      <sheetName val="FAX PRECISION"/>
      <sheetName val="tab demarreur"/>
      <sheetName val="FAX CORREC"/>
      <sheetName val="offre fina"/>
      <sheetName val="B.P"/>
      <sheetName val="D.E"/>
      <sheetName val="Soumission (2)"/>
      <sheetName val="ANNEXES"/>
      <sheetName val="etiq"/>
      <sheetName val="GESTION ao"/>
      <sheetName val="Feuil1 (2)"/>
      <sheetName val="Avanc_%"/>
      <sheetName val="Avanc__par_bloc_VVT"/>
      <sheetName val="Z_Fnche"/>
      <sheetName val="Avanc_%1"/>
      <sheetName val="Avanc__par_bloc_VVT1"/>
      <sheetName val="Z_Fnch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Epaisseur-conuite</v>
          </cell>
        </row>
        <row r="12">
          <cell r="A12">
            <v>2.2200000000000001E-2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  <row r="12">
          <cell r="A12">
            <v>2.2999999999999998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-Diam-interne"/>
      <sheetName val="Macro-Epaisseur"/>
      <sheetName val="Macro-Dexterne"/>
      <sheetName val="Macro-cons"/>
      <sheetName val="Macro-Long"/>
      <sheetName val="Macro-press"/>
      <sheetName val="Macro-colbroo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Macro-Hardy-Cross"/>
      <sheetName val="Macro-Pression"/>
      <sheetName val="Macro_press"/>
      <sheetName val="Macro_cons"/>
      <sheetName val="Macro_Diam_interne"/>
      <sheetName val="Macro_Dexterne"/>
      <sheetName val="Macro_Epaisseur"/>
      <sheetName val="Macro_Long"/>
      <sheetName val="DefinitionPrix"/>
      <sheetName val="coef"/>
      <sheetName val="Coefficient"/>
      <sheetName val="Constantes"/>
      <sheetName val="S_P1"/>
      <sheetName val="GC_150m3_MGHASSINE"/>
      <sheetName val="Border"/>
      <sheetName val="Prix"/>
      <sheetName val="Réservoir_200m3_G8"/>
      <sheetName val="S_P12"/>
      <sheetName val="GC_150m3_MGHASSINE2"/>
      <sheetName val="Réservoir_200m3_G82"/>
      <sheetName val="S_P11"/>
      <sheetName val="GC_150m3_MGHASSINE1"/>
      <sheetName val="Réservoir_200m3_G8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BASE"/>
      <sheetName val="Global Inputs"/>
      <sheetName val="Macro-Long"/>
      <sheetName val="Global_Inputs"/>
      <sheetName val="Global_Inputs1"/>
      <sheetName val="G_O_ao_CNCA4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_Inputs4"/>
      <sheetName val="Global_Inputs2"/>
      <sheetName val="Global_Inputs3"/>
      <sheetName val="Global_Inputs5"/>
      <sheetName val="Global_Inputs6"/>
      <sheetName val="Global_Inputs7"/>
      <sheetName val="Global_Inputs8"/>
      <sheetName val="Global_Inputs9"/>
      <sheetName val="Global_Inputs10"/>
      <sheetName val="Global_Inputs11"/>
      <sheetName val="Global_Inputs12"/>
      <sheetName val=" G,O A"/>
      <sheetName val="G_O_ao_CNCA13"/>
      <sheetName val="Macro-cons"/>
      <sheetName val="Global_Inputs13"/>
      <sheetName val="Macro-press"/>
      <sheetName val="Macro-Dexterne"/>
      <sheetName val="GC 150m3 MGHASSINE"/>
      <sheetName val="dimensio EU"/>
      <sheetName val="PU"/>
      <sheetName val="G_O_ao_CNCA14"/>
      <sheetName val="Global_Inputs14"/>
      <sheetName val="G_O_ao_CNCA15"/>
      <sheetName val="Global_Inputs15"/>
      <sheetName val="G_O_ao_CNCA16"/>
      <sheetName val="Global_Inputs16"/>
      <sheetName val="G_O_ao_CNCA17"/>
      <sheetName val="PLANT"/>
      <sheetName val="TRADING"/>
      <sheetName val="Global_Inputs17"/>
      <sheetName val="Masque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/>
      <sheetData sheetId="50"/>
      <sheetData sheetId="51"/>
      <sheetData sheetId="52" refreshError="1"/>
      <sheetData sheetId="53"/>
      <sheetData sheetId="54" refreshError="1"/>
      <sheetData sheetId="5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e-K"/>
      <sheetName val="metre-H"/>
      <sheetName val="metre-M"/>
      <sheetName val="metre-A1"/>
      <sheetName val="metre-E"/>
      <sheetName val="metre-O"/>
      <sheetName val="metre-P"/>
      <sheetName val="metre-F"/>
      <sheetName val="metre-A2"/>
      <sheetName val=" G,O A"/>
      <sheetName val=" G,O B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e-K"/>
      <sheetName val="metre-H"/>
      <sheetName val="metre-M"/>
      <sheetName val="metre-A1"/>
      <sheetName val="metre-E"/>
      <sheetName val="metre-O"/>
      <sheetName val="metre-P"/>
      <sheetName val="metre-F"/>
      <sheetName val="metre-A2"/>
      <sheetName val=" G,O A"/>
      <sheetName val=" G,O B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an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>
        <row r="1">
          <cell r="A1" t="str">
            <v>Epaisseur-conuite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BASE"/>
      <sheetName val="Macro-Long"/>
      <sheetName val="G_O_ao_CNCA4"/>
      <sheetName val="G_O_ao_CNCA1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 Inputs"/>
      <sheetName val="Global_Inputs"/>
      <sheetName val="Global_Inputs1"/>
      <sheetName val="Global_Inputs4"/>
      <sheetName val="Global_Inputs2"/>
      <sheetName val="Global_Inputs3"/>
      <sheetName val="Global_Inputs5"/>
      <sheetName val="Global_Inputs6"/>
      <sheetName val="Global_Inputs7"/>
      <sheetName val="Global_Inputs8"/>
      <sheetName val="Global_Inputs9"/>
      <sheetName val="Global_Inputs10"/>
      <sheetName val="Global_Inputs11"/>
      <sheetName val="Global_Inputs12"/>
      <sheetName val="G_O_ao_CNCA14"/>
      <sheetName val="Global_Inputs14"/>
      <sheetName val="G_O_ao_CNCA13"/>
      <sheetName val="Global_Inputs13"/>
      <sheetName val="G_O_ao_CNCA16"/>
      <sheetName val="Global_Inputs16"/>
      <sheetName val="G_O_ao_CNCA15"/>
      <sheetName val="Global_Inputs15"/>
      <sheetName val="G_O_ao_CNCA17"/>
      <sheetName val="Global_Inputs17"/>
      <sheetName val="G_O_ao_CNCA18"/>
      <sheetName val="Global_Inputs18"/>
      <sheetName val="G_O_ao_CNCA19"/>
      <sheetName val="Global_Inputs1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 (2)"/>
      <sheetName val="PG (3)"/>
      <sheetName val="Estim"/>
      <sheetName val="GARES BOUSSKORA1"/>
      <sheetName val="----"/>
      <sheetName val="ETANCHEITE"/>
      <sheetName val="MENUISERIE "/>
      <sheetName val="REVETEMENT"/>
      <sheetName val="PEINTURE"/>
      <sheetName val="FAUX PLAFOND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AN2"/>
      <sheetName val="Fournitu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Pression</v>
          </cell>
        </row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  <row r="42">
          <cell r="A42">
            <v>10</v>
          </cell>
        </row>
        <row r="43">
          <cell r="A43">
            <v>16.367439582768878</v>
          </cell>
        </row>
        <row r="44">
          <cell r="A44">
            <v>32.348338105082476</v>
          </cell>
        </row>
        <row r="45">
          <cell r="A45">
            <v>45.625545848277014</v>
          </cell>
        </row>
        <row r="46">
          <cell r="A46">
            <v>39.805056309338624</v>
          </cell>
        </row>
        <row r="47">
          <cell r="A47">
            <v>38.668690745495169</v>
          </cell>
        </row>
        <row r="48">
          <cell r="A48">
            <v>31.922975812866991</v>
          </cell>
        </row>
        <row r="49">
          <cell r="A49">
            <v>41.608083527008269</v>
          </cell>
        </row>
        <row r="50">
          <cell r="A50">
            <v>43.783606124703319</v>
          </cell>
        </row>
        <row r="51">
          <cell r="A51">
            <v>48.786275492736586</v>
          </cell>
        </row>
        <row r="52">
          <cell r="A52">
            <v>47.685358620930216</v>
          </cell>
        </row>
        <row r="53">
          <cell r="A53">
            <v>47.942211665379212</v>
          </cell>
        </row>
        <row r="54">
          <cell r="A54">
            <v>47.704679716494681</v>
          </cell>
        </row>
        <row r="55">
          <cell r="A55">
            <v>53.119554569628747</v>
          </cell>
        </row>
        <row r="56">
          <cell r="A56">
            <v>57.526036283234774</v>
          </cell>
        </row>
        <row r="57">
          <cell r="A57">
            <v>57.349467518065538</v>
          </cell>
        </row>
        <row r="58">
          <cell r="A58">
            <v>51.995437636564169</v>
          </cell>
        </row>
        <row r="59">
          <cell r="A59">
            <v>54.677274895435339</v>
          </cell>
        </row>
        <row r="60">
          <cell r="A60">
            <v>55.297251320070181</v>
          </cell>
        </row>
        <row r="61">
          <cell r="A61">
            <v>55.514249889685118</v>
          </cell>
        </row>
        <row r="62">
          <cell r="A62">
            <v>55.321153409609103</v>
          </cell>
        </row>
        <row r="63">
          <cell r="A63">
            <v>54.356341140812169</v>
          </cell>
        </row>
        <row r="64">
          <cell r="A64">
            <v>46.873865971600118</v>
          </cell>
        </row>
        <row r="65">
          <cell r="A65">
            <v>45.984797769734513</v>
          </cell>
        </row>
      </sheetData>
      <sheetData sheetId="10" refreshError="1">
        <row r="87">
          <cell r="A87">
            <v>2.1697051600065382</v>
          </cell>
          <cell r="B87">
            <v>0.57386815309543371</v>
          </cell>
          <cell r="C87">
            <v>0.96785595422153559</v>
          </cell>
          <cell r="D87">
            <v>0.96785595422153559</v>
          </cell>
          <cell r="E87">
            <v>0.44607717770216254</v>
          </cell>
        </row>
        <row r="88">
          <cell r="A88">
            <v>1.7323562016732046</v>
          </cell>
          <cell r="B88">
            <v>0.31727469633571509</v>
          </cell>
          <cell r="C88">
            <v>0.25910424573438162</v>
          </cell>
          <cell r="D88">
            <v>0.25910424573438162</v>
          </cell>
          <cell r="E88">
            <v>0.14956753436973558</v>
          </cell>
        </row>
        <row r="89">
          <cell r="A89">
            <v>2.6693490464657261E-2</v>
          </cell>
          <cell r="B89">
            <v>0.10853983993039255</v>
          </cell>
          <cell r="C89">
            <v>1.3565360465825269</v>
          </cell>
          <cell r="D89">
            <v>1.3565360465825269</v>
          </cell>
          <cell r="E89">
            <v>50.818983316498418</v>
          </cell>
        </row>
        <row r="90">
          <cell r="A90">
            <v>-0.12306360173553148</v>
          </cell>
          <cell r="B90">
            <v>0.31809292956805524</v>
          </cell>
          <cell r="C90">
            <v>1.1826722466597415</v>
          </cell>
          <cell r="D90">
            <v>-1.1826722466597415</v>
          </cell>
          <cell r="E90">
            <v>9.6102521783926864</v>
          </cell>
        </row>
        <row r="91">
          <cell r="A91">
            <v>-0.12525946721034517</v>
          </cell>
          <cell r="B91">
            <v>0.19783549924116692</v>
          </cell>
          <cell r="C91">
            <v>1.0191014776864087</v>
          </cell>
          <cell r="D91">
            <v>-1.0191014776864087</v>
          </cell>
          <cell r="E91">
            <v>8.1359237779213647</v>
          </cell>
        </row>
        <row r="92">
          <cell r="A92">
            <v>-0.12525946721034517</v>
          </cell>
          <cell r="B92">
            <v>0.19783549924116692</v>
          </cell>
          <cell r="C92">
            <v>0.50800195240295143</v>
          </cell>
          <cell r="D92">
            <v>-0.50800195240295143</v>
          </cell>
          <cell r="E92">
            <v>4.0555972631583694</v>
          </cell>
        </row>
        <row r="93">
          <cell r="A93">
            <v>0.14975709220018865</v>
          </cell>
          <cell r="B93">
            <v>0.23652718441295489</v>
          </cell>
          <cell r="C93">
            <v>1.3175881929617259</v>
          </cell>
          <cell r="D93">
            <v>1.3175881929617259</v>
          </cell>
          <cell r="E93">
            <v>8.7981689120968802</v>
          </cell>
        </row>
        <row r="94">
          <cell r="A94">
            <v>1.358521720018881E-2</v>
          </cell>
          <cell r="B94">
            <v>5.5239583683536153E-2</v>
          </cell>
          <cell r="C94">
            <v>0.31947355663218918</v>
          </cell>
          <cell r="D94">
            <v>0.31947355663218918</v>
          </cell>
          <cell r="E94">
            <v>23.516264180726463</v>
          </cell>
        </row>
        <row r="95">
          <cell r="A95">
            <v>-0.20144394946647773</v>
          </cell>
          <cell r="B95">
            <v>0.31816169427648328</v>
          </cell>
          <cell r="C95">
            <v>1.4935529248670512</v>
          </cell>
          <cell r="D95">
            <v>-1.4935529248670512</v>
          </cell>
          <cell r="E95">
            <v>7.4142357158043763</v>
          </cell>
        </row>
        <row r="96">
          <cell r="A96">
            <v>-0.41426061613314435</v>
          </cell>
          <cell r="B96">
            <v>0.41874273366865006</v>
          </cell>
          <cell r="C96">
            <v>1.0157065877965694</v>
          </cell>
          <cell r="D96">
            <v>-1.0157065877965694</v>
          </cell>
          <cell r="E96">
            <v>2.4518540943561935</v>
          </cell>
        </row>
        <row r="97">
          <cell r="A97">
            <v>-1.737111793813487</v>
          </cell>
          <cell r="B97">
            <v>0.70816506155716419</v>
          </cell>
          <cell r="C97">
            <v>1.3431469555510012</v>
          </cell>
          <cell r="D97">
            <v>-1.3431469555510012</v>
          </cell>
          <cell r="E97">
            <v>0.77320697512644621</v>
          </cell>
        </row>
        <row r="98">
          <cell r="A98">
            <v>-2.2158617938134868</v>
          </cell>
          <cell r="B98">
            <v>0.40582697546558572</v>
          </cell>
          <cell r="C98">
            <v>0.36740466807132061</v>
          </cell>
          <cell r="D98">
            <v>-0.36740466807132061</v>
          </cell>
          <cell r="E98">
            <v>0.16580667129018867</v>
          </cell>
        </row>
        <row r="99">
          <cell r="A99">
            <v>1.3228511776803424</v>
          </cell>
          <cell r="B99">
            <v>0.34988263665891356</v>
          </cell>
          <cell r="C99">
            <v>0.44947632162106926</v>
          </cell>
          <cell r="D99">
            <v>0.44947632162106921</v>
          </cell>
          <cell r="E99">
            <v>0.33977844915951838</v>
          </cell>
        </row>
        <row r="100">
          <cell r="A100">
            <v>0.89685464990256414</v>
          </cell>
          <cell r="B100">
            <v>0.90655822247639561</v>
          </cell>
          <cell r="C100">
            <v>3.7116662569082473</v>
          </cell>
          <cell r="D100">
            <v>3.7116662569082473</v>
          </cell>
          <cell r="E100">
            <v>4.1385371167016745</v>
          </cell>
        </row>
        <row r="101">
          <cell r="A101">
            <v>-0.15930160009743641</v>
          </cell>
          <cell r="B101">
            <v>0.25160183327516333</v>
          </cell>
          <cell r="C101">
            <v>0.88820433253788722</v>
          </cell>
          <cell r="D101">
            <v>-0.88820433253788722</v>
          </cell>
          <cell r="E101">
            <v>5.5756146328387119</v>
          </cell>
        </row>
        <row r="102">
          <cell r="A102">
            <v>-0.39483632231965848</v>
          </cell>
          <cell r="B102">
            <v>0.39910827754543532</v>
          </cell>
          <cell r="C102">
            <v>1.9695170942189271</v>
          </cell>
          <cell r="D102">
            <v>-1.9695170942189271</v>
          </cell>
          <cell r="E102">
            <v>4.9881861999120005</v>
          </cell>
        </row>
        <row r="103">
          <cell r="A103">
            <v>-0.63483632231965881</v>
          </cell>
          <cell r="B103">
            <v>0.25880251626597089</v>
          </cell>
          <cell r="C103">
            <v>1.1204434384738129</v>
          </cell>
          <cell r="D103">
            <v>-1.1204434384738129</v>
          </cell>
          <cell r="E103">
            <v>1.7649327851622778</v>
          </cell>
        </row>
        <row r="104">
          <cell r="A104">
            <v>-1.3326696556529916</v>
          </cell>
          <cell r="B104">
            <v>0.35247953872848115</v>
          </cell>
          <cell r="C104">
            <v>0.30832729052299912</v>
          </cell>
          <cell r="D104">
            <v>-0.30832729052299912</v>
          </cell>
          <cell r="E104">
            <v>0.2313606295567093</v>
          </cell>
        </row>
        <row r="105">
          <cell r="A105">
            <v>-1.4766696556529917</v>
          </cell>
          <cell r="B105">
            <v>0.27044664147763336</v>
          </cell>
          <cell r="C105">
            <v>0.55486130169668568</v>
          </cell>
          <cell r="D105">
            <v>-0.55486130169668568</v>
          </cell>
          <cell r="E105">
            <v>0.37575181393655904</v>
          </cell>
        </row>
        <row r="106">
          <cell r="A106">
            <v>2.1697051600065382</v>
          </cell>
          <cell r="B106">
            <v>0.39737355695914106</v>
          </cell>
          <cell r="C106">
            <v>0.38790056841945375</v>
          </cell>
          <cell r="D106">
            <v>0.38790056841945375</v>
          </cell>
          <cell r="E106">
            <v>0.178780313366764</v>
          </cell>
        </row>
        <row r="107">
          <cell r="A107">
            <v>1.7323562016732046</v>
          </cell>
          <cell r="B107">
            <v>0.45819315558738266</v>
          </cell>
          <cell r="C107">
            <v>0.64331028804068635</v>
          </cell>
          <cell r="D107">
            <v>0.64331028804068624</v>
          </cell>
          <cell r="E107">
            <v>0.37134989179439076</v>
          </cell>
        </row>
        <row r="108">
          <cell r="A108">
            <v>1.0561562500000001</v>
          </cell>
          <cell r="B108">
            <v>0.6824841604386277</v>
          </cell>
          <cell r="C108">
            <v>2.2964847496994252</v>
          </cell>
          <cell r="D108">
            <v>2.2964847496994252</v>
          </cell>
          <cell r="E108">
            <v>2.1743797375619609</v>
          </cell>
        </row>
        <row r="109">
          <cell r="A109">
            <v>0.42389841177110005</v>
          </cell>
          <cell r="B109">
            <v>0.27392154491238097</v>
          </cell>
          <cell r="C109">
            <v>1.4426931309403492</v>
          </cell>
          <cell r="D109">
            <v>1.4426931309403492</v>
          </cell>
          <cell r="E109">
            <v>3.4033935746836104</v>
          </cell>
        </row>
        <row r="110">
          <cell r="A110">
            <v>2.5485217326655724E-2</v>
          </cell>
          <cell r="B110">
            <v>0.10362681541737431</v>
          </cell>
          <cell r="C110">
            <v>1.0161501067326073</v>
          </cell>
          <cell r="D110">
            <v>1.0161501067326073</v>
          </cell>
          <cell r="E110">
            <v>39.872138177522487</v>
          </cell>
        </row>
        <row r="111">
          <cell r="A111">
            <v>-0.1418967271177887</v>
          </cell>
          <cell r="B111">
            <v>0.22411248008020326</v>
          </cell>
          <cell r="C111">
            <v>2.4588432376729181</v>
          </cell>
          <cell r="D111">
            <v>-2.4588432376729181</v>
          </cell>
          <cell r="E111">
            <v>17.328399939991769</v>
          </cell>
        </row>
      </sheetData>
      <sheetData sheetId="11" refreshError="1"/>
      <sheetData sheetId="12" refreshError="1">
        <row r="1">
          <cell r="A1" t="str">
            <v>Cons</v>
          </cell>
        </row>
        <row r="10">
          <cell r="A10">
            <v>6.5</v>
          </cell>
        </row>
      </sheetData>
      <sheetData sheetId="13" refreshError="1">
        <row r="1">
          <cell r="A1" t="str">
            <v>Epaisseur-conuite</v>
          </cell>
        </row>
        <row r="12">
          <cell r="A12">
            <v>2.2200000000000001E-2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  <row r="12">
          <cell r="A12">
            <v>2.2999999999999998</v>
          </cell>
        </row>
      </sheetData>
      <sheetData sheetId="16" refreshError="1">
        <row r="1">
          <cell r="A1" t="str">
            <v>Long-Total</v>
          </cell>
        </row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  <sheetData sheetId="17" refreshError="1"/>
      <sheetData sheetId="18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Macro-Hardy-Cross"/>
      <sheetName val="Macro-Pres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>
        <row r="1">
          <cell r="A1" t="str">
            <v>Cons</v>
          </cell>
        </row>
      </sheetData>
      <sheetData sheetId="13" refreshError="1">
        <row r="1">
          <cell r="A1" t="str">
            <v>Epaisseur-conuite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  <sheetData sheetId="17" refreshError="1"/>
      <sheetData sheetId="1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  <sheetName val="G_O_ao_CNCA3"/>
      <sheetName val="G_O_ao_CNCA4"/>
      <sheetName val="G_O_ao_CNCA6"/>
      <sheetName val="G_O_ao_CNCA5"/>
      <sheetName val="DimensRESEAU (2)"/>
      <sheetName val="GC 150m3 MGHASSINE"/>
      <sheetName val="Macro-press"/>
      <sheetName val="G_O_ao_CNCA7"/>
      <sheetName val="DimensRESEAU_(2)"/>
      <sheetName val="GC_150m3_MGHASSINE"/>
      <sheetName val="G_O_ao_CNCA8"/>
      <sheetName val="DimensRESEAU_(2)1"/>
      <sheetName val="GC_150m3_MGHASSINE1"/>
      <sheetName val="G_O_ao_CNCA9"/>
      <sheetName val="DimensRESEAU_(2)2"/>
      <sheetName val="GC_150m3_MGHASSIN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t 10 ASCEN)"/>
      <sheetName val="lot 1 GO"/>
      <sheetName val="lot 2 ETANC"/>
      <sheetName val="lot 3 FPL"/>
      <sheetName val="lot 4 REVET "/>
      <sheetName val="lot 5 ALU"/>
      <sheetName val="lot 6 BOIS"/>
      <sheetName val="lot 9 PEIN"/>
      <sheetName val="lot 7 ELEC"/>
      <sheetName val="lot 8 PLOMB"/>
      <sheetName val="REC GENE"/>
      <sheetName val="lot_10_ASCEN)1"/>
      <sheetName val="lot_1_GO1"/>
      <sheetName val="lot_2_ETANC1"/>
      <sheetName val="lot_3_FPL1"/>
      <sheetName val="lot_4_REVET_1"/>
      <sheetName val="lot_5_ALU1"/>
      <sheetName val="lot_6_BOIS1"/>
      <sheetName val="lot_9_PEIN1"/>
      <sheetName val="lot_7_ELEC1"/>
      <sheetName val="lot_8_PLOMB1"/>
      <sheetName val="REC_GENE1"/>
      <sheetName val="lot_10_ASCEN)"/>
      <sheetName val="lot_1_GO"/>
      <sheetName val="lot_2_ETANC"/>
      <sheetName val="lot_3_FPL"/>
      <sheetName val="lot_4_REVET_"/>
      <sheetName val="lot_5_ALU"/>
      <sheetName val="lot_6_BOIS"/>
      <sheetName val="lot_9_PEIN"/>
      <sheetName val="lot_7_ELEC"/>
      <sheetName val="lot_8_PLOMB"/>
      <sheetName val="REC_GENE"/>
      <sheetName val="lot_10_ASCEN)3"/>
      <sheetName val="lot_1_GO3"/>
      <sheetName val="lot_2_ETANC3"/>
      <sheetName val="lot_3_FPL3"/>
      <sheetName val="lot_4_REVET_3"/>
      <sheetName val="lot_5_ALU3"/>
      <sheetName val="lot_6_BOIS3"/>
      <sheetName val="lot_9_PEIN3"/>
      <sheetName val="lot_7_ELEC3"/>
      <sheetName val="lot_8_PLOMB3"/>
      <sheetName val="REC_GENE3"/>
      <sheetName val="lot_10_ASCEN)2"/>
      <sheetName val="lot_1_GO2"/>
      <sheetName val="lot_2_ETANC2"/>
      <sheetName val="lot_3_FPL2"/>
      <sheetName val="lot_4_REVET_2"/>
      <sheetName val="lot_5_ALU2"/>
      <sheetName val="lot_6_BOIS2"/>
      <sheetName val="lot_9_PEIN2"/>
      <sheetName val="lot_7_ELEC2"/>
      <sheetName val="lot_8_PLOMB2"/>
      <sheetName val="REC_GENE2"/>
      <sheetName val="BacheSR3NZ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AP NMS"/>
      <sheetName val="ETUDE Sidi ali"/>
      <sheetName val="Appr-GC(Sidi Ali)"/>
      <sheetName val="Station forage 2940-15"/>
      <sheetName val="loge forage 2940-15"/>
      <sheetName val="Bache"/>
      <sheetName val="GC R300m3  sidi ali"/>
      <sheetName val="SP sur captage S.ali"/>
      <sheetName val="SIDI ALI"/>
      <sheetName val="Macro-cons"/>
      <sheetName val="Tab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9">
          <cell r="J9">
            <v>0.3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 Griâa"/>
      <sheetName val="Eclats"/>
      <sheetName val="fiche besoins"/>
      <sheetName val="recape investissement"/>
      <sheetName val="Detail d'invest."/>
      <sheetName val="Conduites distribution"/>
      <sheetName val="Conduites refoulement"/>
      <sheetName val="Métré terrassement"/>
      <sheetName val="données "/>
      <sheetName val="Prix revient"/>
      <sheetName val="Tarification"/>
      <sheetName val="Tarification (BI)"/>
      <sheetName val="Prix revient sans GC"/>
      <sheetName val="Tarification sans GC"/>
      <sheetName val="Tarification sans GC (BI)"/>
      <sheetName val="FRVAR"/>
      <sheetName val="FRFIX"/>
      <sheetName val="PREV"/>
      <sheetName val="BUDGET"/>
      <sheetName val="Refoulement"/>
      <sheetName val="EXPLOIATATION "/>
      <sheetName val="données et résultats"/>
      <sheetName val="Taux = 0% "/>
      <sheetName val="Taux = 5%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7">
          <cell r="C7">
            <v>2000</v>
          </cell>
        </row>
      </sheetData>
      <sheetData sheetId="22"/>
      <sheetData sheetId="23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rrain global"/>
      <sheetName val="Equipement global"/>
      <sheetName val="EST. KARABO"/>
      <sheetName val="RT PROG "/>
      <sheetName val="RT EST."/>
      <sheetName val="PROG RES."/>
      <sheetName val="RES. TER + EQUIP."/>
      <sheetName val="const"/>
      <sheetName val="P V"/>
      <sheetName val="Table des matières"/>
      <sheetName val="Fonctions de feuille"/>
      <sheetName val="Calcul de prêt"/>
      <sheetName val="Déplacer"/>
      <sheetName val="VB Déplacer"/>
      <sheetName val="Structures de contrôle"/>
      <sheetName val="VB Structures de contrôle"/>
      <sheetName val="Avancé"/>
      <sheetName val="VBAvancé"/>
      <sheetName val="VBDeclarations"/>
      <sheetName val="AMORTISS 10%"/>
      <sheetName val="données et résultats"/>
      <sheetName val="\\Mahrat\Mes documents\Excel\Si"/>
    </sheetNames>
    <definedNames>
      <definedName name="Nb_de_paiements_par_an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S_elec_annasr_ImA.Com"/>
      <sheetName val="APS_elec_annasr_ImF"/>
      <sheetName val="NOURICES"/>
      <sheetName val="Feuil1"/>
      <sheetName val="bord.elec.annasr"/>
      <sheetName val="L031_bp_APS_elec_annasr_modif02"/>
      <sheetName val="Bache"/>
      <sheetName val="APS_elec_annasr_ImA_Com1"/>
      <sheetName val="bord_elec_annasr1"/>
      <sheetName val="APS_elec_annasr_ImA_Com"/>
      <sheetName val="bord_elec_annasr"/>
      <sheetName val="APS_elec_annasr_ImA_Com3"/>
      <sheetName val="bord_elec_annasr3"/>
      <sheetName val="APS_elec_annasr_ImA_Com2"/>
      <sheetName val="bord_elec_annasr2"/>
      <sheetName val="données et résultats"/>
      <sheetName val="AN2"/>
      <sheetName val="APS_elec_annasr_ImA_Com4"/>
      <sheetName val="bord_elec_annasr4"/>
      <sheetName val="données_et_résultats"/>
      <sheetName val="APS_elec_annasr_ImA_Com5"/>
      <sheetName val="bord_elec_annasr5"/>
      <sheetName val="données_et_résultats1"/>
      <sheetName val="APS_elec_annasr_ImA_Com6"/>
      <sheetName val="bord_elec_annasr6"/>
      <sheetName val="données_et_résultats2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  <sheetName val="End&amp;pein_Type_A_"/>
      <sheetName val="Divers_Type_A"/>
      <sheetName val="Divers_Type_B1"/>
      <sheetName val="End&amp;pein_sous_sol"/>
      <sheetName val="Divers_sous_sol"/>
      <sheetName val="_récape_G,O"/>
      <sheetName val="récap_pein_"/>
      <sheetName val="End&amp;pein_Type_A_1"/>
      <sheetName val="Divers_Type_A1"/>
      <sheetName val="Divers_Type_B11"/>
      <sheetName val="End&amp;pein_sous_sol1"/>
      <sheetName val="Divers_sous_sol1"/>
      <sheetName val="_récape_G,O1"/>
      <sheetName val="récap_pein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>
        <row r="1">
          <cell r="A1" t="str">
            <v>Epaisseur-conuite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  <sheetName val="Macro-press"/>
      <sheetName val="Macro-Diam-interne"/>
      <sheetName val="Macro-Dextern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1"/>
      <sheetName val="G_O_ao_CNCA"/>
      <sheetName val="G_O_ao_CNCA3"/>
      <sheetName val="G_O_ao_CNC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 AN5"/>
      <sheetName val="recp AN5"/>
      <sheetName val=" ELAVAT"/>
      <sheetName val="AN 6 REV"/>
      <sheetName val="AN 7 PE FP"/>
      <sheetName val=" G,O ET"/>
      <sheetName val="revêt"/>
      <sheetName val="Menuiserie "/>
      <sheetName val="pein FP"/>
    </sheetNames>
    <sheetDataSet>
      <sheetData sheetId="0"/>
      <sheetData sheetId="1"/>
      <sheetData sheetId="2">
        <row r="11">
          <cell r="I11">
            <v>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 AN5"/>
      <sheetName val="recp AN5"/>
      <sheetName val=" ELAVAT"/>
      <sheetName val="AN 6 REV"/>
      <sheetName val="AN 7 PE FP"/>
      <sheetName val=" G,O ET"/>
      <sheetName val="revêt"/>
      <sheetName val="Menuiserie "/>
      <sheetName val="pein FP"/>
    </sheetNames>
    <sheetDataSet>
      <sheetData sheetId="0"/>
      <sheetData sheetId="1"/>
      <sheetData sheetId="2">
        <row r="11">
          <cell r="I11">
            <v>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 AN5"/>
      <sheetName val="recp AN5"/>
      <sheetName val=" ELAVAT"/>
      <sheetName val="AN 6 REV"/>
      <sheetName val="AN 7 PE FP"/>
      <sheetName val=" G,O ET"/>
      <sheetName val="revêt"/>
      <sheetName val="Menuiserie "/>
      <sheetName val="pein FP"/>
    </sheetNames>
    <sheetDataSet>
      <sheetData sheetId="0"/>
      <sheetData sheetId="1"/>
      <sheetData sheetId="2">
        <row r="11">
          <cell r="I11">
            <v>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rt"/>
      <sheetName val="Z.Fnche"/>
      <sheetName val="besoin.ZF"/>
      <sheetName val="1ERE trche"/>
      <sheetName val="deb.ZF "/>
      <sheetName val="debjor.ZF "/>
      <sheetName val="Z.Indst"/>
      <sheetName val="besoin.ZI"/>
      <sheetName val="debitZI"/>
      <sheetName val="debjouZI"/>
      <sheetName val="Feuil2"/>
      <sheetName val="Feuil3"/>
      <sheetName val="Feuil4"/>
      <sheetName val="Feuil5"/>
      <sheetName val="Feuil6"/>
      <sheetName val="Feuil7"/>
      <sheetName val="Feuil8"/>
      <sheetName val="Feuil9"/>
      <sheetName val="Feuil10"/>
      <sheetName val="Feuil11"/>
      <sheetName val="Feuil12"/>
      <sheetName val="Feuil13"/>
      <sheetName val="Feuil14"/>
      <sheetName val="Feuil15"/>
      <sheetName val="Feuil16"/>
      <sheetName val="el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Cambios"/>
      <sheetName val="Macro-Long"/>
      <sheetName val="Macro-press"/>
      <sheetName val="Macro-Dextern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-colbrook"/>
      <sheetName val="Macro-Newton"/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ns"/>
      <sheetName val="Macro-Diam-interne"/>
      <sheetName val="Macro-Dexterne"/>
      <sheetName val="Macro-Epaisseur"/>
      <sheetName val="Macro-Long"/>
      <sheetName val="Feuil1"/>
      <sheetName val="Module1"/>
    </sheetNames>
    <sheetDataSet>
      <sheetData sheetId="0" refreshError="1">
        <row r="1">
          <cell r="A1" t="str">
            <v>Hardy-Cross</v>
          </cell>
        </row>
      </sheetData>
      <sheetData sheetId="1" refreshError="1">
        <row r="2">
          <cell r="A2" t="str">
            <v>Newton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-colbrook"/>
      <sheetName val="Macro-Newton"/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ns"/>
      <sheetName val="Macro-Diam-interne"/>
      <sheetName val="Macro-Dexterne"/>
      <sheetName val="Macro-Epaisseur"/>
      <sheetName val="Macro-Long"/>
      <sheetName val="Feuil1"/>
      <sheetName val="Module1"/>
      <sheetName val="Feuil2"/>
      <sheetName val="Feuil3"/>
    </sheetNames>
    <sheetDataSet>
      <sheetData sheetId="0" refreshError="1">
        <row r="1">
          <cell r="A1" t="str">
            <v>Hardy-Cross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  <sheetName val="Macro-colbrook"/>
      <sheetName val="DESC_ILOT9"/>
      <sheetName val="DESC_ILOT10"/>
      <sheetName val="DESC_ILOT9-10 "/>
      <sheetName val="DESC_ILOT9-10 16040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Pression</v>
          </cell>
        </row>
      </sheetData>
      <sheetData sheetId="8">
        <row r="1">
          <cell r="A1" t="str">
            <v>Hardy-Cross</v>
          </cell>
        </row>
      </sheetData>
      <sheetData sheetId="9">
        <row r="2">
          <cell r="A2" t="str">
            <v>Newton</v>
          </cell>
        </row>
      </sheetData>
      <sheetData sheetId="10">
        <row r="1">
          <cell r="A1" t="str">
            <v>Cons</v>
          </cell>
        </row>
      </sheetData>
      <sheetData sheetId="11">
        <row r="1">
          <cell r="A1" t="str">
            <v>Epaisseur-conuite</v>
          </cell>
        </row>
      </sheetData>
      <sheetData sheetId="12">
        <row r="1">
          <cell r="A1" t="str">
            <v>Long-Total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.P1"/>
      <sheetName val="S.P2"/>
      <sheetName val="S.P3"/>
      <sheetName val="S.P4"/>
      <sheetName val="S.P5"/>
      <sheetName val="S.P6"/>
      <sheetName val="Feuil1"/>
      <sheetName val="Feuil2"/>
      <sheetName val="Feuil3"/>
      <sheetName val="Macro-cons"/>
      <sheetName val="Macro-Epaisseur"/>
      <sheetName val="Macro-Hardy-Cross"/>
      <sheetName val="Macro-Long"/>
      <sheetName val="Macro-Newton"/>
      <sheetName val="Macro-Pression"/>
      <sheetName val="Macro-Dexterne"/>
      <sheetName val="Macro-press"/>
    </sheetNames>
    <sheetDataSet>
      <sheetData sheetId="0">
        <row r="7">
          <cell r="E7" t="str">
            <v>Dirhams</v>
          </cell>
          <cell r="F7" t="str">
            <v>Yens</v>
          </cell>
          <cell r="G7" t="str">
            <v>Dirhams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</sheetNames>
    <sheetDataSet>
      <sheetData sheetId="0" refreshError="1"/>
      <sheetData sheetId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  <sheetName val="D_E1A"/>
      <sheetName val="D_E1A1"/>
      <sheetName val="Summary"/>
      <sheetName val="D_E1A3"/>
      <sheetName val="D_E1A2"/>
      <sheetName val="pg bp"/>
      <sheetName val="B.P-G.O 107"/>
      <sheetName val="Métré G.O"/>
      <sheetName val="Anc reca"/>
      <sheetName val="terrassement en masse"/>
      <sheetName val="Ferr .F"/>
      <sheetName val="Ferr;El"/>
      <sheetName val="Enduit EX"/>
      <sheetName val="Seéllement cadre"/>
      <sheetName val="Main courante"/>
      <sheetName val="Renformis des placards"/>
      <sheetName val="D_E1A4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</sheetNames>
    <sheetDataSet>
      <sheetData sheetId="0" refreshError="1"/>
      <sheetData sheetId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</sheetNames>
    <sheetDataSet>
      <sheetData sheetId="0" refreshError="1"/>
      <sheetData sheetId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  <sheetName val="DimensRESEAU_(2)"/>
      <sheetName val="Dim_COL"/>
      <sheetName val="metreAPSVR_"/>
      <sheetName val="DimensRESEAU_(2)1"/>
      <sheetName val="Dim_COL1"/>
      <sheetName val="metreAPSVR_1"/>
      <sheetName val="AN1SF"/>
      <sheetName val="DimensRESEAU_(2)3"/>
      <sheetName val="Dim_COL3"/>
      <sheetName val="metreAPSVR_3"/>
      <sheetName val="DimensRESEAU_(2)2"/>
      <sheetName val="Dim_COL2"/>
      <sheetName val="metreAPSVR_2"/>
      <sheetName val="DimensRESEAU_(2)4"/>
      <sheetName val="Dim_COL4"/>
      <sheetName val="metreAPSVR_4"/>
    </sheetNames>
    <sheetDataSet>
      <sheetData sheetId="0" refreshError="1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6">
          <cell r="F6">
            <v>0.12560000000000002</v>
          </cell>
        </row>
      </sheetData>
      <sheetData sheetId="8"/>
      <sheetData sheetId="9"/>
      <sheetData sheetId="10">
        <row r="6">
          <cell r="F6">
            <v>0.12560000000000002</v>
          </cell>
        </row>
      </sheetData>
      <sheetData sheetId="11"/>
      <sheetData sheetId="12"/>
      <sheetData sheetId="13" refreshError="1"/>
      <sheetData sheetId="14">
        <row r="6">
          <cell r="F6">
            <v>0.12560000000000002</v>
          </cell>
        </row>
      </sheetData>
      <sheetData sheetId="15"/>
      <sheetData sheetId="16"/>
      <sheetData sheetId="17">
        <row r="6">
          <cell r="F6">
            <v>0.12560000000000002</v>
          </cell>
        </row>
      </sheetData>
      <sheetData sheetId="18"/>
      <sheetData sheetId="19"/>
      <sheetData sheetId="20"/>
      <sheetData sheetId="21"/>
      <sheetData sheetId="2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</sheetNames>
    <sheetDataSet>
      <sheetData sheetId="0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</sheetNames>
    <sheetDataSet>
      <sheetData sheetId="0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</sheetNames>
    <sheetDataSet>
      <sheetData sheetId="0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4"/>
    </sheetNames>
    <sheetDataSet>
      <sheetData sheetId="0"/>
      <sheetData sheetId="1"/>
      <sheetData sheetId="2"/>
      <sheetData sheetId="3"/>
      <sheetData sheetId="4">
        <row r="6">
          <cell r="BI6">
            <v>1</v>
          </cell>
          <cell r="BS6">
            <v>1</v>
          </cell>
          <cell r="CK6">
            <v>1</v>
          </cell>
        </row>
        <row r="7">
          <cell r="BI7" t="str">
            <v/>
          </cell>
          <cell r="BS7" t="str">
            <v/>
          </cell>
          <cell r="CK7" t="str">
            <v/>
          </cell>
        </row>
        <row r="8">
          <cell r="BI8">
            <v>16</v>
          </cell>
          <cell r="BS8">
            <v>20</v>
          </cell>
          <cell r="CK8">
            <v>1</v>
          </cell>
        </row>
        <row r="12">
          <cell r="BI12">
            <v>1</v>
          </cell>
          <cell r="BS12">
            <v>1</v>
          </cell>
          <cell r="CK12">
            <v>1</v>
          </cell>
        </row>
        <row r="13">
          <cell r="BI13">
            <v>0</v>
          </cell>
          <cell r="BS13">
            <v>0</v>
          </cell>
          <cell r="CK13">
            <v>0</v>
          </cell>
        </row>
        <row r="14">
          <cell r="BI14">
            <v>1</v>
          </cell>
          <cell r="BS14">
            <v>0</v>
          </cell>
          <cell r="CK14">
            <v>0</v>
          </cell>
        </row>
        <row r="15">
          <cell r="BI15">
            <v>0</v>
          </cell>
          <cell r="BS15">
            <v>0</v>
          </cell>
          <cell r="CK15">
            <v>0</v>
          </cell>
        </row>
        <row r="16">
          <cell r="BI16">
            <v>1</v>
          </cell>
          <cell r="BS16">
            <v>1</v>
          </cell>
          <cell r="CK16">
            <v>0</v>
          </cell>
        </row>
        <row r="17">
          <cell r="BI17">
            <v>0</v>
          </cell>
          <cell r="BS17">
            <v>0</v>
          </cell>
          <cell r="CK17">
            <v>0</v>
          </cell>
        </row>
        <row r="18">
          <cell r="BI18">
            <v>1</v>
          </cell>
          <cell r="BS18">
            <v>2</v>
          </cell>
          <cell r="CK18">
            <v>3</v>
          </cell>
        </row>
        <row r="19">
          <cell r="BI19">
            <v>0</v>
          </cell>
          <cell r="BS19">
            <v>0</v>
          </cell>
          <cell r="CK19">
            <v>0</v>
          </cell>
        </row>
        <row r="20">
          <cell r="BI20">
            <v>16</v>
          </cell>
          <cell r="BS20">
            <v>20</v>
          </cell>
          <cell r="CK20">
            <v>1</v>
          </cell>
        </row>
        <row r="21">
          <cell r="BI21">
            <v>0</v>
          </cell>
          <cell r="BS21">
            <v>0</v>
          </cell>
          <cell r="CK21">
            <v>0</v>
          </cell>
        </row>
        <row r="22">
          <cell r="BI22">
            <v>0</v>
          </cell>
          <cell r="BS22">
            <v>0</v>
          </cell>
          <cell r="CK22">
            <v>0</v>
          </cell>
        </row>
        <row r="23">
          <cell r="BI23">
            <v>0</v>
          </cell>
          <cell r="BS23">
            <v>0</v>
          </cell>
          <cell r="CK23">
            <v>0</v>
          </cell>
        </row>
        <row r="24">
          <cell r="BI24">
            <v>0</v>
          </cell>
          <cell r="BS24">
            <v>0</v>
          </cell>
          <cell r="CK24">
            <v>0</v>
          </cell>
        </row>
        <row r="25">
          <cell r="BI25">
            <v>0</v>
          </cell>
          <cell r="BS25">
            <v>50</v>
          </cell>
          <cell r="CK25">
            <v>50</v>
          </cell>
        </row>
        <row r="26">
          <cell r="BI26">
            <v>0</v>
          </cell>
          <cell r="BS26">
            <v>0</v>
          </cell>
          <cell r="CK26">
            <v>0</v>
          </cell>
        </row>
        <row r="27">
          <cell r="BI27">
            <v>50</v>
          </cell>
          <cell r="BS27">
            <v>0</v>
          </cell>
          <cell r="CK27">
            <v>0</v>
          </cell>
        </row>
        <row r="28">
          <cell r="BI28">
            <v>0</v>
          </cell>
          <cell r="BS28">
            <v>0</v>
          </cell>
          <cell r="CK28">
            <v>0</v>
          </cell>
        </row>
        <row r="29">
          <cell r="BI29">
            <v>0</v>
          </cell>
          <cell r="BS29">
            <v>0</v>
          </cell>
          <cell r="CK29">
            <v>0</v>
          </cell>
        </row>
        <row r="30">
          <cell r="BI30">
            <v>610</v>
          </cell>
          <cell r="BS30">
            <v>700</v>
          </cell>
          <cell r="CK30">
            <v>10</v>
          </cell>
        </row>
        <row r="31">
          <cell r="BI31">
            <v>0</v>
          </cell>
          <cell r="BS31">
            <v>0</v>
          </cell>
          <cell r="CK31">
            <v>0</v>
          </cell>
        </row>
        <row r="32">
          <cell r="BI32">
            <v>0</v>
          </cell>
          <cell r="BS32">
            <v>0</v>
          </cell>
          <cell r="CK32">
            <v>0</v>
          </cell>
        </row>
        <row r="33">
          <cell r="BI33">
            <v>0</v>
          </cell>
          <cell r="BS33">
            <v>0</v>
          </cell>
          <cell r="CK33">
            <v>0</v>
          </cell>
        </row>
        <row r="34">
          <cell r="BI34">
            <v>10</v>
          </cell>
          <cell r="BS34">
            <v>10</v>
          </cell>
          <cell r="CK34">
            <v>10</v>
          </cell>
        </row>
        <row r="35">
          <cell r="BI35">
            <v>0</v>
          </cell>
          <cell r="BS35">
            <v>0</v>
          </cell>
          <cell r="CK35">
            <v>0</v>
          </cell>
        </row>
        <row r="36">
          <cell r="BI36">
            <v>0</v>
          </cell>
          <cell r="BS36">
            <v>0</v>
          </cell>
          <cell r="CK36">
            <v>0</v>
          </cell>
        </row>
        <row r="37">
          <cell r="BI37">
            <v>1</v>
          </cell>
          <cell r="BS37">
            <v>1</v>
          </cell>
          <cell r="CK37">
            <v>1</v>
          </cell>
        </row>
        <row r="38">
          <cell r="BI38">
            <v>0</v>
          </cell>
          <cell r="BS38">
            <v>0</v>
          </cell>
          <cell r="CK38">
            <v>0</v>
          </cell>
        </row>
        <row r="39">
          <cell r="BI39">
            <v>15</v>
          </cell>
          <cell r="BS39">
            <v>12</v>
          </cell>
          <cell r="CK39">
            <v>0</v>
          </cell>
        </row>
        <row r="40">
          <cell r="BI40">
            <v>0</v>
          </cell>
          <cell r="BS40">
            <v>0</v>
          </cell>
          <cell r="CK40">
            <v>0</v>
          </cell>
        </row>
        <row r="41">
          <cell r="BI41">
            <v>0</v>
          </cell>
          <cell r="BS41">
            <v>7</v>
          </cell>
          <cell r="CK41">
            <v>0</v>
          </cell>
        </row>
        <row r="42">
          <cell r="BI42">
            <v>0</v>
          </cell>
          <cell r="BS42">
            <v>0</v>
          </cell>
          <cell r="CK42">
            <v>0</v>
          </cell>
        </row>
        <row r="43">
          <cell r="BI43">
            <v>0</v>
          </cell>
          <cell r="BS43">
            <v>0</v>
          </cell>
          <cell r="CK43">
            <v>0</v>
          </cell>
        </row>
        <row r="44">
          <cell r="BI44">
            <v>0</v>
          </cell>
          <cell r="BS44">
            <v>0</v>
          </cell>
          <cell r="CK44">
            <v>0</v>
          </cell>
        </row>
        <row r="45">
          <cell r="BI45">
            <v>0</v>
          </cell>
          <cell r="BS45">
            <v>0</v>
          </cell>
          <cell r="CK45">
            <v>0</v>
          </cell>
        </row>
        <row r="46">
          <cell r="BI46">
            <v>0</v>
          </cell>
          <cell r="BS46">
            <v>0</v>
          </cell>
          <cell r="CK46">
            <v>0</v>
          </cell>
        </row>
        <row r="47">
          <cell r="BI47">
            <v>0</v>
          </cell>
          <cell r="BS47">
            <v>0</v>
          </cell>
          <cell r="CK47">
            <v>0</v>
          </cell>
        </row>
        <row r="48">
          <cell r="BI48">
            <v>0</v>
          </cell>
          <cell r="BS48">
            <v>0</v>
          </cell>
          <cell r="CK48">
            <v>0</v>
          </cell>
        </row>
        <row r="49">
          <cell r="BI49">
            <v>1</v>
          </cell>
          <cell r="BS49">
            <v>1</v>
          </cell>
          <cell r="CK49">
            <v>1</v>
          </cell>
        </row>
        <row r="50">
          <cell r="BI50">
            <v>0</v>
          </cell>
          <cell r="BS50">
            <v>0</v>
          </cell>
          <cell r="CK50">
            <v>0</v>
          </cell>
        </row>
        <row r="51">
          <cell r="BI51">
            <v>13</v>
          </cell>
          <cell r="BS51">
            <v>13</v>
          </cell>
          <cell r="CK51">
            <v>13</v>
          </cell>
        </row>
        <row r="52">
          <cell r="BI52">
            <v>0</v>
          </cell>
          <cell r="BS52">
            <v>0</v>
          </cell>
          <cell r="CK52">
            <v>0</v>
          </cell>
        </row>
        <row r="53">
          <cell r="BI53">
            <v>93</v>
          </cell>
          <cell r="BS53">
            <v>90</v>
          </cell>
          <cell r="CK53">
            <v>4</v>
          </cell>
        </row>
        <row r="54">
          <cell r="BI54">
            <v>0</v>
          </cell>
          <cell r="BS54">
            <v>0</v>
          </cell>
          <cell r="CK54">
            <v>0</v>
          </cell>
        </row>
        <row r="55">
          <cell r="BI55">
            <v>15</v>
          </cell>
          <cell r="BS55">
            <v>12</v>
          </cell>
          <cell r="CK55">
            <v>0</v>
          </cell>
        </row>
        <row r="56">
          <cell r="BI56">
            <v>0</v>
          </cell>
          <cell r="BS56">
            <v>0</v>
          </cell>
          <cell r="CK56">
            <v>0</v>
          </cell>
        </row>
        <row r="57">
          <cell r="BI57">
            <v>26</v>
          </cell>
          <cell r="BS57">
            <v>38</v>
          </cell>
          <cell r="CK57">
            <v>12</v>
          </cell>
        </row>
        <row r="58">
          <cell r="BI58">
            <v>0</v>
          </cell>
          <cell r="BS58">
            <v>0</v>
          </cell>
          <cell r="CK58">
            <v>0</v>
          </cell>
        </row>
        <row r="59">
          <cell r="BI59">
            <v>15</v>
          </cell>
          <cell r="BS59">
            <v>12</v>
          </cell>
          <cell r="CK59">
            <v>0</v>
          </cell>
        </row>
        <row r="60">
          <cell r="BI60">
            <v>0</v>
          </cell>
          <cell r="BS60">
            <v>0</v>
          </cell>
          <cell r="CK60">
            <v>0</v>
          </cell>
        </row>
        <row r="61">
          <cell r="BI61">
            <v>74</v>
          </cell>
          <cell r="BS61">
            <v>67</v>
          </cell>
          <cell r="CK61">
            <v>0</v>
          </cell>
        </row>
        <row r="62">
          <cell r="BI62">
            <v>0</v>
          </cell>
          <cell r="BS62">
            <v>0</v>
          </cell>
          <cell r="CK62">
            <v>0</v>
          </cell>
        </row>
        <row r="63">
          <cell r="BI63">
            <v>0</v>
          </cell>
          <cell r="BS63">
            <v>0</v>
          </cell>
          <cell r="CK63">
            <v>0</v>
          </cell>
        </row>
        <row r="64">
          <cell r="BI64">
            <v>0</v>
          </cell>
          <cell r="BS64">
            <v>0</v>
          </cell>
          <cell r="CK64">
            <v>0</v>
          </cell>
        </row>
        <row r="65">
          <cell r="BI65">
            <v>0</v>
          </cell>
          <cell r="BS65">
            <v>0</v>
          </cell>
          <cell r="CK65">
            <v>0</v>
          </cell>
        </row>
        <row r="66">
          <cell r="BI66">
            <v>3</v>
          </cell>
          <cell r="BS66">
            <v>3</v>
          </cell>
          <cell r="CK66">
            <v>3</v>
          </cell>
        </row>
        <row r="67">
          <cell r="BI67">
            <v>0</v>
          </cell>
          <cell r="BS67">
            <v>0</v>
          </cell>
          <cell r="CK67">
            <v>0</v>
          </cell>
        </row>
        <row r="68">
          <cell r="BI68">
            <v>0</v>
          </cell>
          <cell r="BS68">
            <v>0</v>
          </cell>
          <cell r="CK68">
            <v>0</v>
          </cell>
        </row>
        <row r="69">
          <cell r="BI69">
            <v>14</v>
          </cell>
          <cell r="BS69">
            <v>14</v>
          </cell>
          <cell r="CK69">
            <v>14</v>
          </cell>
        </row>
        <row r="70">
          <cell r="BI70">
            <v>0</v>
          </cell>
          <cell r="BS70">
            <v>0</v>
          </cell>
          <cell r="CK70">
            <v>0</v>
          </cell>
        </row>
        <row r="71">
          <cell r="BI71">
            <v>0</v>
          </cell>
          <cell r="BS71">
            <v>0</v>
          </cell>
          <cell r="CK71">
            <v>0</v>
          </cell>
        </row>
        <row r="72">
          <cell r="BI72">
            <v>0</v>
          </cell>
          <cell r="BS72">
            <v>0</v>
          </cell>
          <cell r="CK72">
            <v>0</v>
          </cell>
        </row>
        <row r="73">
          <cell r="BI73">
            <v>0</v>
          </cell>
          <cell r="BS73">
            <v>0</v>
          </cell>
          <cell r="CK73">
            <v>0</v>
          </cell>
        </row>
        <row r="74">
          <cell r="BI74">
            <v>1</v>
          </cell>
          <cell r="BS74">
            <v>1</v>
          </cell>
          <cell r="CK74">
            <v>1</v>
          </cell>
        </row>
        <row r="75">
          <cell r="BI75">
            <v>0</v>
          </cell>
          <cell r="BS75">
            <v>0</v>
          </cell>
          <cell r="CK75">
            <v>0</v>
          </cell>
        </row>
        <row r="76">
          <cell r="BI76">
            <v>1</v>
          </cell>
          <cell r="BS76">
            <v>1</v>
          </cell>
          <cell r="CK76">
            <v>1</v>
          </cell>
        </row>
        <row r="77">
          <cell r="BI77">
            <v>0</v>
          </cell>
          <cell r="BS77">
            <v>0</v>
          </cell>
          <cell r="CK77">
            <v>0</v>
          </cell>
        </row>
        <row r="78">
          <cell r="BI78">
            <v>30</v>
          </cell>
          <cell r="BS78">
            <v>31</v>
          </cell>
          <cell r="CK78">
            <v>0</v>
          </cell>
        </row>
        <row r="79">
          <cell r="BI79">
            <v>0</v>
          </cell>
          <cell r="BS79">
            <v>0</v>
          </cell>
          <cell r="CK79">
            <v>0</v>
          </cell>
        </row>
        <row r="80">
          <cell r="BI80">
            <v>0</v>
          </cell>
          <cell r="BS80">
            <v>0</v>
          </cell>
          <cell r="CK80">
            <v>0</v>
          </cell>
        </row>
        <row r="81">
          <cell r="BI81">
            <v>0</v>
          </cell>
          <cell r="BS81">
            <v>0</v>
          </cell>
          <cell r="CK81">
            <v>0</v>
          </cell>
        </row>
        <row r="82">
          <cell r="BI82">
            <v>0</v>
          </cell>
          <cell r="BS82">
            <v>0</v>
          </cell>
          <cell r="CK82">
            <v>0</v>
          </cell>
        </row>
        <row r="83">
          <cell r="BI83">
            <v>0</v>
          </cell>
          <cell r="BS83">
            <v>0</v>
          </cell>
          <cell r="CK83">
            <v>0</v>
          </cell>
        </row>
        <row r="84">
          <cell r="BI84">
            <v>15</v>
          </cell>
          <cell r="BS84">
            <v>12</v>
          </cell>
          <cell r="CK84">
            <v>0</v>
          </cell>
        </row>
        <row r="85">
          <cell r="BI85">
            <v>0</v>
          </cell>
          <cell r="BS85">
            <v>0</v>
          </cell>
          <cell r="CK85">
            <v>0</v>
          </cell>
        </row>
        <row r="86">
          <cell r="BI86">
            <v>0</v>
          </cell>
          <cell r="BS86">
            <v>7</v>
          </cell>
          <cell r="CK86">
            <v>0</v>
          </cell>
        </row>
        <row r="87">
          <cell r="BI87">
            <v>0</v>
          </cell>
          <cell r="BS87">
            <v>0</v>
          </cell>
          <cell r="CK87">
            <v>0</v>
          </cell>
        </row>
        <row r="88">
          <cell r="BI88">
            <v>15</v>
          </cell>
          <cell r="BS88">
            <v>12</v>
          </cell>
          <cell r="CK88">
            <v>0</v>
          </cell>
        </row>
        <row r="89">
          <cell r="BI89">
            <v>0</v>
          </cell>
          <cell r="BS89">
            <v>0</v>
          </cell>
          <cell r="CK89">
            <v>0</v>
          </cell>
        </row>
        <row r="90">
          <cell r="BI90">
            <v>0</v>
          </cell>
          <cell r="BS90">
            <v>7</v>
          </cell>
          <cell r="CK90">
            <v>0</v>
          </cell>
        </row>
        <row r="91">
          <cell r="BI91">
            <v>0</v>
          </cell>
          <cell r="BS91">
            <v>0</v>
          </cell>
          <cell r="CK91">
            <v>0</v>
          </cell>
        </row>
        <row r="92">
          <cell r="BI92">
            <v>1</v>
          </cell>
          <cell r="BS92">
            <v>1</v>
          </cell>
          <cell r="CK92">
            <v>1</v>
          </cell>
        </row>
        <row r="93">
          <cell r="BI93">
            <v>0</v>
          </cell>
          <cell r="BS93">
            <v>0</v>
          </cell>
          <cell r="CK93">
            <v>0</v>
          </cell>
        </row>
        <row r="94">
          <cell r="BI94">
            <v>1</v>
          </cell>
          <cell r="BS94">
            <v>1</v>
          </cell>
          <cell r="CK94">
            <v>1</v>
          </cell>
        </row>
        <row r="95">
          <cell r="BI95">
            <v>0</v>
          </cell>
          <cell r="BS95">
            <v>0</v>
          </cell>
          <cell r="CK95">
            <v>0</v>
          </cell>
        </row>
        <row r="96">
          <cell r="BI96">
            <v>1</v>
          </cell>
          <cell r="BS96">
            <v>1</v>
          </cell>
          <cell r="CK96">
            <v>1</v>
          </cell>
        </row>
        <row r="97">
          <cell r="BI97">
            <v>0</v>
          </cell>
          <cell r="BS97">
            <v>0</v>
          </cell>
          <cell r="CK97">
            <v>0</v>
          </cell>
        </row>
        <row r="98">
          <cell r="BI98">
            <v>0</v>
          </cell>
          <cell r="BS98">
            <v>0</v>
          </cell>
          <cell r="CK98">
            <v>0</v>
          </cell>
        </row>
      </sheetData>
      <sheetData sheetId="5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4"/>
    </sheetNames>
    <sheetDataSet>
      <sheetData sheetId="0"/>
      <sheetData sheetId="1"/>
      <sheetData sheetId="2"/>
      <sheetData sheetId="3"/>
      <sheetData sheetId="4">
        <row r="6">
          <cell r="BI6">
            <v>1</v>
          </cell>
          <cell r="BS6">
            <v>1</v>
          </cell>
          <cell r="CK6">
            <v>1</v>
          </cell>
        </row>
        <row r="7">
          <cell r="BI7" t="str">
            <v/>
          </cell>
          <cell r="BS7" t="str">
            <v/>
          </cell>
          <cell r="CK7" t="str">
            <v/>
          </cell>
        </row>
        <row r="8">
          <cell r="BI8">
            <v>16</v>
          </cell>
          <cell r="BS8">
            <v>20</v>
          </cell>
          <cell r="CK8">
            <v>1</v>
          </cell>
        </row>
        <row r="12">
          <cell r="BI12">
            <v>1</v>
          </cell>
          <cell r="BS12">
            <v>1</v>
          </cell>
          <cell r="CK12">
            <v>1</v>
          </cell>
        </row>
        <row r="13">
          <cell r="BI13">
            <v>0</v>
          </cell>
          <cell r="BS13">
            <v>0</v>
          </cell>
          <cell r="CK13">
            <v>0</v>
          </cell>
        </row>
        <row r="14">
          <cell r="BI14">
            <v>1</v>
          </cell>
          <cell r="BS14">
            <v>0</v>
          </cell>
          <cell r="CK14">
            <v>0</v>
          </cell>
        </row>
        <row r="15">
          <cell r="BI15">
            <v>0</v>
          </cell>
          <cell r="BS15">
            <v>0</v>
          </cell>
          <cell r="CK15">
            <v>0</v>
          </cell>
        </row>
        <row r="16">
          <cell r="BI16">
            <v>1</v>
          </cell>
          <cell r="BS16">
            <v>1</v>
          </cell>
          <cell r="CK16">
            <v>0</v>
          </cell>
        </row>
        <row r="17">
          <cell r="BI17">
            <v>0</v>
          </cell>
          <cell r="BS17">
            <v>0</v>
          </cell>
          <cell r="CK17">
            <v>0</v>
          </cell>
        </row>
        <row r="18">
          <cell r="BI18">
            <v>1</v>
          </cell>
          <cell r="BS18">
            <v>2</v>
          </cell>
          <cell r="CK18">
            <v>3</v>
          </cell>
        </row>
        <row r="19">
          <cell r="BI19">
            <v>0</v>
          </cell>
          <cell r="BS19">
            <v>0</v>
          </cell>
          <cell r="CK19">
            <v>0</v>
          </cell>
        </row>
        <row r="20">
          <cell r="BI20">
            <v>16</v>
          </cell>
          <cell r="BS20">
            <v>20</v>
          </cell>
          <cell r="CK20">
            <v>1</v>
          </cell>
        </row>
        <row r="21">
          <cell r="BI21">
            <v>0</v>
          </cell>
          <cell r="BS21">
            <v>0</v>
          </cell>
          <cell r="CK21">
            <v>0</v>
          </cell>
        </row>
        <row r="22">
          <cell r="BI22">
            <v>0</v>
          </cell>
          <cell r="BS22">
            <v>0</v>
          </cell>
          <cell r="CK22">
            <v>0</v>
          </cell>
        </row>
        <row r="23">
          <cell r="BI23">
            <v>0</v>
          </cell>
          <cell r="BS23">
            <v>0</v>
          </cell>
          <cell r="CK23">
            <v>0</v>
          </cell>
        </row>
        <row r="24">
          <cell r="BI24">
            <v>0</v>
          </cell>
          <cell r="BS24">
            <v>0</v>
          </cell>
          <cell r="CK24">
            <v>0</v>
          </cell>
        </row>
        <row r="25">
          <cell r="BI25">
            <v>0</v>
          </cell>
          <cell r="BS25">
            <v>50</v>
          </cell>
          <cell r="CK25">
            <v>50</v>
          </cell>
        </row>
        <row r="26">
          <cell r="BI26">
            <v>0</v>
          </cell>
          <cell r="BS26">
            <v>0</v>
          </cell>
          <cell r="CK26">
            <v>0</v>
          </cell>
        </row>
        <row r="27">
          <cell r="BI27">
            <v>50</v>
          </cell>
          <cell r="BS27">
            <v>0</v>
          </cell>
          <cell r="CK27">
            <v>0</v>
          </cell>
        </row>
        <row r="28">
          <cell r="BI28">
            <v>0</v>
          </cell>
          <cell r="BS28">
            <v>0</v>
          </cell>
          <cell r="CK28">
            <v>0</v>
          </cell>
        </row>
        <row r="29">
          <cell r="BI29">
            <v>0</v>
          </cell>
          <cell r="BS29">
            <v>0</v>
          </cell>
          <cell r="CK29">
            <v>0</v>
          </cell>
        </row>
        <row r="30">
          <cell r="BI30">
            <v>610</v>
          </cell>
          <cell r="BS30">
            <v>700</v>
          </cell>
          <cell r="CK30">
            <v>10</v>
          </cell>
        </row>
        <row r="31">
          <cell r="BI31">
            <v>0</v>
          </cell>
          <cell r="BS31">
            <v>0</v>
          </cell>
          <cell r="CK31">
            <v>0</v>
          </cell>
        </row>
        <row r="32">
          <cell r="BI32">
            <v>0</v>
          </cell>
          <cell r="BS32">
            <v>0</v>
          </cell>
          <cell r="CK32">
            <v>0</v>
          </cell>
        </row>
        <row r="33">
          <cell r="BI33">
            <v>0</v>
          </cell>
          <cell r="BS33">
            <v>0</v>
          </cell>
          <cell r="CK33">
            <v>0</v>
          </cell>
        </row>
        <row r="34">
          <cell r="BI34">
            <v>10</v>
          </cell>
          <cell r="BS34">
            <v>10</v>
          </cell>
          <cell r="CK34">
            <v>10</v>
          </cell>
        </row>
        <row r="35">
          <cell r="BI35">
            <v>0</v>
          </cell>
          <cell r="BS35">
            <v>0</v>
          </cell>
          <cell r="CK35">
            <v>0</v>
          </cell>
        </row>
        <row r="36">
          <cell r="BI36">
            <v>0</v>
          </cell>
          <cell r="BS36">
            <v>0</v>
          </cell>
          <cell r="CK36">
            <v>0</v>
          </cell>
        </row>
        <row r="37">
          <cell r="BI37">
            <v>1</v>
          </cell>
          <cell r="BS37">
            <v>1</v>
          </cell>
          <cell r="CK37">
            <v>1</v>
          </cell>
        </row>
        <row r="38">
          <cell r="BI38">
            <v>0</v>
          </cell>
          <cell r="BS38">
            <v>0</v>
          </cell>
          <cell r="CK38">
            <v>0</v>
          </cell>
        </row>
        <row r="39">
          <cell r="BI39">
            <v>15</v>
          </cell>
          <cell r="BS39">
            <v>12</v>
          </cell>
          <cell r="CK39">
            <v>0</v>
          </cell>
        </row>
        <row r="40">
          <cell r="BI40">
            <v>0</v>
          </cell>
          <cell r="BS40">
            <v>0</v>
          </cell>
          <cell r="CK40">
            <v>0</v>
          </cell>
        </row>
        <row r="41">
          <cell r="BI41">
            <v>0</v>
          </cell>
          <cell r="BS41">
            <v>7</v>
          </cell>
          <cell r="CK41">
            <v>0</v>
          </cell>
        </row>
        <row r="42">
          <cell r="BI42">
            <v>0</v>
          </cell>
          <cell r="BS42">
            <v>0</v>
          </cell>
          <cell r="CK42">
            <v>0</v>
          </cell>
        </row>
        <row r="43">
          <cell r="BI43">
            <v>0</v>
          </cell>
          <cell r="BS43">
            <v>0</v>
          </cell>
          <cell r="CK43">
            <v>0</v>
          </cell>
        </row>
        <row r="44">
          <cell r="BI44">
            <v>0</v>
          </cell>
          <cell r="BS44">
            <v>0</v>
          </cell>
          <cell r="CK44">
            <v>0</v>
          </cell>
        </row>
        <row r="45">
          <cell r="BI45">
            <v>0</v>
          </cell>
          <cell r="BS45">
            <v>0</v>
          </cell>
          <cell r="CK45">
            <v>0</v>
          </cell>
        </row>
        <row r="46">
          <cell r="BI46">
            <v>0</v>
          </cell>
          <cell r="BS46">
            <v>0</v>
          </cell>
          <cell r="CK46">
            <v>0</v>
          </cell>
        </row>
        <row r="47">
          <cell r="BI47">
            <v>0</v>
          </cell>
          <cell r="BS47">
            <v>0</v>
          </cell>
          <cell r="CK47">
            <v>0</v>
          </cell>
        </row>
        <row r="48">
          <cell r="BI48">
            <v>0</v>
          </cell>
          <cell r="BS48">
            <v>0</v>
          </cell>
          <cell r="CK48">
            <v>0</v>
          </cell>
        </row>
        <row r="49">
          <cell r="BI49">
            <v>1</v>
          </cell>
          <cell r="BS49">
            <v>1</v>
          </cell>
          <cell r="CK49">
            <v>1</v>
          </cell>
        </row>
        <row r="50">
          <cell r="BI50">
            <v>0</v>
          </cell>
          <cell r="BS50">
            <v>0</v>
          </cell>
          <cell r="CK50">
            <v>0</v>
          </cell>
        </row>
        <row r="51">
          <cell r="BI51">
            <v>13</v>
          </cell>
          <cell r="BS51">
            <v>13</v>
          </cell>
          <cell r="CK51">
            <v>13</v>
          </cell>
        </row>
        <row r="52">
          <cell r="BI52">
            <v>0</v>
          </cell>
          <cell r="BS52">
            <v>0</v>
          </cell>
          <cell r="CK52">
            <v>0</v>
          </cell>
        </row>
        <row r="53">
          <cell r="BI53">
            <v>93</v>
          </cell>
          <cell r="BS53">
            <v>90</v>
          </cell>
          <cell r="CK53">
            <v>4</v>
          </cell>
        </row>
        <row r="54">
          <cell r="BI54">
            <v>0</v>
          </cell>
          <cell r="BS54">
            <v>0</v>
          </cell>
          <cell r="CK54">
            <v>0</v>
          </cell>
        </row>
        <row r="55">
          <cell r="BI55">
            <v>15</v>
          </cell>
          <cell r="BS55">
            <v>12</v>
          </cell>
          <cell r="CK55">
            <v>0</v>
          </cell>
        </row>
        <row r="56">
          <cell r="BI56">
            <v>0</v>
          </cell>
          <cell r="BS56">
            <v>0</v>
          </cell>
          <cell r="CK56">
            <v>0</v>
          </cell>
        </row>
        <row r="57">
          <cell r="BI57">
            <v>26</v>
          </cell>
          <cell r="BS57">
            <v>38</v>
          </cell>
          <cell r="CK57">
            <v>12</v>
          </cell>
        </row>
        <row r="58">
          <cell r="BI58">
            <v>0</v>
          </cell>
          <cell r="BS58">
            <v>0</v>
          </cell>
          <cell r="CK58">
            <v>0</v>
          </cell>
        </row>
        <row r="59">
          <cell r="BI59">
            <v>15</v>
          </cell>
          <cell r="BS59">
            <v>12</v>
          </cell>
          <cell r="CK59">
            <v>0</v>
          </cell>
        </row>
        <row r="60">
          <cell r="BI60">
            <v>0</v>
          </cell>
          <cell r="BS60">
            <v>0</v>
          </cell>
          <cell r="CK60">
            <v>0</v>
          </cell>
        </row>
        <row r="61">
          <cell r="BI61">
            <v>74</v>
          </cell>
          <cell r="BS61">
            <v>67</v>
          </cell>
          <cell r="CK61">
            <v>0</v>
          </cell>
        </row>
        <row r="62">
          <cell r="BI62">
            <v>0</v>
          </cell>
          <cell r="BS62">
            <v>0</v>
          </cell>
          <cell r="CK62">
            <v>0</v>
          </cell>
        </row>
        <row r="63">
          <cell r="BI63">
            <v>0</v>
          </cell>
          <cell r="BS63">
            <v>0</v>
          </cell>
          <cell r="CK63">
            <v>0</v>
          </cell>
        </row>
        <row r="64">
          <cell r="BI64">
            <v>0</v>
          </cell>
          <cell r="BS64">
            <v>0</v>
          </cell>
          <cell r="CK64">
            <v>0</v>
          </cell>
        </row>
        <row r="65">
          <cell r="BI65">
            <v>0</v>
          </cell>
          <cell r="BS65">
            <v>0</v>
          </cell>
          <cell r="CK65">
            <v>0</v>
          </cell>
        </row>
        <row r="66">
          <cell r="BI66">
            <v>3</v>
          </cell>
          <cell r="BS66">
            <v>3</v>
          </cell>
          <cell r="CK66">
            <v>3</v>
          </cell>
        </row>
        <row r="67">
          <cell r="BI67">
            <v>0</v>
          </cell>
          <cell r="BS67">
            <v>0</v>
          </cell>
          <cell r="CK67">
            <v>0</v>
          </cell>
        </row>
        <row r="68">
          <cell r="BI68">
            <v>0</v>
          </cell>
          <cell r="BS68">
            <v>0</v>
          </cell>
          <cell r="CK68">
            <v>0</v>
          </cell>
        </row>
        <row r="69">
          <cell r="BI69">
            <v>14</v>
          </cell>
          <cell r="BS69">
            <v>14</v>
          </cell>
          <cell r="CK69">
            <v>14</v>
          </cell>
        </row>
        <row r="70">
          <cell r="BI70">
            <v>0</v>
          </cell>
          <cell r="BS70">
            <v>0</v>
          </cell>
          <cell r="CK70">
            <v>0</v>
          </cell>
        </row>
        <row r="71">
          <cell r="BI71">
            <v>0</v>
          </cell>
          <cell r="BS71">
            <v>0</v>
          </cell>
          <cell r="CK71">
            <v>0</v>
          </cell>
        </row>
        <row r="72">
          <cell r="BI72">
            <v>0</v>
          </cell>
          <cell r="BS72">
            <v>0</v>
          </cell>
          <cell r="CK72">
            <v>0</v>
          </cell>
        </row>
        <row r="73">
          <cell r="BI73">
            <v>0</v>
          </cell>
          <cell r="BS73">
            <v>0</v>
          </cell>
          <cell r="CK73">
            <v>0</v>
          </cell>
        </row>
        <row r="74">
          <cell r="BI74">
            <v>1</v>
          </cell>
          <cell r="BS74">
            <v>1</v>
          </cell>
          <cell r="CK74">
            <v>1</v>
          </cell>
        </row>
        <row r="75">
          <cell r="BI75">
            <v>0</v>
          </cell>
          <cell r="BS75">
            <v>0</v>
          </cell>
          <cell r="CK75">
            <v>0</v>
          </cell>
        </row>
        <row r="76">
          <cell r="BI76">
            <v>1</v>
          </cell>
          <cell r="BS76">
            <v>1</v>
          </cell>
          <cell r="CK76">
            <v>1</v>
          </cell>
        </row>
        <row r="77">
          <cell r="BI77">
            <v>0</v>
          </cell>
          <cell r="BS77">
            <v>0</v>
          </cell>
          <cell r="CK77">
            <v>0</v>
          </cell>
        </row>
        <row r="78">
          <cell r="BI78">
            <v>30</v>
          </cell>
          <cell r="BS78">
            <v>31</v>
          </cell>
          <cell r="CK78">
            <v>0</v>
          </cell>
        </row>
        <row r="79">
          <cell r="BI79">
            <v>0</v>
          </cell>
          <cell r="BS79">
            <v>0</v>
          </cell>
          <cell r="CK79">
            <v>0</v>
          </cell>
        </row>
        <row r="80">
          <cell r="BI80">
            <v>0</v>
          </cell>
          <cell r="BS80">
            <v>0</v>
          </cell>
          <cell r="CK80">
            <v>0</v>
          </cell>
        </row>
        <row r="81">
          <cell r="BI81">
            <v>0</v>
          </cell>
          <cell r="BS81">
            <v>0</v>
          </cell>
          <cell r="CK81">
            <v>0</v>
          </cell>
        </row>
        <row r="82">
          <cell r="BI82">
            <v>0</v>
          </cell>
          <cell r="BS82">
            <v>0</v>
          </cell>
          <cell r="CK82">
            <v>0</v>
          </cell>
        </row>
        <row r="83">
          <cell r="BI83">
            <v>0</v>
          </cell>
          <cell r="BS83">
            <v>0</v>
          </cell>
          <cell r="CK83">
            <v>0</v>
          </cell>
        </row>
        <row r="84">
          <cell r="BI84">
            <v>15</v>
          </cell>
          <cell r="BS84">
            <v>12</v>
          </cell>
          <cell r="CK84">
            <v>0</v>
          </cell>
        </row>
        <row r="85">
          <cell r="BI85">
            <v>0</v>
          </cell>
          <cell r="BS85">
            <v>0</v>
          </cell>
          <cell r="CK85">
            <v>0</v>
          </cell>
        </row>
        <row r="86">
          <cell r="BI86">
            <v>0</v>
          </cell>
          <cell r="BS86">
            <v>7</v>
          </cell>
          <cell r="CK86">
            <v>0</v>
          </cell>
        </row>
        <row r="87">
          <cell r="BI87">
            <v>0</v>
          </cell>
          <cell r="BS87">
            <v>0</v>
          </cell>
          <cell r="CK87">
            <v>0</v>
          </cell>
        </row>
        <row r="88">
          <cell r="BI88">
            <v>15</v>
          </cell>
          <cell r="BS88">
            <v>12</v>
          </cell>
          <cell r="CK88">
            <v>0</v>
          </cell>
        </row>
        <row r="89">
          <cell r="BI89">
            <v>0</v>
          </cell>
          <cell r="BS89">
            <v>0</v>
          </cell>
          <cell r="CK89">
            <v>0</v>
          </cell>
        </row>
        <row r="90">
          <cell r="BI90">
            <v>0</v>
          </cell>
          <cell r="BS90">
            <v>7</v>
          </cell>
          <cell r="CK90">
            <v>0</v>
          </cell>
        </row>
        <row r="91">
          <cell r="BI91">
            <v>0</v>
          </cell>
          <cell r="BS91">
            <v>0</v>
          </cell>
          <cell r="CK91">
            <v>0</v>
          </cell>
        </row>
        <row r="92">
          <cell r="BI92">
            <v>1</v>
          </cell>
          <cell r="BS92">
            <v>1</v>
          </cell>
          <cell r="CK92">
            <v>1</v>
          </cell>
        </row>
        <row r="93">
          <cell r="BI93">
            <v>0</v>
          </cell>
          <cell r="BS93">
            <v>0</v>
          </cell>
          <cell r="CK93">
            <v>0</v>
          </cell>
        </row>
        <row r="94">
          <cell r="BI94">
            <v>1</v>
          </cell>
          <cell r="BS94">
            <v>1</v>
          </cell>
          <cell r="CK94">
            <v>1</v>
          </cell>
        </row>
        <row r="95">
          <cell r="BI95">
            <v>0</v>
          </cell>
          <cell r="BS95">
            <v>0</v>
          </cell>
          <cell r="CK95">
            <v>0</v>
          </cell>
        </row>
        <row r="96">
          <cell r="BI96">
            <v>1</v>
          </cell>
          <cell r="BS96">
            <v>1</v>
          </cell>
          <cell r="CK96">
            <v>1</v>
          </cell>
        </row>
        <row r="97">
          <cell r="BI97">
            <v>0</v>
          </cell>
          <cell r="BS97">
            <v>0</v>
          </cell>
          <cell r="CK97">
            <v>0</v>
          </cell>
        </row>
        <row r="98">
          <cell r="BI98">
            <v>0</v>
          </cell>
          <cell r="BS98">
            <v>0</v>
          </cell>
          <cell r="CK98">
            <v>0</v>
          </cell>
        </row>
      </sheetData>
      <sheetData sheetId="5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4"/>
      <sheetName val="Nbr_1"/>
      <sheetName val="Nbr_"/>
      <sheetName val="Nbr_3"/>
      <sheetName val="Nbr_2"/>
      <sheetName val="AN2"/>
      <sheetName val=" G,O"/>
      <sheetName val="DimensRESEAU (2)"/>
      <sheetName val="Notes"/>
      <sheetName val="Macro-press"/>
      <sheetName val="Nbr_4"/>
      <sheetName val="_G,O"/>
      <sheetName val="DimensRESEAU_(2)"/>
      <sheetName val="Nbr_5"/>
      <sheetName val="_G,O1"/>
      <sheetName val="DimensRESEAU_(2)1"/>
      <sheetName val="Nbr_6"/>
      <sheetName val="_G,O2"/>
      <sheetName val="DimensRESEAU_(2)2"/>
    </sheetNames>
    <sheetDataSet>
      <sheetData sheetId="0"/>
      <sheetData sheetId="1"/>
      <sheetData sheetId="2"/>
      <sheetData sheetId="3"/>
      <sheetData sheetId="4">
        <row r="6">
          <cell r="BI6">
            <v>1</v>
          </cell>
          <cell r="BS6">
            <v>1</v>
          </cell>
          <cell r="CK6">
            <v>1</v>
          </cell>
        </row>
        <row r="7">
          <cell r="BI7">
            <v>0</v>
          </cell>
          <cell r="BS7">
            <v>0</v>
          </cell>
          <cell r="CK7">
            <v>0</v>
          </cell>
        </row>
        <row r="8">
          <cell r="BI8">
            <v>16</v>
          </cell>
          <cell r="BS8">
            <v>20</v>
          </cell>
          <cell r="CK8">
            <v>1</v>
          </cell>
        </row>
        <row r="12">
          <cell r="BI12">
            <v>1</v>
          </cell>
          <cell r="BS12">
            <v>1</v>
          </cell>
          <cell r="CK12">
            <v>1</v>
          </cell>
        </row>
        <row r="13">
          <cell r="BI13">
            <v>0</v>
          </cell>
          <cell r="BS13">
            <v>0</v>
          </cell>
          <cell r="CK13">
            <v>0</v>
          </cell>
        </row>
        <row r="14">
          <cell r="BI14">
            <v>1</v>
          </cell>
          <cell r="BS14">
            <v>0</v>
          </cell>
          <cell r="CK14">
            <v>0</v>
          </cell>
        </row>
        <row r="15">
          <cell r="BI15">
            <v>0</v>
          </cell>
          <cell r="BS15">
            <v>0</v>
          </cell>
          <cell r="CK15">
            <v>0</v>
          </cell>
        </row>
        <row r="16">
          <cell r="BI16">
            <v>1</v>
          </cell>
          <cell r="BS16">
            <v>1</v>
          </cell>
          <cell r="CK16">
            <v>0</v>
          </cell>
        </row>
        <row r="17">
          <cell r="BI17">
            <v>0</v>
          </cell>
          <cell r="BS17">
            <v>0</v>
          </cell>
          <cell r="CK17">
            <v>0</v>
          </cell>
        </row>
        <row r="18">
          <cell r="BI18">
            <v>1</v>
          </cell>
          <cell r="BS18">
            <v>2</v>
          </cell>
          <cell r="CK18">
            <v>3</v>
          </cell>
        </row>
        <row r="19">
          <cell r="BI19">
            <v>0</v>
          </cell>
          <cell r="BS19">
            <v>0</v>
          </cell>
          <cell r="CK19">
            <v>0</v>
          </cell>
        </row>
        <row r="20">
          <cell r="BI20">
            <v>16</v>
          </cell>
          <cell r="BS20">
            <v>20</v>
          </cell>
          <cell r="CK20">
            <v>1</v>
          </cell>
        </row>
        <row r="21">
          <cell r="BI21">
            <v>0</v>
          </cell>
          <cell r="BS21">
            <v>0</v>
          </cell>
          <cell r="CK21">
            <v>0</v>
          </cell>
        </row>
        <row r="22">
          <cell r="BI22">
            <v>0</v>
          </cell>
          <cell r="BS22">
            <v>0</v>
          </cell>
          <cell r="CK22">
            <v>0</v>
          </cell>
        </row>
        <row r="23">
          <cell r="BI23">
            <v>0</v>
          </cell>
          <cell r="BS23">
            <v>0</v>
          </cell>
          <cell r="CK23">
            <v>0</v>
          </cell>
        </row>
        <row r="24">
          <cell r="BI24">
            <v>0</v>
          </cell>
          <cell r="BS24">
            <v>0</v>
          </cell>
          <cell r="CK24">
            <v>0</v>
          </cell>
        </row>
        <row r="25">
          <cell r="BI25">
            <v>0</v>
          </cell>
          <cell r="BS25">
            <v>50</v>
          </cell>
          <cell r="CK25">
            <v>50</v>
          </cell>
        </row>
        <row r="26">
          <cell r="BI26">
            <v>0</v>
          </cell>
          <cell r="BS26">
            <v>0</v>
          </cell>
          <cell r="CK26">
            <v>0</v>
          </cell>
        </row>
        <row r="27">
          <cell r="BI27">
            <v>50</v>
          </cell>
          <cell r="BS27">
            <v>0</v>
          </cell>
          <cell r="CK27">
            <v>0</v>
          </cell>
        </row>
        <row r="28">
          <cell r="BI28">
            <v>0</v>
          </cell>
          <cell r="BS28">
            <v>0</v>
          </cell>
          <cell r="CK28">
            <v>0</v>
          </cell>
        </row>
        <row r="29">
          <cell r="BI29">
            <v>0</v>
          </cell>
          <cell r="BS29">
            <v>0</v>
          </cell>
          <cell r="CK29">
            <v>0</v>
          </cell>
        </row>
        <row r="30">
          <cell r="BI30">
            <v>610</v>
          </cell>
          <cell r="BS30">
            <v>700</v>
          </cell>
          <cell r="CK30">
            <v>10</v>
          </cell>
        </row>
        <row r="31">
          <cell r="BI31">
            <v>0</v>
          </cell>
          <cell r="BS31">
            <v>0</v>
          </cell>
          <cell r="CK31">
            <v>0</v>
          </cell>
        </row>
        <row r="32">
          <cell r="BI32">
            <v>0</v>
          </cell>
          <cell r="BS32">
            <v>0</v>
          </cell>
          <cell r="CK32">
            <v>0</v>
          </cell>
        </row>
        <row r="33">
          <cell r="BI33">
            <v>0</v>
          </cell>
          <cell r="BS33">
            <v>0</v>
          </cell>
          <cell r="CK33">
            <v>0</v>
          </cell>
        </row>
        <row r="34">
          <cell r="BI34">
            <v>10</v>
          </cell>
          <cell r="BS34">
            <v>10</v>
          </cell>
          <cell r="CK34">
            <v>10</v>
          </cell>
        </row>
        <row r="35">
          <cell r="BI35">
            <v>0</v>
          </cell>
          <cell r="BS35">
            <v>0</v>
          </cell>
          <cell r="CK35">
            <v>0</v>
          </cell>
        </row>
        <row r="36">
          <cell r="BI36">
            <v>0</v>
          </cell>
          <cell r="BS36">
            <v>0</v>
          </cell>
          <cell r="CK36">
            <v>0</v>
          </cell>
        </row>
        <row r="37">
          <cell r="BI37">
            <v>1</v>
          </cell>
          <cell r="BS37">
            <v>1</v>
          </cell>
          <cell r="CK37">
            <v>1</v>
          </cell>
        </row>
        <row r="38">
          <cell r="BI38">
            <v>0</v>
          </cell>
          <cell r="BS38">
            <v>0</v>
          </cell>
          <cell r="CK38">
            <v>0</v>
          </cell>
        </row>
        <row r="39">
          <cell r="BI39">
            <v>15</v>
          </cell>
          <cell r="BS39">
            <v>12</v>
          </cell>
          <cell r="CK39">
            <v>0</v>
          </cell>
        </row>
        <row r="40">
          <cell r="BI40">
            <v>0</v>
          </cell>
          <cell r="BS40">
            <v>0</v>
          </cell>
          <cell r="CK40">
            <v>0</v>
          </cell>
        </row>
        <row r="41">
          <cell r="BI41">
            <v>0</v>
          </cell>
          <cell r="BS41">
            <v>7</v>
          </cell>
          <cell r="CK41">
            <v>0</v>
          </cell>
        </row>
        <row r="42">
          <cell r="BI42">
            <v>0</v>
          </cell>
          <cell r="BS42">
            <v>0</v>
          </cell>
          <cell r="CK42">
            <v>0</v>
          </cell>
        </row>
        <row r="43">
          <cell r="BI43">
            <v>0</v>
          </cell>
          <cell r="BS43">
            <v>0</v>
          </cell>
          <cell r="CK43">
            <v>0</v>
          </cell>
        </row>
        <row r="44">
          <cell r="BI44">
            <v>0</v>
          </cell>
          <cell r="BS44">
            <v>0</v>
          </cell>
          <cell r="CK44">
            <v>0</v>
          </cell>
        </row>
        <row r="45">
          <cell r="BI45">
            <v>0</v>
          </cell>
          <cell r="BS45">
            <v>0</v>
          </cell>
          <cell r="CK45">
            <v>0</v>
          </cell>
        </row>
        <row r="46">
          <cell r="BI46">
            <v>0</v>
          </cell>
          <cell r="BS46">
            <v>0</v>
          </cell>
          <cell r="CK46">
            <v>0</v>
          </cell>
        </row>
        <row r="47">
          <cell r="BI47">
            <v>0</v>
          </cell>
          <cell r="BS47">
            <v>0</v>
          </cell>
          <cell r="CK47">
            <v>0</v>
          </cell>
        </row>
        <row r="48">
          <cell r="BI48">
            <v>0</v>
          </cell>
          <cell r="BS48">
            <v>0</v>
          </cell>
          <cell r="CK48">
            <v>0</v>
          </cell>
        </row>
        <row r="49">
          <cell r="BI49">
            <v>1</v>
          </cell>
          <cell r="BS49">
            <v>1</v>
          </cell>
          <cell r="CK49">
            <v>1</v>
          </cell>
        </row>
        <row r="50">
          <cell r="BI50">
            <v>0</v>
          </cell>
          <cell r="BS50">
            <v>0</v>
          </cell>
          <cell r="CK50">
            <v>0</v>
          </cell>
        </row>
        <row r="51">
          <cell r="BI51">
            <v>13</v>
          </cell>
          <cell r="BS51">
            <v>13</v>
          </cell>
          <cell r="CK51">
            <v>13</v>
          </cell>
        </row>
        <row r="52">
          <cell r="BI52">
            <v>0</v>
          </cell>
          <cell r="BS52">
            <v>0</v>
          </cell>
          <cell r="CK52">
            <v>0</v>
          </cell>
        </row>
        <row r="53">
          <cell r="BI53">
            <v>93</v>
          </cell>
          <cell r="BS53">
            <v>90</v>
          </cell>
          <cell r="CK53">
            <v>4</v>
          </cell>
        </row>
        <row r="54">
          <cell r="BI54">
            <v>0</v>
          </cell>
          <cell r="BS54">
            <v>0</v>
          </cell>
          <cell r="CK54">
            <v>0</v>
          </cell>
        </row>
        <row r="55">
          <cell r="BI55">
            <v>15</v>
          </cell>
          <cell r="BS55">
            <v>12</v>
          </cell>
          <cell r="CK55">
            <v>0</v>
          </cell>
        </row>
        <row r="56">
          <cell r="BI56">
            <v>0</v>
          </cell>
          <cell r="BS56">
            <v>0</v>
          </cell>
          <cell r="CK56">
            <v>0</v>
          </cell>
        </row>
        <row r="57">
          <cell r="BI57">
            <v>26</v>
          </cell>
          <cell r="BS57">
            <v>38</v>
          </cell>
          <cell r="CK57">
            <v>12</v>
          </cell>
        </row>
        <row r="58">
          <cell r="BI58">
            <v>0</v>
          </cell>
          <cell r="BS58">
            <v>0</v>
          </cell>
          <cell r="CK58">
            <v>0</v>
          </cell>
        </row>
        <row r="59">
          <cell r="BI59">
            <v>15</v>
          </cell>
          <cell r="BS59">
            <v>12</v>
          </cell>
          <cell r="CK59">
            <v>0</v>
          </cell>
        </row>
        <row r="60">
          <cell r="BI60">
            <v>0</v>
          </cell>
          <cell r="BS60">
            <v>0</v>
          </cell>
          <cell r="CK60">
            <v>0</v>
          </cell>
        </row>
        <row r="61">
          <cell r="BI61">
            <v>74</v>
          </cell>
          <cell r="BS61">
            <v>67</v>
          </cell>
          <cell r="CK61">
            <v>0</v>
          </cell>
        </row>
        <row r="62">
          <cell r="BI62">
            <v>0</v>
          </cell>
          <cell r="BS62">
            <v>0</v>
          </cell>
          <cell r="CK62">
            <v>0</v>
          </cell>
        </row>
        <row r="63">
          <cell r="BI63">
            <v>0</v>
          </cell>
          <cell r="BS63">
            <v>0</v>
          </cell>
          <cell r="CK63">
            <v>0</v>
          </cell>
        </row>
        <row r="64">
          <cell r="BI64">
            <v>0</v>
          </cell>
          <cell r="BS64">
            <v>0</v>
          </cell>
          <cell r="CK64">
            <v>0</v>
          </cell>
        </row>
        <row r="65">
          <cell r="BI65">
            <v>0</v>
          </cell>
          <cell r="BS65">
            <v>0</v>
          </cell>
          <cell r="CK65">
            <v>0</v>
          </cell>
        </row>
        <row r="66">
          <cell r="BI66">
            <v>3</v>
          </cell>
          <cell r="BS66">
            <v>3</v>
          </cell>
          <cell r="CK66">
            <v>3</v>
          </cell>
        </row>
        <row r="67">
          <cell r="BI67">
            <v>0</v>
          </cell>
          <cell r="BS67">
            <v>0</v>
          </cell>
          <cell r="CK67">
            <v>0</v>
          </cell>
        </row>
        <row r="68">
          <cell r="BI68">
            <v>0</v>
          </cell>
          <cell r="BS68">
            <v>0</v>
          </cell>
          <cell r="CK68">
            <v>0</v>
          </cell>
        </row>
        <row r="69">
          <cell r="BI69">
            <v>14</v>
          </cell>
          <cell r="BS69">
            <v>14</v>
          </cell>
          <cell r="CK69">
            <v>14</v>
          </cell>
        </row>
        <row r="70">
          <cell r="BI70">
            <v>0</v>
          </cell>
          <cell r="BS70">
            <v>0</v>
          </cell>
          <cell r="CK70">
            <v>0</v>
          </cell>
        </row>
        <row r="71">
          <cell r="BI71">
            <v>0</v>
          </cell>
          <cell r="BS71">
            <v>0</v>
          </cell>
          <cell r="CK71">
            <v>0</v>
          </cell>
        </row>
        <row r="72">
          <cell r="BI72">
            <v>0</v>
          </cell>
          <cell r="BS72">
            <v>0</v>
          </cell>
          <cell r="CK72">
            <v>0</v>
          </cell>
        </row>
        <row r="73">
          <cell r="BI73">
            <v>0</v>
          </cell>
          <cell r="BS73">
            <v>0</v>
          </cell>
          <cell r="CK73">
            <v>0</v>
          </cell>
        </row>
        <row r="74">
          <cell r="BI74">
            <v>1</v>
          </cell>
          <cell r="BS74">
            <v>1</v>
          </cell>
          <cell r="CK74">
            <v>1</v>
          </cell>
        </row>
        <row r="75">
          <cell r="BI75">
            <v>0</v>
          </cell>
          <cell r="BS75">
            <v>0</v>
          </cell>
          <cell r="CK75">
            <v>0</v>
          </cell>
        </row>
        <row r="76">
          <cell r="BI76">
            <v>1</v>
          </cell>
          <cell r="BS76">
            <v>1</v>
          </cell>
          <cell r="CK76">
            <v>1</v>
          </cell>
        </row>
        <row r="77">
          <cell r="BI77">
            <v>0</v>
          </cell>
          <cell r="BS77">
            <v>0</v>
          </cell>
          <cell r="CK77">
            <v>0</v>
          </cell>
        </row>
        <row r="78">
          <cell r="BI78">
            <v>30</v>
          </cell>
          <cell r="BS78">
            <v>31</v>
          </cell>
          <cell r="CK78">
            <v>0</v>
          </cell>
        </row>
        <row r="79">
          <cell r="BI79">
            <v>0</v>
          </cell>
          <cell r="BS79">
            <v>0</v>
          </cell>
          <cell r="CK79">
            <v>0</v>
          </cell>
        </row>
        <row r="80">
          <cell r="BI80">
            <v>0</v>
          </cell>
          <cell r="BS80">
            <v>0</v>
          </cell>
          <cell r="CK80">
            <v>0</v>
          </cell>
        </row>
        <row r="81">
          <cell r="BI81">
            <v>0</v>
          </cell>
          <cell r="BS81">
            <v>0</v>
          </cell>
          <cell r="CK81">
            <v>0</v>
          </cell>
        </row>
        <row r="82">
          <cell r="BI82">
            <v>0</v>
          </cell>
          <cell r="BS82">
            <v>0</v>
          </cell>
          <cell r="CK82">
            <v>0</v>
          </cell>
        </row>
        <row r="83">
          <cell r="BI83">
            <v>0</v>
          </cell>
          <cell r="BS83">
            <v>0</v>
          </cell>
          <cell r="CK83">
            <v>0</v>
          </cell>
        </row>
        <row r="84">
          <cell r="BI84">
            <v>15</v>
          </cell>
          <cell r="BS84">
            <v>12</v>
          </cell>
          <cell r="CK84">
            <v>0</v>
          </cell>
        </row>
        <row r="85">
          <cell r="BI85">
            <v>0</v>
          </cell>
          <cell r="BS85">
            <v>0</v>
          </cell>
          <cell r="CK85">
            <v>0</v>
          </cell>
        </row>
        <row r="86">
          <cell r="BI86">
            <v>0</v>
          </cell>
          <cell r="BS86">
            <v>7</v>
          </cell>
          <cell r="CK86">
            <v>0</v>
          </cell>
        </row>
        <row r="87">
          <cell r="BI87">
            <v>0</v>
          </cell>
          <cell r="BS87">
            <v>0</v>
          </cell>
          <cell r="CK87">
            <v>0</v>
          </cell>
        </row>
        <row r="88">
          <cell r="BI88">
            <v>15</v>
          </cell>
          <cell r="BS88">
            <v>12</v>
          </cell>
          <cell r="CK88">
            <v>0</v>
          </cell>
        </row>
        <row r="89">
          <cell r="BI89">
            <v>0</v>
          </cell>
          <cell r="BS89">
            <v>0</v>
          </cell>
          <cell r="CK89">
            <v>0</v>
          </cell>
        </row>
        <row r="90">
          <cell r="BI90">
            <v>0</v>
          </cell>
          <cell r="BS90">
            <v>7</v>
          </cell>
          <cell r="CK90">
            <v>0</v>
          </cell>
        </row>
        <row r="91">
          <cell r="BI91">
            <v>0</v>
          </cell>
          <cell r="BS91">
            <v>0</v>
          </cell>
          <cell r="CK91">
            <v>0</v>
          </cell>
        </row>
        <row r="92">
          <cell r="BI92">
            <v>1</v>
          </cell>
          <cell r="BS92">
            <v>1</v>
          </cell>
          <cell r="CK92">
            <v>1</v>
          </cell>
        </row>
        <row r="93">
          <cell r="BI93">
            <v>0</v>
          </cell>
          <cell r="BS93">
            <v>0</v>
          </cell>
          <cell r="CK93">
            <v>0</v>
          </cell>
        </row>
        <row r="94">
          <cell r="BI94">
            <v>1</v>
          </cell>
          <cell r="BS94">
            <v>1</v>
          </cell>
          <cell r="CK94">
            <v>1</v>
          </cell>
        </row>
        <row r="95">
          <cell r="BI95">
            <v>0</v>
          </cell>
          <cell r="BS95">
            <v>0</v>
          </cell>
          <cell r="CK95">
            <v>0</v>
          </cell>
        </row>
        <row r="96">
          <cell r="BI96">
            <v>1</v>
          </cell>
          <cell r="BS96">
            <v>1</v>
          </cell>
          <cell r="CK96">
            <v>1</v>
          </cell>
        </row>
        <row r="97">
          <cell r="BI97">
            <v>0</v>
          </cell>
          <cell r="BS97">
            <v>0</v>
          </cell>
          <cell r="CK97">
            <v>0</v>
          </cell>
        </row>
        <row r="98">
          <cell r="BI98">
            <v>0</v>
          </cell>
          <cell r="BS98">
            <v>0</v>
          </cell>
          <cell r="CK98">
            <v>0</v>
          </cell>
        </row>
      </sheetData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"/>
      <sheetName val="F-Nz"/>
      <sheetName val="SP1-SP2"/>
      <sheetName val="Rés250SR2 NZ"/>
      <sheetName val="Rés200"/>
      <sheetName val="SR3NZ"/>
      <sheetName val="BacheSR3NZ"/>
      <sheetName val="loge SR3NZ"/>
      <sheetName val="RECAP NZ"/>
      <sheetName val="Appro MGH"/>
      <sheetName val="ET-MGH"/>
      <sheetName val="Réhab MGH"/>
      <sheetName val="GC 150m3 MGH"/>
      <sheetName val="Rés Ham"/>
      <sheetName val="RECAP NGH"/>
      <sheetName val="Appro SA"/>
      <sheetName val="ETUDE SA"/>
      <sheetName val="SP SA"/>
      <sheetName val="REH SA"/>
      <sheetName val="Sfor SA"/>
      <sheetName val="R300 SAi"/>
      <sheetName val="Bache SA"/>
      <sheetName val="loge SP"/>
      <sheetName val="RECAP S"/>
      <sheetName val="RECAP NMS T"/>
      <sheetName val="Macro-press"/>
      <sheetName val="Réservoir 250m3"/>
      <sheetName val="GC 150m3 MGHASSIN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.oe"/>
      <sheetName val="REV"/>
      <sheetName val="ETAN"/>
      <sheetName val="MBM"/>
      <sheetName val="MAL"/>
      <sheetName val="elec"/>
      <sheetName val="plom"/>
      <sheetName val="PEIN"/>
      <sheetName val="recap"/>
      <sheetName val="recap générale"/>
      <sheetName val="métrés"/>
      <sheetName val="Feuil1"/>
      <sheetName val="Go4.xls"/>
      <sheetName val="PG "/>
      <sheetName val="DP 2"/>
      <sheetName val="DP 3"/>
      <sheetName val="DP 4"/>
      <sheetName val="DP 8"/>
      <sheetName val="DP 9"/>
      <sheetName val="Bord"/>
      <sheetName val="Macro-cons"/>
      <sheetName val="gr_oe1"/>
      <sheetName val="recap_générale1"/>
      <sheetName val="Go4_xls1"/>
      <sheetName val="PG_1"/>
      <sheetName val="DP_21"/>
      <sheetName val="DP_31"/>
      <sheetName val="DP_41"/>
      <sheetName val="DP_81"/>
      <sheetName val="DP_91"/>
      <sheetName val="gr_oe"/>
      <sheetName val="recap_générale"/>
      <sheetName val="Go4_xls"/>
      <sheetName val="PG_"/>
      <sheetName val="DP_2"/>
      <sheetName val="DP_3"/>
      <sheetName val="DP_4"/>
      <sheetName val="DP_8"/>
      <sheetName val="DP_9"/>
      <sheetName val="gr_oe3"/>
      <sheetName val="recap_générale3"/>
      <sheetName val="Go4_xls3"/>
      <sheetName val="PG_3"/>
      <sheetName val="DP_23"/>
      <sheetName val="DP_33"/>
      <sheetName val="DP_43"/>
      <sheetName val="DP_83"/>
      <sheetName val="DP_93"/>
      <sheetName val="gr_oe2"/>
      <sheetName val="recap_générale2"/>
      <sheetName val="Go4_xls2"/>
      <sheetName val="PG_2"/>
      <sheetName val="DP_22"/>
      <sheetName val="DP_32"/>
      <sheetName val="DP_42"/>
      <sheetName val="DP_82"/>
      <sheetName val="DP_92"/>
      <sheetName val="BacheSR3NZ"/>
      <sheetName val="AN2"/>
      <sheetName val="Macro-press"/>
      <sheetName val="Macro-Dexterne"/>
      <sheetName val="Macro-Long"/>
      <sheetName val="PERSONNALISER"/>
      <sheetName val="gr_oe4"/>
      <sheetName val="recap_générale4"/>
      <sheetName val="Go4_xls4"/>
      <sheetName val="PG_4"/>
      <sheetName val="DP_24"/>
      <sheetName val="DP_34"/>
      <sheetName val="DP_44"/>
      <sheetName val="DP_84"/>
      <sheetName val="DP_94"/>
      <sheetName val="gr_oe6"/>
      <sheetName val="recap_générale6"/>
      <sheetName val="Go4_xls6"/>
      <sheetName val="PG_6"/>
      <sheetName val="DP_26"/>
      <sheetName val="DP_36"/>
      <sheetName val="DP_46"/>
      <sheetName val="DP_86"/>
      <sheetName val="DP_96"/>
      <sheetName val="gr_oe5"/>
      <sheetName val="recap_générale5"/>
      <sheetName val="Go4_xls5"/>
      <sheetName val="PG_5"/>
      <sheetName val="DP_25"/>
      <sheetName val="DP_35"/>
      <sheetName val="DP_45"/>
      <sheetName val="DP_85"/>
      <sheetName val="DP_95"/>
      <sheetName val="gr_oe7"/>
      <sheetName val="recap_générale7"/>
      <sheetName val="Go4_xls7"/>
      <sheetName val="PG_7"/>
      <sheetName val="DP_27"/>
      <sheetName val="DP_37"/>
      <sheetName val="DP_47"/>
      <sheetName val="DP_87"/>
      <sheetName val="DP_97"/>
      <sheetName val="gr_oe8"/>
      <sheetName val="recap_générale8"/>
      <sheetName val="Go4_xls8"/>
      <sheetName val="PG_8"/>
      <sheetName val="DP_28"/>
      <sheetName val="DP_38"/>
      <sheetName val="DP_48"/>
      <sheetName val="DP_88"/>
      <sheetName val="DP_98"/>
      <sheetName val="gr_oe9"/>
      <sheetName val="recap_générale9"/>
      <sheetName val="Go4_xls9"/>
      <sheetName val="PG_9"/>
      <sheetName val="DP_29"/>
      <sheetName val="DP_39"/>
      <sheetName val="DP_49"/>
      <sheetName val="DP_89"/>
      <sheetName val="DP_99"/>
      <sheetName val="gr_oe10"/>
      <sheetName val="recap_générale10"/>
      <sheetName val="Go4_xls10"/>
      <sheetName val="PG_10"/>
      <sheetName val="DP_210"/>
      <sheetName val="DP_310"/>
      <sheetName val="DP_410"/>
      <sheetName val="DP_810"/>
      <sheetName val="DP_910"/>
      <sheetName val="Brd d'envoi"/>
      <sheetName val="Page de garde"/>
      <sheetName val="Décompte Provisoire"/>
      <sheetName val="RECAP QTE EQ25.EQ26"/>
      <sheetName val="DETAILS METRE EQ.25"/>
      <sheetName val=" Armature fondtion EQ 25"/>
      <sheetName val="LEVER ET COTE EQ 25"/>
      <sheetName val="DETAILS METRE EQ.26"/>
      <sheetName val=" Armature fondtion EQ 26"/>
      <sheetName val="LEVER ET COTE EQ 26"/>
      <sheetName val="B.P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  <sheetName val="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  <sheetData sheetId="13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UDE MGHASSINE"/>
      <sheetName val="Appr-GC(mghassine)"/>
      <sheetName val="Réhab"/>
      <sheetName val="GC 150m3 MGHASSINE"/>
      <sheetName val="Réservoir Hamraoua"/>
      <sheetName val="BacheSR3NZ"/>
      <sheetName val="S.P1"/>
    </sheetNames>
    <sheetDataSet>
      <sheetData sheetId="0"/>
      <sheetData sheetId="1"/>
      <sheetData sheetId="2"/>
      <sheetData sheetId="3" refreshError="1">
        <row r="14">
          <cell r="J14">
            <v>0.7</v>
          </cell>
        </row>
        <row r="20">
          <cell r="J20">
            <v>3.7</v>
          </cell>
        </row>
        <row r="38">
          <cell r="J38">
            <v>0.4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BacheSR3NZ"/>
      <sheetName val="GC 150m3 MGHASSINE"/>
      <sheetName val="G_O_ao_CNCA"/>
      <sheetName val="G_O_ao_CNC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personnaliser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 refreshError="1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BASE"/>
      <sheetName val="Macro-Long"/>
      <sheetName val="G_O_ao_CNCA"/>
      <sheetName val="G_O_ao_CNCA1"/>
      <sheetName val="G_O_ao_CNCA4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 Inputs"/>
      <sheetName val="Global_Inputs"/>
      <sheetName val="Global_Inputs1"/>
      <sheetName val="G_O_ao_CNCA13"/>
      <sheetName val="Global_Inputs2"/>
      <sheetName val="G_O_ao_CNCA14"/>
      <sheetName val="Global_Inputs3"/>
      <sheetName val="G_O_ao_CNCA15"/>
      <sheetName val="Global_Inputs4"/>
      <sheetName val="G_O_ao_CNCA17"/>
      <sheetName val="Global_Inputs6"/>
      <sheetName val="G_O_ao_CNCA16"/>
      <sheetName val="Global_Inputs5"/>
      <sheetName val="Global_Inputs7"/>
      <sheetName val="Global_Inputs8"/>
      <sheetName val="Global_Inputs9"/>
      <sheetName val="Global_Inputs10"/>
      <sheetName val="Global_Inputs11"/>
      <sheetName val="Global_Inputs12"/>
      <sheetName val="Macro-cons"/>
      <sheetName val="Global_Inputs13"/>
      <sheetName val="PLANT"/>
      <sheetName val="distrib"/>
      <sheetName val="Data Sheet1"/>
      <sheetName val="G_O_ao_CNCA18"/>
      <sheetName val="Global_Inputs14"/>
      <sheetName val="Data_Sheet1"/>
      <sheetName val="G_O_ao_CNCA19"/>
      <sheetName val="Global_Inputs15"/>
      <sheetName val="Data_Sheet11"/>
      <sheetName val="G_O_ao_CNCA20"/>
      <sheetName val="Global_Inputs16"/>
      <sheetName val="Data_Sheet12"/>
      <sheetName val="ASS P21"/>
      <sheetName val="dimensio EU"/>
      <sheetName val="TRADING"/>
      <sheetName val="BATIMENT"/>
      <sheetName val="A.I.A"/>
      <sheetName val="elec"/>
      <sheetName val="PG1"/>
      <sheetName val="PU"/>
      <sheetName val="Global_Inputs17"/>
      <sheetName val="Masque"/>
      <sheetName val="Revenus hors intercomp_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  <sheetName val="G_O_ao_CNCA3"/>
      <sheetName val="G_O_ao_CNCA4"/>
      <sheetName val="G_O_ao_CNCA6"/>
      <sheetName val="G_O_ao_CNCA5"/>
      <sheetName val="dimensio EU"/>
      <sheetName val="ASS P21"/>
      <sheetName val="TRADING"/>
      <sheetName val="BATIMENT"/>
      <sheetName val="A.I.A"/>
      <sheetName val="elec"/>
      <sheetName val="BASE"/>
      <sheetName val="Macro-Long"/>
      <sheetName val="G_O_ao_CNCA7"/>
      <sheetName val="G_O_ao_CNCA8"/>
      <sheetName val="G_O_ao_CNCA9"/>
      <sheetName val="G_O_ao_CNCA10"/>
      <sheetName val="G_O_ao_CNCA11"/>
      <sheetName val="G_O_ao_CNCA12"/>
      <sheetName val="Global Inputs"/>
      <sheetName val="Global_Inputs"/>
      <sheetName val="Global_Inputs1"/>
      <sheetName val="G_O_ao_CNCA13"/>
      <sheetName val="Global_Inputs2"/>
      <sheetName val="G_O_ao_CNCA14"/>
      <sheetName val="Global_Inputs3"/>
      <sheetName val="G_O_ao_CNCA15"/>
      <sheetName val="Global_Inputs4"/>
      <sheetName val="G_O_ao_CNCA17"/>
      <sheetName val="Global_Inputs6"/>
      <sheetName val="G_O_ao_CNCA16"/>
      <sheetName val="Global_Inputs5"/>
      <sheetName val="Global_Inputs7"/>
      <sheetName val="Global_Inputs8"/>
      <sheetName val="Global_Inputs9"/>
      <sheetName val="Global_Inputs10"/>
      <sheetName val="Global_Inputs11"/>
      <sheetName val="Global_Inputs12"/>
      <sheetName val="Macro-cons"/>
      <sheetName val="Global_Inputs13"/>
      <sheetName val="PLANT"/>
      <sheetName val="distrib"/>
      <sheetName val="Data Sheet1"/>
      <sheetName val="Global_Inputs14"/>
      <sheetName val="Global_Inputs15"/>
      <sheetName val="PG1"/>
      <sheetName val="PU"/>
      <sheetName val="Global_Inputs17"/>
      <sheetName val="Global_Inputs16"/>
      <sheetName val="Masque"/>
      <sheetName val="Revenus hors intercomp_"/>
      <sheetName val="dimensio_EU"/>
      <sheetName val="ASS_P21"/>
      <sheetName val="A_I_A"/>
      <sheetName val="dimensio_EU1"/>
      <sheetName val="ASS_P211"/>
      <sheetName val="A_I_A1"/>
      <sheetName val="dimensio_EU2"/>
      <sheetName val="ASS_P212"/>
      <sheetName val="A_I_A2"/>
      <sheetName val="liste_projets"/>
      <sheetName val="liste_lots"/>
      <sheetName val="phases projet"/>
      <sheetName val="phases_proj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/>
      <sheetData sheetId="36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. SEV 150"/>
      <sheetName val="RE SEV 50"/>
      <sheetName val="RE. SET 150"/>
      <sheetName val="SR Gpe 1"/>
      <sheetName val="SP Gpe 1"/>
      <sheetName val="SP Gpe 4"/>
      <sheetName val="SURP Gpe 2"/>
      <sheetName val="SURP Gpe 3"/>
      <sheetName val="Récap GC"/>
      <sheetName val="Cond-tanger-asilah"/>
      <sheetName val="RECAP cond"/>
      <sheetName val="AN2"/>
      <sheetName val="Macro-cons"/>
      <sheetName val="SUIV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  <sheetName val="BpElecEnnasr-Géneral"/>
      <sheetName val="_G,O_A"/>
      <sheetName val="_G,O_B"/>
      <sheetName val="_G,O_A1"/>
      <sheetName val="_G,O_B1"/>
      <sheetName val="_G,O_A5"/>
      <sheetName val="_G,O_B5"/>
      <sheetName val="_G,O_A2"/>
      <sheetName val="_G,O_B2"/>
      <sheetName val="_G,O_A3"/>
      <sheetName val="_G,O_B3"/>
      <sheetName val="_G,O_A4"/>
      <sheetName val="_G,O_B4"/>
      <sheetName val="_G,O_A6"/>
      <sheetName val="_G,O_B6"/>
      <sheetName val="_G,O_A7"/>
      <sheetName val="_G,O_B7"/>
      <sheetName val="_G,O_A8"/>
      <sheetName val="_G,O_B8"/>
      <sheetName val="_G,O_A9"/>
      <sheetName val="_G,O_B9"/>
      <sheetName val="_G,O_A10"/>
      <sheetName val="_G,O_B10"/>
      <sheetName val="_G,O_A11"/>
      <sheetName val="_G,O_B11"/>
      <sheetName val="_G,O_A13"/>
      <sheetName val="_G,O_B13"/>
      <sheetName val="_G,O_A12"/>
      <sheetName val="_G,O_B12"/>
      <sheetName val="_G,O_A15"/>
      <sheetName val="_G,O_B15"/>
      <sheetName val="_G,O_A14"/>
      <sheetName val="_G,O_B14"/>
      <sheetName val="RE SEV 50"/>
      <sheetName val="AN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  <sheetName val="_G,O_A"/>
      <sheetName val="_G,O_B"/>
      <sheetName val="_G,O_A1"/>
      <sheetName val="_G,O_B1"/>
      <sheetName val="_G,O_A5"/>
      <sheetName val="_G,O_B5"/>
      <sheetName val="_G,O_A2"/>
      <sheetName val="_G,O_B2"/>
      <sheetName val="_G,O_A3"/>
      <sheetName val="_G,O_B3"/>
      <sheetName val="_G,O_A4"/>
      <sheetName val="_G,O_B4"/>
      <sheetName val="_G,O_A6"/>
      <sheetName val="_G,O_B6"/>
      <sheetName val="_G,O_A7"/>
      <sheetName val="_G,O_B7"/>
      <sheetName val="_G,O_A8"/>
      <sheetName val="_G,O_B8"/>
      <sheetName val="_G,O_A9"/>
      <sheetName val="_G,O_B9"/>
      <sheetName val="_G,O_A10"/>
      <sheetName val="_G,O_B10"/>
      <sheetName val="_G,O_A11"/>
      <sheetName val="_G,O_B11"/>
      <sheetName val="_G,O_A12"/>
      <sheetName val="_G,O_B12"/>
      <sheetName val="_G,O_A13"/>
      <sheetName val="_G,O_B13"/>
      <sheetName val="_G,O_A15"/>
      <sheetName val="_G,O_B15"/>
      <sheetName val="_G,O_A14"/>
      <sheetName val="_G,O_B14"/>
      <sheetName val="RE SEV 50"/>
      <sheetName val="AN2"/>
      <sheetName val="Macro-cons"/>
      <sheetName val="EST CONF"/>
      <sheetName val="_G,O_A16"/>
      <sheetName val="_G,O_B16"/>
      <sheetName val="RE_SEV_50"/>
      <sheetName val="EST_CONF"/>
      <sheetName val="_G,O_A17"/>
      <sheetName val="_G,O_B17"/>
      <sheetName val="RE_SEV_501"/>
      <sheetName val="EST_CONF1"/>
      <sheetName val="_G,O_A18"/>
      <sheetName val="_G,O_B18"/>
      <sheetName val="RE_SEV_502"/>
      <sheetName val="EST_CONF2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  <sheetName val="_FONDA"/>
      <sheetName val="ENDUIT_EXTERIEUR__h"/>
      <sheetName val="_ELAVAT"/>
      <sheetName val="_G,O_"/>
      <sheetName val="_FONDA1"/>
      <sheetName val="ENDUIT_EXTERIEUR__h1"/>
      <sheetName val="_ELAVAT1"/>
      <sheetName val="_G,O_1"/>
      <sheetName val="_FONDA2"/>
      <sheetName val="ENDUIT_EXTERIEUR__h2"/>
      <sheetName val="_ELAVAT2"/>
      <sheetName val="_G,O_2"/>
      <sheetName val="Feuil2"/>
      <sheetName val="etanchéite"/>
      <sheetName val="_FONDA5"/>
      <sheetName val="ENDUIT_EXTERIEUR__h5"/>
      <sheetName val="_ELAVAT5"/>
      <sheetName val="_G,O_5"/>
      <sheetName val="_FONDA3"/>
      <sheetName val="ENDUIT_EXTERIEUR__h3"/>
      <sheetName val="_ELAVAT3"/>
      <sheetName val="_G,O_3"/>
      <sheetName val="_FONDA4"/>
      <sheetName val="ENDUIT_EXTERIEUR__h4"/>
      <sheetName val="_ELAVAT4"/>
      <sheetName val="_G,O_4"/>
      <sheetName val="_FONDA6"/>
      <sheetName val="ENDUIT_EXTERIEUR__h6"/>
      <sheetName val="_ELAVAT6"/>
      <sheetName val="_G,O_6"/>
      <sheetName val="_FONDA7"/>
      <sheetName val="ENDUIT_EXTERIEUR__h7"/>
      <sheetName val="_ELAVAT7"/>
      <sheetName val="_G,O_7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  <sheetName val="_FONDA"/>
      <sheetName val="ENDUIT_EXTERIEUR__h"/>
      <sheetName val="_ELAVAT"/>
      <sheetName val="_G,O_"/>
      <sheetName val="_FONDA1"/>
      <sheetName val="ENDUIT_EXTERIEUR__h1"/>
      <sheetName val="_ELAVAT1"/>
      <sheetName val="_G,O_1"/>
      <sheetName val="_FONDA5"/>
      <sheetName val="ENDUIT_EXTERIEUR__h5"/>
      <sheetName val="_ELAVAT5"/>
      <sheetName val="_G,O_5"/>
      <sheetName val="_FONDA2"/>
      <sheetName val="ENDUIT_EXTERIEUR__h2"/>
      <sheetName val="_ELAVAT2"/>
      <sheetName val="_G,O_2"/>
      <sheetName val="_FONDA3"/>
      <sheetName val="ENDUIT_EXTERIEUR__h3"/>
      <sheetName val="_ELAVAT3"/>
      <sheetName val="_G,O_3"/>
      <sheetName val="_FONDA4"/>
      <sheetName val="ENDUIT_EXTERIEUR__h4"/>
      <sheetName val="_ELAVAT4"/>
      <sheetName val="_G,O_4"/>
      <sheetName val="_FONDA6"/>
      <sheetName val="ENDUIT_EXTERIEUR__h6"/>
      <sheetName val="_ELAVAT6"/>
      <sheetName val="_G,O_6"/>
      <sheetName val="_FONDA7"/>
      <sheetName val="ENDUIT_EXTERIEUR__h7"/>
      <sheetName val="_ELAVAT7"/>
      <sheetName val="_G,O_7"/>
      <sheetName val="_FONDA8"/>
      <sheetName val="ENDUIT_EXTERIEUR__h8"/>
      <sheetName val="_ELAVAT8"/>
      <sheetName val="_G,O_8"/>
      <sheetName val="_FONDA9"/>
      <sheetName val="ENDUIT_EXTERIEUR__h9"/>
      <sheetName val="_ELAVAT9"/>
      <sheetName val="_G,O_9"/>
      <sheetName val="_FONDA10"/>
      <sheetName val="ENDUIT_EXTERIEUR__h10"/>
      <sheetName val="_ELAVAT10"/>
      <sheetName val="_G,O_10"/>
      <sheetName val="_FONDA12"/>
      <sheetName val="ENDUIT_EXTERIEUR__h12"/>
      <sheetName val="_ELAVAT12"/>
      <sheetName val="_G,O_12"/>
      <sheetName val="_FONDA11"/>
      <sheetName val="ENDUIT_EXTERIEUR__h11"/>
      <sheetName val="_ELAVAT11"/>
      <sheetName val="_G,O_11"/>
    </sheetNames>
    <sheetDataSet>
      <sheetData sheetId="0"/>
      <sheetData sheetId="1"/>
      <sheetData sheetId="2"/>
      <sheetData sheetId="3" refreshError="1">
        <row r="11">
          <cell r="K11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  <sheetName val="_FONDA"/>
      <sheetName val="ENDUIT_EXTERIEUR__h"/>
      <sheetName val="_ELAVAT"/>
      <sheetName val="_G,O_"/>
      <sheetName val="_FONDA2"/>
      <sheetName val="ENDUIT_EXTERIEUR__h2"/>
      <sheetName val="_ELAVAT2"/>
      <sheetName val="_G,O_2"/>
      <sheetName val="_FONDA1"/>
      <sheetName val="ENDUIT_EXTERIEUR__h1"/>
      <sheetName val="_ELAVAT1"/>
      <sheetName val="_G,O_1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lobal Inputs"/>
      <sheetName val="G_O_ao_CNCA"/>
      <sheetName val="Global_Inputs"/>
      <sheetName val="G_O_ao_CNCA1"/>
      <sheetName val="Global_Inputs1"/>
      <sheetName val="G_O_ao_CNCA4"/>
      <sheetName val="Global_Inputs4"/>
      <sheetName val="G_O_ao_CNCA2"/>
      <sheetName val="Global_Inputs2"/>
      <sheetName val="G_O_ao_CNCA3"/>
      <sheetName val="Global_Inputs3"/>
      <sheetName val="G_O_ao_CNCA5"/>
      <sheetName val="Global_Inputs5"/>
      <sheetName val="G_O_ao_CNCA6"/>
      <sheetName val="Global_Inputs6"/>
      <sheetName val="G_O_ao_CNCA7"/>
      <sheetName val="Global_Inputs7"/>
      <sheetName val="G_O_ao_CNCA8"/>
      <sheetName val="Global_Inputs8"/>
      <sheetName val="G_O_ao_CNCA9"/>
      <sheetName val="Global_Inputs9"/>
      <sheetName val="G_O_ao_CNCA10"/>
      <sheetName val="Global_Inputs10"/>
      <sheetName val="G_O_ao_CNCA11"/>
      <sheetName val="Global_Inputs11"/>
      <sheetName val="G_O_ao_CNCA12"/>
      <sheetName val="Global_Inputs12"/>
      <sheetName val="BASE"/>
      <sheetName val="Macro-Long"/>
      <sheetName val="Macro-cons"/>
      <sheetName val="G_O_ao_CNCA13"/>
      <sheetName val="Global_Inputs13"/>
      <sheetName val="G_O_ao_CNCA14"/>
      <sheetName val="Global_Inputs14"/>
      <sheetName val="G_O_ao_CNCA15"/>
      <sheetName val="Global_Inputs15"/>
      <sheetName val="G_O_ao_CNCA17"/>
      <sheetName val="Global_Inputs17"/>
      <sheetName val="G_O_ao_CNCA16"/>
      <sheetName val="Global_Inputs16"/>
      <sheetName val="PU"/>
      <sheetName val="PG1"/>
      <sheetName val="Masque"/>
      <sheetName val="Revenus hors intercomp_"/>
      <sheetName val="G_O_ao_CNCA18"/>
      <sheetName val="Global_Inputs18"/>
      <sheetName val="Revenus_hors_intercomp_"/>
      <sheetName val="G_O_ao_CNCA19"/>
      <sheetName val="Global_Inputs19"/>
      <sheetName val="Revenus_hors_intercomp_1"/>
      <sheetName val="G_O_ao_CNCA20"/>
      <sheetName val="Global_Inputs20"/>
      <sheetName val="Revenus_hors_intercomp_2"/>
      <sheetName val="PLANT"/>
      <sheetName val="distrib"/>
      <sheetName val="Data Sheet1"/>
      <sheetName val="ASS P21"/>
      <sheetName val="dimensio EU"/>
      <sheetName val="TRADING"/>
      <sheetName val="BATIMENT"/>
      <sheetName val="A.I.A"/>
      <sheetName val="elec"/>
      <sheetName val="CNCA DE modefier le25-03-05"/>
      <sheetName val="RE SEV 50"/>
      <sheetName val="GC 150m3 MGHASSINE"/>
      <sheetName val="DimensRESEAU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che 100 m3_SRET"/>
      <sheetName val="SRET"/>
      <sheetName val="loge G_SRET"/>
      <sheetName val="Bache 50 m3_SR1"/>
      <sheetName val="SR1 "/>
      <sheetName val="loge G_SR1"/>
      <sheetName val="Bache 50 m3_SR2"/>
      <sheetName val="SR2"/>
      <sheetName val="loge G_SR2"/>
      <sheetName val="Bache 50 m3_SR3"/>
      <sheetName val="SR3"/>
      <sheetName val="loge G_SR3"/>
      <sheetName val="Bache 50 m3_SR4"/>
      <sheetName val="SR4"/>
      <sheetName val="loge G_SR4"/>
      <sheetName val="Réservoir170m3"/>
      <sheetName val="loge G_Réserv"/>
      <sheetName val="Récap"/>
      <sheetName val="Approvisi. Génie-Civil"/>
      <sheetName val="Macro-cons"/>
    </sheetNames>
    <sheetDataSet>
      <sheetData sheetId="0"/>
      <sheetData sheetId="1"/>
      <sheetData sheetId="2"/>
      <sheetData sheetId="3">
        <row r="11">
          <cell r="H11">
            <v>0.9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1"/>
      <sheetName val="BpElecEnnasr-Tranche2"/>
      <sheetName val="BpElecEnnasr-Tranche3"/>
      <sheetName val="BpElecEnnasr-Tranche4"/>
    </sheetNames>
    <sheetDataSet>
      <sheetData sheetId="0"/>
      <sheetData sheetId="1"/>
      <sheetData sheetId="2"/>
      <sheetData sheetId="3">
        <row r="17">
          <cell r="C17">
            <v>5</v>
          </cell>
          <cell r="D17">
            <v>0</v>
          </cell>
          <cell r="E17">
            <v>2</v>
          </cell>
          <cell r="F17">
            <v>1</v>
          </cell>
          <cell r="G17">
            <v>0</v>
          </cell>
          <cell r="H17">
            <v>4</v>
          </cell>
          <cell r="I17">
            <v>2</v>
          </cell>
          <cell r="J17">
            <v>5</v>
          </cell>
          <cell r="K17">
            <v>0</v>
          </cell>
          <cell r="L17">
            <v>2</v>
          </cell>
          <cell r="M17">
            <v>0</v>
          </cell>
          <cell r="N17">
            <v>0</v>
          </cell>
          <cell r="O17">
            <v>2</v>
          </cell>
          <cell r="P17">
            <v>4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</v>
          </cell>
        </row>
        <row r="26">
          <cell r="C26">
            <v>2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3</v>
          </cell>
          <cell r="I26">
            <v>0</v>
          </cell>
          <cell r="J26">
            <v>3</v>
          </cell>
          <cell r="K26">
            <v>0</v>
          </cell>
          <cell r="L26">
            <v>5</v>
          </cell>
          <cell r="M26">
            <v>4</v>
          </cell>
          <cell r="N26">
            <v>0</v>
          </cell>
          <cell r="O26">
            <v>0</v>
          </cell>
          <cell r="P26">
            <v>2</v>
          </cell>
          <cell r="Q26">
            <v>0</v>
          </cell>
          <cell r="R26">
            <v>4</v>
          </cell>
          <cell r="S26">
            <v>0</v>
          </cell>
          <cell r="T26">
            <v>0</v>
          </cell>
          <cell r="U26">
            <v>0</v>
          </cell>
        </row>
        <row r="39">
          <cell r="V39">
            <v>7</v>
          </cell>
          <cell r="W39">
            <v>4</v>
          </cell>
          <cell r="X39">
            <v>0</v>
          </cell>
          <cell r="Y39">
            <v>0</v>
          </cell>
          <cell r="Z39">
            <v>0</v>
          </cell>
          <cell r="AA39">
            <v>1</v>
          </cell>
          <cell r="AB39">
            <v>2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3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4</v>
          </cell>
          <cell r="AM39">
            <v>2</v>
          </cell>
          <cell r="AN39">
            <v>2</v>
          </cell>
          <cell r="AO39">
            <v>9</v>
          </cell>
          <cell r="AP39">
            <v>0</v>
          </cell>
          <cell r="AQ39">
            <v>0</v>
          </cell>
          <cell r="AR39">
            <v>4</v>
          </cell>
          <cell r="AS39">
            <v>1</v>
          </cell>
          <cell r="AT39">
            <v>1</v>
          </cell>
          <cell r="AU39">
            <v>1</v>
          </cell>
          <cell r="AV39">
            <v>3</v>
          </cell>
        </row>
        <row r="45">
          <cell r="V45">
            <v>2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1</v>
          </cell>
          <cell r="AC45">
            <v>1</v>
          </cell>
          <cell r="AD45">
            <v>2</v>
          </cell>
          <cell r="AE45">
            <v>0</v>
          </cell>
          <cell r="AF45">
            <v>1</v>
          </cell>
          <cell r="AG45">
            <v>3</v>
          </cell>
          <cell r="AH45">
            <v>0</v>
          </cell>
          <cell r="AI45">
            <v>0</v>
          </cell>
          <cell r="AJ45">
            <v>1</v>
          </cell>
          <cell r="AK45">
            <v>0</v>
          </cell>
          <cell r="AL45">
            <v>1</v>
          </cell>
          <cell r="AM45">
            <v>0</v>
          </cell>
          <cell r="AN45">
            <v>2</v>
          </cell>
          <cell r="AO45">
            <v>1</v>
          </cell>
          <cell r="AP45">
            <v>1</v>
          </cell>
          <cell r="AQ45">
            <v>1</v>
          </cell>
          <cell r="AR45">
            <v>2</v>
          </cell>
          <cell r="AS45">
            <v>0</v>
          </cell>
          <cell r="AT45">
            <v>1</v>
          </cell>
          <cell r="AU45">
            <v>1</v>
          </cell>
          <cell r="AV45">
            <v>3</v>
          </cell>
        </row>
        <row r="49">
          <cell r="V49">
            <v>1</v>
          </cell>
          <cell r="W49">
            <v>1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2</v>
          </cell>
          <cell r="AP49">
            <v>2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</row>
        <row r="55">
          <cell r="V55">
            <v>4</v>
          </cell>
          <cell r="W55">
            <v>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1</v>
          </cell>
          <cell r="AL55">
            <v>3</v>
          </cell>
          <cell r="AM55">
            <v>2</v>
          </cell>
          <cell r="AN55">
            <v>0</v>
          </cell>
          <cell r="AO55">
            <v>2</v>
          </cell>
          <cell r="AP55">
            <v>0</v>
          </cell>
          <cell r="AQ55">
            <v>0</v>
          </cell>
          <cell r="AR55">
            <v>2</v>
          </cell>
          <cell r="AS55">
            <v>0</v>
          </cell>
          <cell r="AT55">
            <v>0</v>
          </cell>
        </row>
        <row r="61">
          <cell r="V61">
            <v>3</v>
          </cell>
          <cell r="W61">
            <v>1</v>
          </cell>
          <cell r="X61">
            <v>0</v>
          </cell>
          <cell r="Y61">
            <v>1</v>
          </cell>
          <cell r="Z61">
            <v>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3</v>
          </cell>
          <cell r="AM61">
            <v>2</v>
          </cell>
          <cell r="AN61">
            <v>0</v>
          </cell>
          <cell r="AO61">
            <v>0</v>
          </cell>
          <cell r="AP61">
            <v>2</v>
          </cell>
          <cell r="AQ61">
            <v>0</v>
          </cell>
          <cell r="AR61">
            <v>2</v>
          </cell>
          <cell r="AS61">
            <v>0</v>
          </cell>
          <cell r="AT61">
            <v>0</v>
          </cell>
        </row>
        <row r="68">
          <cell r="C68">
            <v>2</v>
          </cell>
          <cell r="D68">
            <v>2</v>
          </cell>
          <cell r="E68">
            <v>0</v>
          </cell>
          <cell r="F68">
            <v>3</v>
          </cell>
          <cell r="G68">
            <v>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9</v>
          </cell>
          <cell r="M68">
            <v>0</v>
          </cell>
          <cell r="N68">
            <v>1</v>
          </cell>
          <cell r="O68">
            <v>0</v>
          </cell>
          <cell r="P68">
            <v>0</v>
          </cell>
          <cell r="Q68">
            <v>2</v>
          </cell>
          <cell r="R68">
            <v>0</v>
          </cell>
          <cell r="S68">
            <v>3</v>
          </cell>
          <cell r="T68">
            <v>1</v>
          </cell>
          <cell r="U68">
            <v>0</v>
          </cell>
        </row>
        <row r="75">
          <cell r="C75">
            <v>2</v>
          </cell>
          <cell r="D75">
            <v>2</v>
          </cell>
          <cell r="E75">
            <v>0</v>
          </cell>
          <cell r="F75">
            <v>3</v>
          </cell>
          <cell r="G75">
            <v>1</v>
          </cell>
          <cell r="H75">
            <v>0</v>
          </cell>
          <cell r="I75">
            <v>0</v>
          </cell>
          <cell r="J75">
            <v>3</v>
          </cell>
          <cell r="K75">
            <v>2</v>
          </cell>
          <cell r="L75">
            <v>4</v>
          </cell>
          <cell r="M75">
            <v>0</v>
          </cell>
          <cell r="N75">
            <v>5</v>
          </cell>
          <cell r="O75">
            <v>0</v>
          </cell>
          <cell r="P75">
            <v>0</v>
          </cell>
          <cell r="Q75">
            <v>2</v>
          </cell>
          <cell r="R75">
            <v>0</v>
          </cell>
          <cell r="S75">
            <v>1</v>
          </cell>
          <cell r="T75">
            <v>1</v>
          </cell>
          <cell r="U75">
            <v>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1"/>
      <sheetName val="BpElecEnnasr-Tranche2"/>
      <sheetName val="BpElecEnnasr-Tranche3"/>
      <sheetName val="BpElecEnnasr-Tranche4"/>
    </sheetNames>
    <sheetDataSet>
      <sheetData sheetId="0"/>
      <sheetData sheetId="1"/>
      <sheetData sheetId="2"/>
      <sheetData sheetId="3">
        <row r="17">
          <cell r="C17">
            <v>5</v>
          </cell>
          <cell r="D17">
            <v>0</v>
          </cell>
          <cell r="E17">
            <v>2</v>
          </cell>
          <cell r="F17">
            <v>1</v>
          </cell>
          <cell r="G17">
            <v>0</v>
          </cell>
          <cell r="H17">
            <v>4</v>
          </cell>
          <cell r="I17">
            <v>2</v>
          </cell>
          <cell r="J17">
            <v>5</v>
          </cell>
          <cell r="K17">
            <v>0</v>
          </cell>
          <cell r="L17">
            <v>2</v>
          </cell>
          <cell r="M17">
            <v>0</v>
          </cell>
          <cell r="N17">
            <v>0</v>
          </cell>
          <cell r="O17">
            <v>2</v>
          </cell>
          <cell r="P17">
            <v>4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</v>
          </cell>
        </row>
        <row r="26">
          <cell r="C26">
            <v>2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3</v>
          </cell>
          <cell r="I26">
            <v>0</v>
          </cell>
          <cell r="J26">
            <v>3</v>
          </cell>
          <cell r="K26">
            <v>0</v>
          </cell>
          <cell r="L26">
            <v>5</v>
          </cell>
          <cell r="M26">
            <v>4</v>
          </cell>
          <cell r="N26">
            <v>0</v>
          </cell>
          <cell r="O26">
            <v>0</v>
          </cell>
          <cell r="P26">
            <v>2</v>
          </cell>
          <cell r="Q26">
            <v>0</v>
          </cell>
          <cell r="R26">
            <v>4</v>
          </cell>
          <cell r="S26">
            <v>0</v>
          </cell>
          <cell r="T26">
            <v>0</v>
          </cell>
          <cell r="U26">
            <v>0</v>
          </cell>
        </row>
        <row r="39">
          <cell r="V39">
            <v>7</v>
          </cell>
          <cell r="W39">
            <v>4</v>
          </cell>
          <cell r="X39">
            <v>0</v>
          </cell>
          <cell r="Y39">
            <v>0</v>
          </cell>
          <cell r="Z39">
            <v>0</v>
          </cell>
          <cell r="AA39">
            <v>1</v>
          </cell>
          <cell r="AB39">
            <v>2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3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4</v>
          </cell>
          <cell r="AM39">
            <v>2</v>
          </cell>
          <cell r="AN39">
            <v>2</v>
          </cell>
          <cell r="AO39">
            <v>9</v>
          </cell>
          <cell r="AP39">
            <v>0</v>
          </cell>
          <cell r="AQ39">
            <v>0</v>
          </cell>
          <cell r="AR39">
            <v>4</v>
          </cell>
          <cell r="AS39">
            <v>1</v>
          </cell>
          <cell r="AT39">
            <v>1</v>
          </cell>
          <cell r="AU39">
            <v>1</v>
          </cell>
          <cell r="AV39">
            <v>3</v>
          </cell>
        </row>
        <row r="45">
          <cell r="V45">
            <v>2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1</v>
          </cell>
          <cell r="AC45">
            <v>1</v>
          </cell>
          <cell r="AD45">
            <v>2</v>
          </cell>
          <cell r="AE45">
            <v>0</v>
          </cell>
          <cell r="AF45">
            <v>1</v>
          </cell>
          <cell r="AG45">
            <v>3</v>
          </cell>
          <cell r="AH45">
            <v>0</v>
          </cell>
          <cell r="AI45">
            <v>0</v>
          </cell>
          <cell r="AJ45">
            <v>1</v>
          </cell>
          <cell r="AK45">
            <v>0</v>
          </cell>
          <cell r="AL45">
            <v>1</v>
          </cell>
          <cell r="AM45">
            <v>0</v>
          </cell>
          <cell r="AN45">
            <v>2</v>
          </cell>
          <cell r="AO45">
            <v>1</v>
          </cell>
          <cell r="AP45">
            <v>1</v>
          </cell>
          <cell r="AQ45">
            <v>1</v>
          </cell>
          <cell r="AR45">
            <v>2</v>
          </cell>
          <cell r="AS45">
            <v>0</v>
          </cell>
          <cell r="AT45">
            <v>1</v>
          </cell>
          <cell r="AU45">
            <v>1</v>
          </cell>
          <cell r="AV45">
            <v>3</v>
          </cell>
        </row>
        <row r="49">
          <cell r="V49">
            <v>1</v>
          </cell>
          <cell r="W49">
            <v>1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2</v>
          </cell>
          <cell r="AP49">
            <v>2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</row>
        <row r="55">
          <cell r="V55">
            <v>4</v>
          </cell>
          <cell r="W55">
            <v>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1</v>
          </cell>
          <cell r="AL55">
            <v>3</v>
          </cell>
          <cell r="AM55">
            <v>2</v>
          </cell>
          <cell r="AN55">
            <v>0</v>
          </cell>
          <cell r="AO55">
            <v>2</v>
          </cell>
          <cell r="AP55">
            <v>0</v>
          </cell>
          <cell r="AQ55">
            <v>0</v>
          </cell>
          <cell r="AR55">
            <v>2</v>
          </cell>
          <cell r="AS55">
            <v>0</v>
          </cell>
          <cell r="AT55">
            <v>0</v>
          </cell>
        </row>
        <row r="61">
          <cell r="V61">
            <v>3</v>
          </cell>
          <cell r="W61">
            <v>1</v>
          </cell>
          <cell r="X61">
            <v>0</v>
          </cell>
          <cell r="Y61">
            <v>1</v>
          </cell>
          <cell r="Z61">
            <v>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3</v>
          </cell>
          <cell r="AM61">
            <v>2</v>
          </cell>
          <cell r="AN61">
            <v>0</v>
          </cell>
          <cell r="AO61">
            <v>0</v>
          </cell>
          <cell r="AP61">
            <v>2</v>
          </cell>
          <cell r="AQ61">
            <v>0</v>
          </cell>
          <cell r="AR61">
            <v>2</v>
          </cell>
          <cell r="AS61">
            <v>0</v>
          </cell>
          <cell r="AT61">
            <v>0</v>
          </cell>
        </row>
        <row r="68">
          <cell r="C68">
            <v>2</v>
          </cell>
          <cell r="D68">
            <v>2</v>
          </cell>
          <cell r="E68">
            <v>0</v>
          </cell>
          <cell r="F68">
            <v>3</v>
          </cell>
          <cell r="G68">
            <v>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9</v>
          </cell>
          <cell r="M68">
            <v>0</v>
          </cell>
          <cell r="N68">
            <v>1</v>
          </cell>
          <cell r="O68">
            <v>0</v>
          </cell>
          <cell r="P68">
            <v>0</v>
          </cell>
          <cell r="Q68">
            <v>2</v>
          </cell>
          <cell r="R68">
            <v>0</v>
          </cell>
          <cell r="S68">
            <v>3</v>
          </cell>
          <cell r="T68">
            <v>1</v>
          </cell>
          <cell r="U68">
            <v>0</v>
          </cell>
        </row>
        <row r="75">
          <cell r="C75">
            <v>2</v>
          </cell>
          <cell r="D75">
            <v>2</v>
          </cell>
          <cell r="E75">
            <v>0</v>
          </cell>
          <cell r="F75">
            <v>3</v>
          </cell>
          <cell r="G75">
            <v>1</v>
          </cell>
          <cell r="H75">
            <v>0</v>
          </cell>
          <cell r="I75">
            <v>0</v>
          </cell>
          <cell r="J75">
            <v>3</v>
          </cell>
          <cell r="K75">
            <v>2</v>
          </cell>
          <cell r="L75">
            <v>4</v>
          </cell>
          <cell r="M75">
            <v>0</v>
          </cell>
          <cell r="N75">
            <v>5</v>
          </cell>
          <cell r="O75">
            <v>0</v>
          </cell>
          <cell r="P75">
            <v>0</v>
          </cell>
          <cell r="Q75">
            <v>2</v>
          </cell>
          <cell r="R75">
            <v>0</v>
          </cell>
          <cell r="S75">
            <v>1</v>
          </cell>
          <cell r="T75">
            <v>1</v>
          </cell>
          <cell r="U75">
            <v>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1"/>
      <sheetName val="BpElecEnnasr-Tranche2"/>
      <sheetName val="BpElecEnnasr-Tranche3"/>
      <sheetName val="BpElecEnnasr-Tranche4"/>
      <sheetName val="Nbr_1"/>
      <sheetName val="Nbr_"/>
      <sheetName val="Nbr_3"/>
      <sheetName val="Nbr_2"/>
      <sheetName val="Bache 50 m3_SR1"/>
      <sheetName val="Nbr_4"/>
      <sheetName val="Bache_50_m3_SR1"/>
      <sheetName val="Nbr_5"/>
      <sheetName val="Bache_50_m3_SR11"/>
      <sheetName val="Nbr_6"/>
      <sheetName val="Bache_50_m3_SR12"/>
      <sheetName val="personnaliser"/>
    </sheetNames>
    <sheetDataSet>
      <sheetData sheetId="0"/>
      <sheetData sheetId="1"/>
      <sheetData sheetId="2"/>
      <sheetData sheetId="3">
        <row r="17">
          <cell r="C17">
            <v>5</v>
          </cell>
          <cell r="D17">
            <v>0</v>
          </cell>
          <cell r="E17">
            <v>2</v>
          </cell>
          <cell r="F17">
            <v>1</v>
          </cell>
          <cell r="G17">
            <v>0</v>
          </cell>
          <cell r="H17">
            <v>4</v>
          </cell>
          <cell r="I17">
            <v>2</v>
          </cell>
          <cell r="J17">
            <v>5</v>
          </cell>
          <cell r="K17">
            <v>0</v>
          </cell>
          <cell r="L17">
            <v>2</v>
          </cell>
          <cell r="M17">
            <v>0</v>
          </cell>
          <cell r="N17">
            <v>0</v>
          </cell>
          <cell r="O17">
            <v>2</v>
          </cell>
          <cell r="P17">
            <v>4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</v>
          </cell>
        </row>
        <row r="26">
          <cell r="C26">
            <v>2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3</v>
          </cell>
          <cell r="I26">
            <v>0</v>
          </cell>
          <cell r="J26">
            <v>3</v>
          </cell>
          <cell r="K26">
            <v>0</v>
          </cell>
          <cell r="L26">
            <v>5</v>
          </cell>
          <cell r="M26">
            <v>4</v>
          </cell>
          <cell r="N26">
            <v>0</v>
          </cell>
          <cell r="O26">
            <v>0</v>
          </cell>
          <cell r="P26">
            <v>2</v>
          </cell>
          <cell r="Q26">
            <v>0</v>
          </cell>
          <cell r="R26">
            <v>4</v>
          </cell>
          <cell r="S26">
            <v>0</v>
          </cell>
          <cell r="T26">
            <v>0</v>
          </cell>
          <cell r="U26">
            <v>0</v>
          </cell>
        </row>
        <row r="39">
          <cell r="V39">
            <v>7</v>
          </cell>
          <cell r="W39">
            <v>4</v>
          </cell>
          <cell r="X39">
            <v>0</v>
          </cell>
          <cell r="Y39">
            <v>0</v>
          </cell>
          <cell r="Z39">
            <v>0</v>
          </cell>
          <cell r="AA39">
            <v>1</v>
          </cell>
          <cell r="AB39">
            <v>2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3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4</v>
          </cell>
          <cell r="AM39">
            <v>2</v>
          </cell>
          <cell r="AN39">
            <v>2</v>
          </cell>
          <cell r="AO39">
            <v>9</v>
          </cell>
          <cell r="AP39">
            <v>0</v>
          </cell>
          <cell r="AQ39">
            <v>0</v>
          </cell>
          <cell r="AR39">
            <v>4</v>
          </cell>
          <cell r="AS39">
            <v>1</v>
          </cell>
          <cell r="AT39">
            <v>1</v>
          </cell>
          <cell r="AU39">
            <v>1</v>
          </cell>
          <cell r="AV39">
            <v>3</v>
          </cell>
        </row>
        <row r="45">
          <cell r="V45">
            <v>2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1</v>
          </cell>
          <cell r="AC45">
            <v>1</v>
          </cell>
          <cell r="AD45">
            <v>2</v>
          </cell>
          <cell r="AE45">
            <v>0</v>
          </cell>
          <cell r="AF45">
            <v>1</v>
          </cell>
          <cell r="AG45">
            <v>3</v>
          </cell>
          <cell r="AH45">
            <v>0</v>
          </cell>
          <cell r="AI45">
            <v>0</v>
          </cell>
          <cell r="AJ45">
            <v>1</v>
          </cell>
          <cell r="AK45">
            <v>0</v>
          </cell>
          <cell r="AL45">
            <v>1</v>
          </cell>
          <cell r="AM45">
            <v>0</v>
          </cell>
          <cell r="AN45">
            <v>2</v>
          </cell>
          <cell r="AO45">
            <v>1</v>
          </cell>
          <cell r="AP45">
            <v>1</v>
          </cell>
          <cell r="AQ45">
            <v>1</v>
          </cell>
          <cell r="AR45">
            <v>2</v>
          </cell>
          <cell r="AS45">
            <v>0</v>
          </cell>
          <cell r="AT45">
            <v>1</v>
          </cell>
          <cell r="AU45">
            <v>1</v>
          </cell>
          <cell r="AV45">
            <v>3</v>
          </cell>
        </row>
        <row r="49">
          <cell r="V49">
            <v>1</v>
          </cell>
          <cell r="W49">
            <v>1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2</v>
          </cell>
          <cell r="AP49">
            <v>2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</row>
        <row r="55">
          <cell r="V55">
            <v>4</v>
          </cell>
          <cell r="W55">
            <v>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1</v>
          </cell>
          <cell r="AL55">
            <v>3</v>
          </cell>
          <cell r="AM55">
            <v>2</v>
          </cell>
          <cell r="AN55">
            <v>0</v>
          </cell>
          <cell r="AO55">
            <v>2</v>
          </cell>
          <cell r="AP55">
            <v>0</v>
          </cell>
          <cell r="AQ55">
            <v>0</v>
          </cell>
          <cell r="AR55">
            <v>2</v>
          </cell>
          <cell r="AS55">
            <v>0</v>
          </cell>
          <cell r="AT55">
            <v>0</v>
          </cell>
        </row>
        <row r="61">
          <cell r="V61">
            <v>3</v>
          </cell>
          <cell r="W61">
            <v>1</v>
          </cell>
          <cell r="X61">
            <v>0</v>
          </cell>
          <cell r="Y61">
            <v>1</v>
          </cell>
          <cell r="Z61">
            <v>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3</v>
          </cell>
          <cell r="AM61">
            <v>2</v>
          </cell>
          <cell r="AN61">
            <v>0</v>
          </cell>
          <cell r="AO61">
            <v>0</v>
          </cell>
          <cell r="AP61">
            <v>2</v>
          </cell>
          <cell r="AQ61">
            <v>0</v>
          </cell>
          <cell r="AR61">
            <v>2</v>
          </cell>
          <cell r="AS61">
            <v>0</v>
          </cell>
          <cell r="AT61">
            <v>0</v>
          </cell>
        </row>
        <row r="68">
          <cell r="C68">
            <v>2</v>
          </cell>
          <cell r="D68">
            <v>2</v>
          </cell>
          <cell r="E68">
            <v>0</v>
          </cell>
          <cell r="F68">
            <v>3</v>
          </cell>
          <cell r="G68">
            <v>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9</v>
          </cell>
          <cell r="M68">
            <v>0</v>
          </cell>
          <cell r="N68">
            <v>1</v>
          </cell>
          <cell r="O68">
            <v>0</v>
          </cell>
          <cell r="P68">
            <v>0</v>
          </cell>
          <cell r="Q68">
            <v>2</v>
          </cell>
          <cell r="R68">
            <v>0</v>
          </cell>
          <cell r="S68">
            <v>3</v>
          </cell>
          <cell r="T68">
            <v>1</v>
          </cell>
          <cell r="U68">
            <v>0</v>
          </cell>
        </row>
        <row r="75">
          <cell r="C75">
            <v>2</v>
          </cell>
          <cell r="D75">
            <v>2</v>
          </cell>
          <cell r="E75">
            <v>0</v>
          </cell>
          <cell r="F75">
            <v>3</v>
          </cell>
          <cell r="G75">
            <v>1</v>
          </cell>
          <cell r="H75">
            <v>0</v>
          </cell>
          <cell r="I75">
            <v>0</v>
          </cell>
          <cell r="J75">
            <v>3</v>
          </cell>
          <cell r="K75">
            <v>2</v>
          </cell>
          <cell r="L75">
            <v>4</v>
          </cell>
          <cell r="M75">
            <v>0</v>
          </cell>
          <cell r="N75">
            <v>5</v>
          </cell>
          <cell r="O75">
            <v>0</v>
          </cell>
          <cell r="P75">
            <v>0</v>
          </cell>
          <cell r="Q75">
            <v>2</v>
          </cell>
          <cell r="R75">
            <v>0</v>
          </cell>
          <cell r="S75">
            <v>1</v>
          </cell>
          <cell r="T75">
            <v>1</v>
          </cell>
          <cell r="U75">
            <v>0</v>
          </cell>
        </row>
      </sheetData>
      <sheetData sheetId="4"/>
      <sheetData sheetId="5"/>
      <sheetData sheetId="6"/>
      <sheetData sheetId="7"/>
      <sheetData sheetId="8"/>
      <sheetData sheetId="9">
        <row r="17">
          <cell r="C17">
            <v>5</v>
          </cell>
        </row>
      </sheetData>
      <sheetData sheetId="10">
        <row r="17">
          <cell r="C17">
            <v>5</v>
          </cell>
        </row>
      </sheetData>
      <sheetData sheetId="11">
        <row r="17">
          <cell r="C17">
            <v>5</v>
          </cell>
        </row>
      </sheetData>
      <sheetData sheetId="12">
        <row r="17">
          <cell r="C17">
            <v>5</v>
          </cell>
        </row>
      </sheetData>
      <sheetData sheetId="13" refreshError="1"/>
      <sheetData sheetId="14">
        <row r="17">
          <cell r="C17">
            <v>5</v>
          </cell>
        </row>
      </sheetData>
      <sheetData sheetId="15">
        <row r="17">
          <cell r="C17">
            <v>5</v>
          </cell>
        </row>
      </sheetData>
      <sheetData sheetId="16">
        <row r="17">
          <cell r="C17">
            <v>5</v>
          </cell>
        </row>
      </sheetData>
      <sheetData sheetId="17">
        <row r="17">
          <cell r="C17">
            <v>5</v>
          </cell>
        </row>
      </sheetData>
      <sheetData sheetId="18">
        <row r="17">
          <cell r="C17">
            <v>5</v>
          </cell>
        </row>
      </sheetData>
      <sheetData sheetId="19"/>
      <sheetData sheetId="2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-NZAla"/>
      <sheetName val="NZALAT+B.AMMAR"/>
      <sheetName val="B.AMMAR "/>
      <sheetName val="Appr-Mghassine"/>
      <sheetName val="Mghassine"/>
      <sheetName val="Hamraoua"/>
      <sheetName val="Appr- SIDI ALI"/>
      <sheetName val="Sidi Ali"/>
      <sheetName val="Récap"/>
      <sheetName val="anc"/>
      <sheetName val="Bache 50 m3_SR1"/>
      <sheetName val="calculs"/>
      <sheetName val="VR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C3">
            <v>100</v>
          </cell>
        </row>
      </sheetData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  <sheetName val="AN4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 refreshError="1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ZU34"/>
  <sheetViews>
    <sheetView showGridLines="0" view="pageBreakPreview" topLeftCell="C5" zoomScaleSheetLayoutView="100" workbookViewId="0">
      <selection activeCell="F41" sqref="F41"/>
    </sheetView>
  </sheetViews>
  <sheetFormatPr baseColWidth="10" defaultColWidth="7.7109375" defaultRowHeight="38.25" customHeight="1"/>
  <cols>
    <col min="1" max="1" width="12.140625" style="16" customWidth="1"/>
    <col min="2" max="2" width="77.5703125" style="4" customWidth="1"/>
    <col min="3" max="3" width="26.42578125" style="17" customWidth="1"/>
    <col min="4" max="4" width="21.85546875" style="4" customWidth="1"/>
    <col min="5" max="5" width="22.85546875" style="4" customWidth="1"/>
    <col min="6" max="6" width="24.85546875" style="4" customWidth="1"/>
    <col min="7" max="7" width="20.42578125" style="4" customWidth="1"/>
    <col min="8" max="117" width="12" style="4" customWidth="1"/>
    <col min="118" max="236" width="7.7109375" style="4"/>
    <col min="237" max="237" width="2.7109375" style="4" customWidth="1"/>
    <col min="238" max="238" width="7.7109375" style="4" customWidth="1"/>
    <col min="239" max="239" width="66" style="4" customWidth="1"/>
    <col min="240" max="240" width="23.28515625" style="4" customWidth="1"/>
    <col min="241" max="241" width="19.85546875" style="4" customWidth="1"/>
    <col min="242" max="242" width="21.85546875" style="4" customWidth="1"/>
    <col min="243" max="243" width="16.5703125" style="4" customWidth="1"/>
    <col min="244" max="244" width="18.5703125" style="4" customWidth="1"/>
    <col min="245" max="245" width="14.7109375" style="4" customWidth="1"/>
    <col min="246" max="246" width="2.42578125" style="4" customWidth="1"/>
    <col min="247" max="247" width="20.7109375" style="4" customWidth="1"/>
    <col min="248" max="248" width="17.5703125" style="4" customWidth="1"/>
    <col min="249" max="249" width="14" style="4" customWidth="1"/>
    <col min="250" max="250" width="15.85546875" style="4" customWidth="1"/>
    <col min="251" max="373" width="12" style="4" customWidth="1"/>
    <col min="374" max="492" width="7.7109375" style="4"/>
    <col min="493" max="493" width="2.7109375" style="4" customWidth="1"/>
    <col min="494" max="494" width="7.7109375" style="4" customWidth="1"/>
    <col min="495" max="495" width="66" style="4" customWidth="1"/>
    <col min="496" max="496" width="23.28515625" style="4" customWidth="1"/>
    <col min="497" max="497" width="19.85546875" style="4" customWidth="1"/>
    <col min="498" max="498" width="21.85546875" style="4" customWidth="1"/>
    <col min="499" max="499" width="16.5703125" style="4" customWidth="1"/>
    <col min="500" max="500" width="18.5703125" style="4" customWidth="1"/>
    <col min="501" max="501" width="14.7109375" style="4" customWidth="1"/>
    <col min="502" max="502" width="2.42578125" style="4" customWidth="1"/>
    <col min="503" max="503" width="20.7109375" style="4" customWidth="1"/>
    <col min="504" max="504" width="17.5703125" style="4" customWidth="1"/>
    <col min="505" max="505" width="14" style="4" customWidth="1"/>
    <col min="506" max="506" width="15.85546875" style="4" customWidth="1"/>
    <col min="507" max="629" width="12" style="4" customWidth="1"/>
    <col min="630" max="748" width="7.7109375" style="4"/>
    <col min="749" max="749" width="2.7109375" style="4" customWidth="1"/>
    <col min="750" max="750" width="7.7109375" style="4" customWidth="1"/>
    <col min="751" max="751" width="66" style="4" customWidth="1"/>
    <col min="752" max="752" width="23.28515625" style="4" customWidth="1"/>
    <col min="753" max="753" width="19.85546875" style="4" customWidth="1"/>
    <col min="754" max="754" width="21.85546875" style="4" customWidth="1"/>
    <col min="755" max="755" width="16.5703125" style="4" customWidth="1"/>
    <col min="756" max="756" width="18.5703125" style="4" customWidth="1"/>
    <col min="757" max="757" width="14.7109375" style="4" customWidth="1"/>
    <col min="758" max="758" width="2.42578125" style="4" customWidth="1"/>
    <col min="759" max="759" width="20.7109375" style="4" customWidth="1"/>
    <col min="760" max="760" width="17.5703125" style="4" customWidth="1"/>
    <col min="761" max="761" width="14" style="4" customWidth="1"/>
    <col min="762" max="762" width="15.85546875" style="4" customWidth="1"/>
    <col min="763" max="885" width="12" style="4" customWidth="1"/>
    <col min="886" max="1004" width="7.7109375" style="4"/>
    <col min="1005" max="1005" width="2.7109375" style="4" customWidth="1"/>
    <col min="1006" max="1006" width="7.7109375" style="4" customWidth="1"/>
    <col min="1007" max="1007" width="66" style="4" customWidth="1"/>
    <col min="1008" max="1008" width="23.28515625" style="4" customWidth="1"/>
    <col min="1009" max="1009" width="19.85546875" style="4" customWidth="1"/>
    <col min="1010" max="1010" width="21.85546875" style="4" customWidth="1"/>
    <col min="1011" max="1011" width="16.5703125" style="4" customWidth="1"/>
    <col min="1012" max="1012" width="18.5703125" style="4" customWidth="1"/>
    <col min="1013" max="1013" width="14.7109375" style="4" customWidth="1"/>
    <col min="1014" max="1014" width="2.42578125" style="4" customWidth="1"/>
    <col min="1015" max="1015" width="20.7109375" style="4" customWidth="1"/>
    <col min="1016" max="1016" width="17.5703125" style="4" customWidth="1"/>
    <col min="1017" max="1017" width="14" style="4" customWidth="1"/>
    <col min="1018" max="1018" width="15.85546875" style="4" customWidth="1"/>
    <col min="1019" max="1141" width="12" style="4" customWidth="1"/>
    <col min="1142" max="1260" width="7.7109375" style="4"/>
    <col min="1261" max="1261" width="2.7109375" style="4" customWidth="1"/>
    <col min="1262" max="1262" width="7.7109375" style="4" customWidth="1"/>
    <col min="1263" max="1263" width="66" style="4" customWidth="1"/>
    <col min="1264" max="1264" width="23.28515625" style="4" customWidth="1"/>
    <col min="1265" max="1265" width="19.85546875" style="4" customWidth="1"/>
    <col min="1266" max="1266" width="21.85546875" style="4" customWidth="1"/>
    <col min="1267" max="1267" width="16.5703125" style="4" customWidth="1"/>
    <col min="1268" max="1268" width="18.5703125" style="4" customWidth="1"/>
    <col min="1269" max="1269" width="14.7109375" style="4" customWidth="1"/>
    <col min="1270" max="1270" width="2.42578125" style="4" customWidth="1"/>
    <col min="1271" max="1271" width="20.7109375" style="4" customWidth="1"/>
    <col min="1272" max="1272" width="17.5703125" style="4" customWidth="1"/>
    <col min="1273" max="1273" width="14" style="4" customWidth="1"/>
    <col min="1274" max="1274" width="15.85546875" style="4" customWidth="1"/>
    <col min="1275" max="1397" width="12" style="4" customWidth="1"/>
    <col min="1398" max="1516" width="7.7109375" style="4"/>
    <col min="1517" max="1517" width="2.7109375" style="4" customWidth="1"/>
    <col min="1518" max="1518" width="7.7109375" style="4" customWidth="1"/>
    <col min="1519" max="1519" width="66" style="4" customWidth="1"/>
    <col min="1520" max="1520" width="23.28515625" style="4" customWidth="1"/>
    <col min="1521" max="1521" width="19.85546875" style="4" customWidth="1"/>
    <col min="1522" max="1522" width="21.85546875" style="4" customWidth="1"/>
    <col min="1523" max="1523" width="16.5703125" style="4" customWidth="1"/>
    <col min="1524" max="1524" width="18.5703125" style="4" customWidth="1"/>
    <col min="1525" max="1525" width="14.7109375" style="4" customWidth="1"/>
    <col min="1526" max="1526" width="2.42578125" style="4" customWidth="1"/>
    <col min="1527" max="1527" width="20.7109375" style="4" customWidth="1"/>
    <col min="1528" max="1528" width="17.5703125" style="4" customWidth="1"/>
    <col min="1529" max="1529" width="14" style="4" customWidth="1"/>
    <col min="1530" max="1530" width="15.85546875" style="4" customWidth="1"/>
    <col min="1531" max="1653" width="12" style="4" customWidth="1"/>
    <col min="1654" max="1772" width="7.7109375" style="4"/>
    <col min="1773" max="1773" width="2.7109375" style="4" customWidth="1"/>
    <col min="1774" max="1774" width="7.7109375" style="4" customWidth="1"/>
    <col min="1775" max="1775" width="66" style="4" customWidth="1"/>
    <col min="1776" max="1776" width="23.28515625" style="4" customWidth="1"/>
    <col min="1777" max="1777" width="19.85546875" style="4" customWidth="1"/>
    <col min="1778" max="1778" width="21.85546875" style="4" customWidth="1"/>
    <col min="1779" max="1779" width="16.5703125" style="4" customWidth="1"/>
    <col min="1780" max="1780" width="18.5703125" style="4" customWidth="1"/>
    <col min="1781" max="1781" width="14.7109375" style="4" customWidth="1"/>
    <col min="1782" max="1782" width="2.42578125" style="4" customWidth="1"/>
    <col min="1783" max="1783" width="20.7109375" style="4" customWidth="1"/>
    <col min="1784" max="1784" width="17.5703125" style="4" customWidth="1"/>
    <col min="1785" max="1785" width="14" style="4" customWidth="1"/>
    <col min="1786" max="1786" width="15.85546875" style="4" customWidth="1"/>
    <col min="1787" max="1909" width="12" style="4" customWidth="1"/>
    <col min="1910" max="2028" width="7.7109375" style="4"/>
    <col min="2029" max="2029" width="2.7109375" style="4" customWidth="1"/>
    <col min="2030" max="2030" width="7.7109375" style="4" customWidth="1"/>
    <col min="2031" max="2031" width="66" style="4" customWidth="1"/>
    <col min="2032" max="2032" width="23.28515625" style="4" customWidth="1"/>
    <col min="2033" max="2033" width="19.85546875" style="4" customWidth="1"/>
    <col min="2034" max="2034" width="21.85546875" style="4" customWidth="1"/>
    <col min="2035" max="2035" width="16.5703125" style="4" customWidth="1"/>
    <col min="2036" max="2036" width="18.5703125" style="4" customWidth="1"/>
    <col min="2037" max="2037" width="14.7109375" style="4" customWidth="1"/>
    <col min="2038" max="2038" width="2.42578125" style="4" customWidth="1"/>
    <col min="2039" max="2039" width="20.7109375" style="4" customWidth="1"/>
    <col min="2040" max="2040" width="17.5703125" style="4" customWidth="1"/>
    <col min="2041" max="2041" width="14" style="4" customWidth="1"/>
    <col min="2042" max="2042" width="15.85546875" style="4" customWidth="1"/>
    <col min="2043" max="2165" width="12" style="4" customWidth="1"/>
    <col min="2166" max="2284" width="7.7109375" style="4"/>
    <col min="2285" max="2285" width="2.7109375" style="4" customWidth="1"/>
    <col min="2286" max="2286" width="7.7109375" style="4" customWidth="1"/>
    <col min="2287" max="2287" width="66" style="4" customWidth="1"/>
    <col min="2288" max="2288" width="23.28515625" style="4" customWidth="1"/>
    <col min="2289" max="2289" width="19.85546875" style="4" customWidth="1"/>
    <col min="2290" max="2290" width="21.85546875" style="4" customWidth="1"/>
    <col min="2291" max="2291" width="16.5703125" style="4" customWidth="1"/>
    <col min="2292" max="2292" width="18.5703125" style="4" customWidth="1"/>
    <col min="2293" max="2293" width="14.7109375" style="4" customWidth="1"/>
    <col min="2294" max="2294" width="2.42578125" style="4" customWidth="1"/>
    <col min="2295" max="2295" width="20.7109375" style="4" customWidth="1"/>
    <col min="2296" max="2296" width="17.5703125" style="4" customWidth="1"/>
    <col min="2297" max="2297" width="14" style="4" customWidth="1"/>
    <col min="2298" max="2298" width="15.85546875" style="4" customWidth="1"/>
    <col min="2299" max="2421" width="12" style="4" customWidth="1"/>
    <col min="2422" max="2540" width="7.7109375" style="4"/>
    <col min="2541" max="2541" width="2.7109375" style="4" customWidth="1"/>
    <col min="2542" max="2542" width="7.7109375" style="4" customWidth="1"/>
    <col min="2543" max="2543" width="66" style="4" customWidth="1"/>
    <col min="2544" max="2544" width="23.28515625" style="4" customWidth="1"/>
    <col min="2545" max="2545" width="19.85546875" style="4" customWidth="1"/>
    <col min="2546" max="2546" width="21.85546875" style="4" customWidth="1"/>
    <col min="2547" max="2547" width="16.5703125" style="4" customWidth="1"/>
    <col min="2548" max="2548" width="18.5703125" style="4" customWidth="1"/>
    <col min="2549" max="2549" width="14.7109375" style="4" customWidth="1"/>
    <col min="2550" max="2550" width="2.42578125" style="4" customWidth="1"/>
    <col min="2551" max="2551" width="20.7109375" style="4" customWidth="1"/>
    <col min="2552" max="2552" width="17.5703125" style="4" customWidth="1"/>
    <col min="2553" max="2553" width="14" style="4" customWidth="1"/>
    <col min="2554" max="2554" width="15.85546875" style="4" customWidth="1"/>
    <col min="2555" max="2677" width="12" style="4" customWidth="1"/>
    <col min="2678" max="2796" width="7.7109375" style="4"/>
    <col min="2797" max="2797" width="2.7109375" style="4" customWidth="1"/>
    <col min="2798" max="2798" width="7.7109375" style="4" customWidth="1"/>
    <col min="2799" max="2799" width="66" style="4" customWidth="1"/>
    <col min="2800" max="2800" width="23.28515625" style="4" customWidth="1"/>
    <col min="2801" max="2801" width="19.85546875" style="4" customWidth="1"/>
    <col min="2802" max="2802" width="21.85546875" style="4" customWidth="1"/>
    <col min="2803" max="2803" width="16.5703125" style="4" customWidth="1"/>
    <col min="2804" max="2804" width="18.5703125" style="4" customWidth="1"/>
    <col min="2805" max="2805" width="14.7109375" style="4" customWidth="1"/>
    <col min="2806" max="2806" width="2.42578125" style="4" customWidth="1"/>
    <col min="2807" max="2807" width="20.7109375" style="4" customWidth="1"/>
    <col min="2808" max="2808" width="17.5703125" style="4" customWidth="1"/>
    <col min="2809" max="2809" width="14" style="4" customWidth="1"/>
    <col min="2810" max="2810" width="15.85546875" style="4" customWidth="1"/>
    <col min="2811" max="2933" width="12" style="4" customWidth="1"/>
    <col min="2934" max="3052" width="7.7109375" style="4"/>
    <col min="3053" max="3053" width="2.7109375" style="4" customWidth="1"/>
    <col min="3054" max="3054" width="7.7109375" style="4" customWidth="1"/>
    <col min="3055" max="3055" width="66" style="4" customWidth="1"/>
    <col min="3056" max="3056" width="23.28515625" style="4" customWidth="1"/>
    <col min="3057" max="3057" width="19.85546875" style="4" customWidth="1"/>
    <col min="3058" max="3058" width="21.85546875" style="4" customWidth="1"/>
    <col min="3059" max="3059" width="16.5703125" style="4" customWidth="1"/>
    <col min="3060" max="3060" width="18.5703125" style="4" customWidth="1"/>
    <col min="3061" max="3061" width="14.7109375" style="4" customWidth="1"/>
    <col min="3062" max="3062" width="2.42578125" style="4" customWidth="1"/>
    <col min="3063" max="3063" width="20.7109375" style="4" customWidth="1"/>
    <col min="3064" max="3064" width="17.5703125" style="4" customWidth="1"/>
    <col min="3065" max="3065" width="14" style="4" customWidth="1"/>
    <col min="3066" max="3066" width="15.85546875" style="4" customWidth="1"/>
    <col min="3067" max="3189" width="12" style="4" customWidth="1"/>
    <col min="3190" max="3308" width="7.7109375" style="4"/>
    <col min="3309" max="3309" width="2.7109375" style="4" customWidth="1"/>
    <col min="3310" max="3310" width="7.7109375" style="4" customWidth="1"/>
    <col min="3311" max="3311" width="66" style="4" customWidth="1"/>
    <col min="3312" max="3312" width="23.28515625" style="4" customWidth="1"/>
    <col min="3313" max="3313" width="19.85546875" style="4" customWidth="1"/>
    <col min="3314" max="3314" width="21.85546875" style="4" customWidth="1"/>
    <col min="3315" max="3315" width="16.5703125" style="4" customWidth="1"/>
    <col min="3316" max="3316" width="18.5703125" style="4" customWidth="1"/>
    <col min="3317" max="3317" width="14.7109375" style="4" customWidth="1"/>
    <col min="3318" max="3318" width="2.42578125" style="4" customWidth="1"/>
    <col min="3319" max="3319" width="20.7109375" style="4" customWidth="1"/>
    <col min="3320" max="3320" width="17.5703125" style="4" customWidth="1"/>
    <col min="3321" max="3321" width="14" style="4" customWidth="1"/>
    <col min="3322" max="3322" width="15.85546875" style="4" customWidth="1"/>
    <col min="3323" max="3445" width="12" style="4" customWidth="1"/>
    <col min="3446" max="3564" width="7.7109375" style="4"/>
    <col min="3565" max="3565" width="2.7109375" style="4" customWidth="1"/>
    <col min="3566" max="3566" width="7.7109375" style="4" customWidth="1"/>
    <col min="3567" max="3567" width="66" style="4" customWidth="1"/>
    <col min="3568" max="3568" width="23.28515625" style="4" customWidth="1"/>
    <col min="3569" max="3569" width="19.85546875" style="4" customWidth="1"/>
    <col min="3570" max="3570" width="21.85546875" style="4" customWidth="1"/>
    <col min="3571" max="3571" width="16.5703125" style="4" customWidth="1"/>
    <col min="3572" max="3572" width="18.5703125" style="4" customWidth="1"/>
    <col min="3573" max="3573" width="14.7109375" style="4" customWidth="1"/>
    <col min="3574" max="3574" width="2.42578125" style="4" customWidth="1"/>
    <col min="3575" max="3575" width="20.7109375" style="4" customWidth="1"/>
    <col min="3576" max="3576" width="17.5703125" style="4" customWidth="1"/>
    <col min="3577" max="3577" width="14" style="4" customWidth="1"/>
    <col min="3578" max="3578" width="15.85546875" style="4" customWidth="1"/>
    <col min="3579" max="3701" width="12" style="4" customWidth="1"/>
    <col min="3702" max="3820" width="7.7109375" style="4"/>
    <col min="3821" max="3821" width="2.7109375" style="4" customWidth="1"/>
    <col min="3822" max="3822" width="7.7109375" style="4" customWidth="1"/>
    <col min="3823" max="3823" width="66" style="4" customWidth="1"/>
    <col min="3824" max="3824" width="23.28515625" style="4" customWidth="1"/>
    <col min="3825" max="3825" width="19.85546875" style="4" customWidth="1"/>
    <col min="3826" max="3826" width="21.85546875" style="4" customWidth="1"/>
    <col min="3827" max="3827" width="16.5703125" style="4" customWidth="1"/>
    <col min="3828" max="3828" width="18.5703125" style="4" customWidth="1"/>
    <col min="3829" max="3829" width="14.7109375" style="4" customWidth="1"/>
    <col min="3830" max="3830" width="2.42578125" style="4" customWidth="1"/>
    <col min="3831" max="3831" width="20.7109375" style="4" customWidth="1"/>
    <col min="3832" max="3832" width="17.5703125" style="4" customWidth="1"/>
    <col min="3833" max="3833" width="14" style="4" customWidth="1"/>
    <col min="3834" max="3834" width="15.85546875" style="4" customWidth="1"/>
    <col min="3835" max="3957" width="12" style="4" customWidth="1"/>
    <col min="3958" max="4076" width="7.7109375" style="4"/>
    <col min="4077" max="4077" width="2.7109375" style="4" customWidth="1"/>
    <col min="4078" max="4078" width="7.7109375" style="4" customWidth="1"/>
    <col min="4079" max="4079" width="66" style="4" customWidth="1"/>
    <col min="4080" max="4080" width="23.28515625" style="4" customWidth="1"/>
    <col min="4081" max="4081" width="19.85546875" style="4" customWidth="1"/>
    <col min="4082" max="4082" width="21.85546875" style="4" customWidth="1"/>
    <col min="4083" max="4083" width="16.5703125" style="4" customWidth="1"/>
    <col min="4084" max="4084" width="18.5703125" style="4" customWidth="1"/>
    <col min="4085" max="4085" width="14.7109375" style="4" customWidth="1"/>
    <col min="4086" max="4086" width="2.42578125" style="4" customWidth="1"/>
    <col min="4087" max="4087" width="20.7109375" style="4" customWidth="1"/>
    <col min="4088" max="4088" width="17.5703125" style="4" customWidth="1"/>
    <col min="4089" max="4089" width="14" style="4" customWidth="1"/>
    <col min="4090" max="4090" width="15.85546875" style="4" customWidth="1"/>
    <col min="4091" max="4213" width="12" style="4" customWidth="1"/>
    <col min="4214" max="4332" width="7.7109375" style="4"/>
    <col min="4333" max="4333" width="2.7109375" style="4" customWidth="1"/>
    <col min="4334" max="4334" width="7.7109375" style="4" customWidth="1"/>
    <col min="4335" max="4335" width="66" style="4" customWidth="1"/>
    <col min="4336" max="4336" width="23.28515625" style="4" customWidth="1"/>
    <col min="4337" max="4337" width="19.85546875" style="4" customWidth="1"/>
    <col min="4338" max="4338" width="21.85546875" style="4" customWidth="1"/>
    <col min="4339" max="4339" width="16.5703125" style="4" customWidth="1"/>
    <col min="4340" max="4340" width="18.5703125" style="4" customWidth="1"/>
    <col min="4341" max="4341" width="14.7109375" style="4" customWidth="1"/>
    <col min="4342" max="4342" width="2.42578125" style="4" customWidth="1"/>
    <col min="4343" max="4343" width="20.7109375" style="4" customWidth="1"/>
    <col min="4344" max="4344" width="17.5703125" style="4" customWidth="1"/>
    <col min="4345" max="4345" width="14" style="4" customWidth="1"/>
    <col min="4346" max="4346" width="15.85546875" style="4" customWidth="1"/>
    <col min="4347" max="4469" width="12" style="4" customWidth="1"/>
    <col min="4470" max="4588" width="7.7109375" style="4"/>
    <col min="4589" max="4589" width="2.7109375" style="4" customWidth="1"/>
    <col min="4590" max="4590" width="7.7109375" style="4" customWidth="1"/>
    <col min="4591" max="4591" width="66" style="4" customWidth="1"/>
    <col min="4592" max="4592" width="23.28515625" style="4" customWidth="1"/>
    <col min="4593" max="4593" width="19.85546875" style="4" customWidth="1"/>
    <col min="4594" max="4594" width="21.85546875" style="4" customWidth="1"/>
    <col min="4595" max="4595" width="16.5703125" style="4" customWidth="1"/>
    <col min="4596" max="4596" width="18.5703125" style="4" customWidth="1"/>
    <col min="4597" max="4597" width="14.7109375" style="4" customWidth="1"/>
    <col min="4598" max="4598" width="2.42578125" style="4" customWidth="1"/>
    <col min="4599" max="4599" width="20.7109375" style="4" customWidth="1"/>
    <col min="4600" max="4600" width="17.5703125" style="4" customWidth="1"/>
    <col min="4601" max="4601" width="14" style="4" customWidth="1"/>
    <col min="4602" max="4602" width="15.85546875" style="4" customWidth="1"/>
    <col min="4603" max="4725" width="12" style="4" customWidth="1"/>
    <col min="4726" max="4844" width="7.7109375" style="4"/>
    <col min="4845" max="4845" width="2.7109375" style="4" customWidth="1"/>
    <col min="4846" max="4846" width="7.7109375" style="4" customWidth="1"/>
    <col min="4847" max="4847" width="66" style="4" customWidth="1"/>
    <col min="4848" max="4848" width="23.28515625" style="4" customWidth="1"/>
    <col min="4849" max="4849" width="19.85546875" style="4" customWidth="1"/>
    <col min="4850" max="4850" width="21.85546875" style="4" customWidth="1"/>
    <col min="4851" max="4851" width="16.5703125" style="4" customWidth="1"/>
    <col min="4852" max="4852" width="18.5703125" style="4" customWidth="1"/>
    <col min="4853" max="4853" width="14.7109375" style="4" customWidth="1"/>
    <col min="4854" max="4854" width="2.42578125" style="4" customWidth="1"/>
    <col min="4855" max="4855" width="20.7109375" style="4" customWidth="1"/>
    <col min="4856" max="4856" width="17.5703125" style="4" customWidth="1"/>
    <col min="4857" max="4857" width="14" style="4" customWidth="1"/>
    <col min="4858" max="4858" width="15.85546875" style="4" customWidth="1"/>
    <col min="4859" max="4981" width="12" style="4" customWidth="1"/>
    <col min="4982" max="5100" width="7.7109375" style="4"/>
    <col min="5101" max="5101" width="2.7109375" style="4" customWidth="1"/>
    <col min="5102" max="5102" width="7.7109375" style="4" customWidth="1"/>
    <col min="5103" max="5103" width="66" style="4" customWidth="1"/>
    <col min="5104" max="5104" width="23.28515625" style="4" customWidth="1"/>
    <col min="5105" max="5105" width="19.85546875" style="4" customWidth="1"/>
    <col min="5106" max="5106" width="21.85546875" style="4" customWidth="1"/>
    <col min="5107" max="5107" width="16.5703125" style="4" customWidth="1"/>
    <col min="5108" max="5108" width="18.5703125" style="4" customWidth="1"/>
    <col min="5109" max="5109" width="14.7109375" style="4" customWidth="1"/>
    <col min="5110" max="5110" width="2.42578125" style="4" customWidth="1"/>
    <col min="5111" max="5111" width="20.7109375" style="4" customWidth="1"/>
    <col min="5112" max="5112" width="17.5703125" style="4" customWidth="1"/>
    <col min="5113" max="5113" width="14" style="4" customWidth="1"/>
    <col min="5114" max="5114" width="15.85546875" style="4" customWidth="1"/>
    <col min="5115" max="5237" width="12" style="4" customWidth="1"/>
    <col min="5238" max="5356" width="7.7109375" style="4"/>
    <col min="5357" max="5357" width="2.7109375" style="4" customWidth="1"/>
    <col min="5358" max="5358" width="7.7109375" style="4" customWidth="1"/>
    <col min="5359" max="5359" width="66" style="4" customWidth="1"/>
    <col min="5360" max="5360" width="23.28515625" style="4" customWidth="1"/>
    <col min="5361" max="5361" width="19.85546875" style="4" customWidth="1"/>
    <col min="5362" max="5362" width="21.85546875" style="4" customWidth="1"/>
    <col min="5363" max="5363" width="16.5703125" style="4" customWidth="1"/>
    <col min="5364" max="5364" width="18.5703125" style="4" customWidth="1"/>
    <col min="5365" max="5365" width="14.7109375" style="4" customWidth="1"/>
    <col min="5366" max="5366" width="2.42578125" style="4" customWidth="1"/>
    <col min="5367" max="5367" width="20.7109375" style="4" customWidth="1"/>
    <col min="5368" max="5368" width="17.5703125" style="4" customWidth="1"/>
    <col min="5369" max="5369" width="14" style="4" customWidth="1"/>
    <col min="5370" max="5370" width="15.85546875" style="4" customWidth="1"/>
    <col min="5371" max="5493" width="12" style="4" customWidth="1"/>
    <col min="5494" max="5612" width="7.7109375" style="4"/>
    <col min="5613" max="5613" width="2.7109375" style="4" customWidth="1"/>
    <col min="5614" max="5614" width="7.7109375" style="4" customWidth="1"/>
    <col min="5615" max="5615" width="66" style="4" customWidth="1"/>
    <col min="5616" max="5616" width="23.28515625" style="4" customWidth="1"/>
    <col min="5617" max="5617" width="19.85546875" style="4" customWidth="1"/>
    <col min="5618" max="5618" width="21.85546875" style="4" customWidth="1"/>
    <col min="5619" max="5619" width="16.5703125" style="4" customWidth="1"/>
    <col min="5620" max="5620" width="18.5703125" style="4" customWidth="1"/>
    <col min="5621" max="5621" width="14.7109375" style="4" customWidth="1"/>
    <col min="5622" max="5622" width="2.42578125" style="4" customWidth="1"/>
    <col min="5623" max="5623" width="20.7109375" style="4" customWidth="1"/>
    <col min="5624" max="5624" width="17.5703125" style="4" customWidth="1"/>
    <col min="5625" max="5625" width="14" style="4" customWidth="1"/>
    <col min="5626" max="5626" width="15.85546875" style="4" customWidth="1"/>
    <col min="5627" max="5749" width="12" style="4" customWidth="1"/>
    <col min="5750" max="5868" width="7.7109375" style="4"/>
    <col min="5869" max="5869" width="2.7109375" style="4" customWidth="1"/>
    <col min="5870" max="5870" width="7.7109375" style="4" customWidth="1"/>
    <col min="5871" max="5871" width="66" style="4" customWidth="1"/>
    <col min="5872" max="5872" width="23.28515625" style="4" customWidth="1"/>
    <col min="5873" max="5873" width="19.85546875" style="4" customWidth="1"/>
    <col min="5874" max="5874" width="21.85546875" style="4" customWidth="1"/>
    <col min="5875" max="5875" width="16.5703125" style="4" customWidth="1"/>
    <col min="5876" max="5876" width="18.5703125" style="4" customWidth="1"/>
    <col min="5877" max="5877" width="14.7109375" style="4" customWidth="1"/>
    <col min="5878" max="5878" width="2.42578125" style="4" customWidth="1"/>
    <col min="5879" max="5879" width="20.7109375" style="4" customWidth="1"/>
    <col min="5880" max="5880" width="17.5703125" style="4" customWidth="1"/>
    <col min="5881" max="5881" width="14" style="4" customWidth="1"/>
    <col min="5882" max="5882" width="15.85546875" style="4" customWidth="1"/>
    <col min="5883" max="6005" width="12" style="4" customWidth="1"/>
    <col min="6006" max="6124" width="7.7109375" style="4"/>
    <col min="6125" max="6125" width="2.7109375" style="4" customWidth="1"/>
    <col min="6126" max="6126" width="7.7109375" style="4" customWidth="1"/>
    <col min="6127" max="6127" width="66" style="4" customWidth="1"/>
    <col min="6128" max="6128" width="23.28515625" style="4" customWidth="1"/>
    <col min="6129" max="6129" width="19.85546875" style="4" customWidth="1"/>
    <col min="6130" max="6130" width="21.85546875" style="4" customWidth="1"/>
    <col min="6131" max="6131" width="16.5703125" style="4" customWidth="1"/>
    <col min="6132" max="6132" width="18.5703125" style="4" customWidth="1"/>
    <col min="6133" max="6133" width="14.7109375" style="4" customWidth="1"/>
    <col min="6134" max="6134" width="2.42578125" style="4" customWidth="1"/>
    <col min="6135" max="6135" width="20.7109375" style="4" customWidth="1"/>
    <col min="6136" max="6136" width="17.5703125" style="4" customWidth="1"/>
    <col min="6137" max="6137" width="14" style="4" customWidth="1"/>
    <col min="6138" max="6138" width="15.85546875" style="4" customWidth="1"/>
    <col min="6139" max="6261" width="12" style="4" customWidth="1"/>
    <col min="6262" max="6380" width="7.7109375" style="4"/>
    <col min="6381" max="6381" width="2.7109375" style="4" customWidth="1"/>
    <col min="6382" max="6382" width="7.7109375" style="4" customWidth="1"/>
    <col min="6383" max="6383" width="66" style="4" customWidth="1"/>
    <col min="6384" max="6384" width="23.28515625" style="4" customWidth="1"/>
    <col min="6385" max="6385" width="19.85546875" style="4" customWidth="1"/>
    <col min="6386" max="6386" width="21.85546875" style="4" customWidth="1"/>
    <col min="6387" max="6387" width="16.5703125" style="4" customWidth="1"/>
    <col min="6388" max="6388" width="18.5703125" style="4" customWidth="1"/>
    <col min="6389" max="6389" width="14.7109375" style="4" customWidth="1"/>
    <col min="6390" max="6390" width="2.42578125" style="4" customWidth="1"/>
    <col min="6391" max="6391" width="20.7109375" style="4" customWidth="1"/>
    <col min="6392" max="6392" width="17.5703125" style="4" customWidth="1"/>
    <col min="6393" max="6393" width="14" style="4" customWidth="1"/>
    <col min="6394" max="6394" width="15.85546875" style="4" customWidth="1"/>
    <col min="6395" max="6517" width="12" style="4" customWidth="1"/>
    <col min="6518" max="6636" width="7.7109375" style="4"/>
    <col min="6637" max="6637" width="2.7109375" style="4" customWidth="1"/>
    <col min="6638" max="6638" width="7.7109375" style="4" customWidth="1"/>
    <col min="6639" max="6639" width="66" style="4" customWidth="1"/>
    <col min="6640" max="6640" width="23.28515625" style="4" customWidth="1"/>
    <col min="6641" max="6641" width="19.85546875" style="4" customWidth="1"/>
    <col min="6642" max="6642" width="21.85546875" style="4" customWidth="1"/>
    <col min="6643" max="6643" width="16.5703125" style="4" customWidth="1"/>
    <col min="6644" max="6644" width="18.5703125" style="4" customWidth="1"/>
    <col min="6645" max="6645" width="14.7109375" style="4" customWidth="1"/>
    <col min="6646" max="6646" width="2.42578125" style="4" customWidth="1"/>
    <col min="6647" max="6647" width="20.7109375" style="4" customWidth="1"/>
    <col min="6648" max="6648" width="17.5703125" style="4" customWidth="1"/>
    <col min="6649" max="6649" width="14" style="4" customWidth="1"/>
    <col min="6650" max="6650" width="15.85546875" style="4" customWidth="1"/>
    <col min="6651" max="6773" width="12" style="4" customWidth="1"/>
    <col min="6774" max="6892" width="7.7109375" style="4"/>
    <col min="6893" max="6893" width="2.7109375" style="4" customWidth="1"/>
    <col min="6894" max="6894" width="7.7109375" style="4" customWidth="1"/>
    <col min="6895" max="6895" width="66" style="4" customWidth="1"/>
    <col min="6896" max="6896" width="23.28515625" style="4" customWidth="1"/>
    <col min="6897" max="6897" width="19.85546875" style="4" customWidth="1"/>
    <col min="6898" max="6898" width="21.85546875" style="4" customWidth="1"/>
    <col min="6899" max="6899" width="16.5703125" style="4" customWidth="1"/>
    <col min="6900" max="6900" width="18.5703125" style="4" customWidth="1"/>
    <col min="6901" max="6901" width="14.7109375" style="4" customWidth="1"/>
    <col min="6902" max="6902" width="2.42578125" style="4" customWidth="1"/>
    <col min="6903" max="6903" width="20.7109375" style="4" customWidth="1"/>
    <col min="6904" max="6904" width="17.5703125" style="4" customWidth="1"/>
    <col min="6905" max="6905" width="14" style="4" customWidth="1"/>
    <col min="6906" max="6906" width="15.85546875" style="4" customWidth="1"/>
    <col min="6907" max="7029" width="12" style="4" customWidth="1"/>
    <col min="7030" max="7148" width="7.7109375" style="4"/>
    <col min="7149" max="7149" width="2.7109375" style="4" customWidth="1"/>
    <col min="7150" max="7150" width="7.7109375" style="4" customWidth="1"/>
    <col min="7151" max="7151" width="66" style="4" customWidth="1"/>
    <col min="7152" max="7152" width="23.28515625" style="4" customWidth="1"/>
    <col min="7153" max="7153" width="19.85546875" style="4" customWidth="1"/>
    <col min="7154" max="7154" width="21.85546875" style="4" customWidth="1"/>
    <col min="7155" max="7155" width="16.5703125" style="4" customWidth="1"/>
    <col min="7156" max="7156" width="18.5703125" style="4" customWidth="1"/>
    <col min="7157" max="7157" width="14.7109375" style="4" customWidth="1"/>
    <col min="7158" max="7158" width="2.42578125" style="4" customWidth="1"/>
    <col min="7159" max="7159" width="20.7109375" style="4" customWidth="1"/>
    <col min="7160" max="7160" width="17.5703125" style="4" customWidth="1"/>
    <col min="7161" max="7161" width="14" style="4" customWidth="1"/>
    <col min="7162" max="7162" width="15.85546875" style="4" customWidth="1"/>
    <col min="7163" max="7285" width="12" style="4" customWidth="1"/>
    <col min="7286" max="7404" width="7.7109375" style="4"/>
    <col min="7405" max="7405" width="2.7109375" style="4" customWidth="1"/>
    <col min="7406" max="7406" width="7.7109375" style="4" customWidth="1"/>
    <col min="7407" max="7407" width="66" style="4" customWidth="1"/>
    <col min="7408" max="7408" width="23.28515625" style="4" customWidth="1"/>
    <col min="7409" max="7409" width="19.85546875" style="4" customWidth="1"/>
    <col min="7410" max="7410" width="21.85546875" style="4" customWidth="1"/>
    <col min="7411" max="7411" width="16.5703125" style="4" customWidth="1"/>
    <col min="7412" max="7412" width="18.5703125" style="4" customWidth="1"/>
    <col min="7413" max="7413" width="14.7109375" style="4" customWidth="1"/>
    <col min="7414" max="7414" width="2.42578125" style="4" customWidth="1"/>
    <col min="7415" max="7415" width="20.7109375" style="4" customWidth="1"/>
    <col min="7416" max="7416" width="17.5703125" style="4" customWidth="1"/>
    <col min="7417" max="7417" width="14" style="4" customWidth="1"/>
    <col min="7418" max="7418" width="15.85546875" style="4" customWidth="1"/>
    <col min="7419" max="7541" width="12" style="4" customWidth="1"/>
    <col min="7542" max="7660" width="7.7109375" style="4"/>
    <col min="7661" max="7661" width="2.7109375" style="4" customWidth="1"/>
    <col min="7662" max="7662" width="7.7109375" style="4" customWidth="1"/>
    <col min="7663" max="7663" width="66" style="4" customWidth="1"/>
    <col min="7664" max="7664" width="23.28515625" style="4" customWidth="1"/>
    <col min="7665" max="7665" width="19.85546875" style="4" customWidth="1"/>
    <col min="7666" max="7666" width="21.85546875" style="4" customWidth="1"/>
    <col min="7667" max="7667" width="16.5703125" style="4" customWidth="1"/>
    <col min="7668" max="7668" width="18.5703125" style="4" customWidth="1"/>
    <col min="7669" max="7669" width="14.7109375" style="4" customWidth="1"/>
    <col min="7670" max="7670" width="2.42578125" style="4" customWidth="1"/>
    <col min="7671" max="7671" width="20.7109375" style="4" customWidth="1"/>
    <col min="7672" max="7672" width="17.5703125" style="4" customWidth="1"/>
    <col min="7673" max="7673" width="14" style="4" customWidth="1"/>
    <col min="7674" max="7674" width="15.85546875" style="4" customWidth="1"/>
    <col min="7675" max="7797" width="12" style="4" customWidth="1"/>
    <col min="7798" max="7916" width="7.7109375" style="4"/>
    <col min="7917" max="7917" width="2.7109375" style="4" customWidth="1"/>
    <col min="7918" max="7918" width="7.7109375" style="4" customWidth="1"/>
    <col min="7919" max="7919" width="66" style="4" customWidth="1"/>
    <col min="7920" max="7920" width="23.28515625" style="4" customWidth="1"/>
    <col min="7921" max="7921" width="19.85546875" style="4" customWidth="1"/>
    <col min="7922" max="7922" width="21.85546875" style="4" customWidth="1"/>
    <col min="7923" max="7923" width="16.5703125" style="4" customWidth="1"/>
    <col min="7924" max="7924" width="18.5703125" style="4" customWidth="1"/>
    <col min="7925" max="7925" width="14.7109375" style="4" customWidth="1"/>
    <col min="7926" max="7926" width="2.42578125" style="4" customWidth="1"/>
    <col min="7927" max="7927" width="20.7109375" style="4" customWidth="1"/>
    <col min="7928" max="7928" width="17.5703125" style="4" customWidth="1"/>
    <col min="7929" max="7929" width="14" style="4" customWidth="1"/>
    <col min="7930" max="7930" width="15.85546875" style="4" customWidth="1"/>
    <col min="7931" max="8053" width="12" style="4" customWidth="1"/>
    <col min="8054" max="8172" width="7.7109375" style="4"/>
    <col min="8173" max="8173" width="2.7109375" style="4" customWidth="1"/>
    <col min="8174" max="8174" width="7.7109375" style="4" customWidth="1"/>
    <col min="8175" max="8175" width="66" style="4" customWidth="1"/>
    <col min="8176" max="8176" width="23.28515625" style="4" customWidth="1"/>
    <col min="8177" max="8177" width="19.85546875" style="4" customWidth="1"/>
    <col min="8178" max="8178" width="21.85546875" style="4" customWidth="1"/>
    <col min="8179" max="8179" width="16.5703125" style="4" customWidth="1"/>
    <col min="8180" max="8180" width="18.5703125" style="4" customWidth="1"/>
    <col min="8181" max="8181" width="14.7109375" style="4" customWidth="1"/>
    <col min="8182" max="8182" width="2.42578125" style="4" customWidth="1"/>
    <col min="8183" max="8183" width="20.7109375" style="4" customWidth="1"/>
    <col min="8184" max="8184" width="17.5703125" style="4" customWidth="1"/>
    <col min="8185" max="8185" width="14" style="4" customWidth="1"/>
    <col min="8186" max="8186" width="15.85546875" style="4" customWidth="1"/>
    <col min="8187" max="8309" width="12" style="4" customWidth="1"/>
    <col min="8310" max="8428" width="7.7109375" style="4"/>
    <col min="8429" max="8429" width="2.7109375" style="4" customWidth="1"/>
    <col min="8430" max="8430" width="7.7109375" style="4" customWidth="1"/>
    <col min="8431" max="8431" width="66" style="4" customWidth="1"/>
    <col min="8432" max="8432" width="23.28515625" style="4" customWidth="1"/>
    <col min="8433" max="8433" width="19.85546875" style="4" customWidth="1"/>
    <col min="8434" max="8434" width="21.85546875" style="4" customWidth="1"/>
    <col min="8435" max="8435" width="16.5703125" style="4" customWidth="1"/>
    <col min="8436" max="8436" width="18.5703125" style="4" customWidth="1"/>
    <col min="8437" max="8437" width="14.7109375" style="4" customWidth="1"/>
    <col min="8438" max="8438" width="2.42578125" style="4" customWidth="1"/>
    <col min="8439" max="8439" width="20.7109375" style="4" customWidth="1"/>
    <col min="8440" max="8440" width="17.5703125" style="4" customWidth="1"/>
    <col min="8441" max="8441" width="14" style="4" customWidth="1"/>
    <col min="8442" max="8442" width="15.85546875" style="4" customWidth="1"/>
    <col min="8443" max="8565" width="12" style="4" customWidth="1"/>
    <col min="8566" max="8684" width="7.7109375" style="4"/>
    <col min="8685" max="8685" width="2.7109375" style="4" customWidth="1"/>
    <col min="8686" max="8686" width="7.7109375" style="4" customWidth="1"/>
    <col min="8687" max="8687" width="66" style="4" customWidth="1"/>
    <col min="8688" max="8688" width="23.28515625" style="4" customWidth="1"/>
    <col min="8689" max="8689" width="19.85546875" style="4" customWidth="1"/>
    <col min="8690" max="8690" width="21.85546875" style="4" customWidth="1"/>
    <col min="8691" max="8691" width="16.5703125" style="4" customWidth="1"/>
    <col min="8692" max="8692" width="18.5703125" style="4" customWidth="1"/>
    <col min="8693" max="8693" width="14.7109375" style="4" customWidth="1"/>
    <col min="8694" max="8694" width="2.42578125" style="4" customWidth="1"/>
    <col min="8695" max="8695" width="20.7109375" style="4" customWidth="1"/>
    <col min="8696" max="8696" width="17.5703125" style="4" customWidth="1"/>
    <col min="8697" max="8697" width="14" style="4" customWidth="1"/>
    <col min="8698" max="8698" width="15.85546875" style="4" customWidth="1"/>
    <col min="8699" max="8821" width="12" style="4" customWidth="1"/>
    <col min="8822" max="8940" width="7.7109375" style="4"/>
    <col min="8941" max="8941" width="2.7109375" style="4" customWidth="1"/>
    <col min="8942" max="8942" width="7.7109375" style="4" customWidth="1"/>
    <col min="8943" max="8943" width="66" style="4" customWidth="1"/>
    <col min="8944" max="8944" width="23.28515625" style="4" customWidth="1"/>
    <col min="8945" max="8945" width="19.85546875" style="4" customWidth="1"/>
    <col min="8946" max="8946" width="21.85546875" style="4" customWidth="1"/>
    <col min="8947" max="8947" width="16.5703125" style="4" customWidth="1"/>
    <col min="8948" max="8948" width="18.5703125" style="4" customWidth="1"/>
    <col min="8949" max="8949" width="14.7109375" style="4" customWidth="1"/>
    <col min="8950" max="8950" width="2.42578125" style="4" customWidth="1"/>
    <col min="8951" max="8951" width="20.7109375" style="4" customWidth="1"/>
    <col min="8952" max="8952" width="17.5703125" style="4" customWidth="1"/>
    <col min="8953" max="8953" width="14" style="4" customWidth="1"/>
    <col min="8954" max="8954" width="15.85546875" style="4" customWidth="1"/>
    <col min="8955" max="9077" width="12" style="4" customWidth="1"/>
    <col min="9078" max="9196" width="7.7109375" style="4"/>
    <col min="9197" max="9197" width="2.7109375" style="4" customWidth="1"/>
    <col min="9198" max="9198" width="7.7109375" style="4" customWidth="1"/>
    <col min="9199" max="9199" width="66" style="4" customWidth="1"/>
    <col min="9200" max="9200" width="23.28515625" style="4" customWidth="1"/>
    <col min="9201" max="9201" width="19.85546875" style="4" customWidth="1"/>
    <col min="9202" max="9202" width="21.85546875" style="4" customWidth="1"/>
    <col min="9203" max="9203" width="16.5703125" style="4" customWidth="1"/>
    <col min="9204" max="9204" width="18.5703125" style="4" customWidth="1"/>
    <col min="9205" max="9205" width="14.7109375" style="4" customWidth="1"/>
    <col min="9206" max="9206" width="2.42578125" style="4" customWidth="1"/>
    <col min="9207" max="9207" width="20.7109375" style="4" customWidth="1"/>
    <col min="9208" max="9208" width="17.5703125" style="4" customWidth="1"/>
    <col min="9209" max="9209" width="14" style="4" customWidth="1"/>
    <col min="9210" max="9210" width="15.85546875" style="4" customWidth="1"/>
    <col min="9211" max="9333" width="12" style="4" customWidth="1"/>
    <col min="9334" max="9452" width="7.7109375" style="4"/>
    <col min="9453" max="9453" width="2.7109375" style="4" customWidth="1"/>
    <col min="9454" max="9454" width="7.7109375" style="4" customWidth="1"/>
    <col min="9455" max="9455" width="66" style="4" customWidth="1"/>
    <col min="9456" max="9456" width="23.28515625" style="4" customWidth="1"/>
    <col min="9457" max="9457" width="19.85546875" style="4" customWidth="1"/>
    <col min="9458" max="9458" width="21.85546875" style="4" customWidth="1"/>
    <col min="9459" max="9459" width="16.5703125" style="4" customWidth="1"/>
    <col min="9460" max="9460" width="18.5703125" style="4" customWidth="1"/>
    <col min="9461" max="9461" width="14.7109375" style="4" customWidth="1"/>
    <col min="9462" max="9462" width="2.42578125" style="4" customWidth="1"/>
    <col min="9463" max="9463" width="20.7109375" style="4" customWidth="1"/>
    <col min="9464" max="9464" width="17.5703125" style="4" customWidth="1"/>
    <col min="9465" max="9465" width="14" style="4" customWidth="1"/>
    <col min="9466" max="9466" width="15.85546875" style="4" customWidth="1"/>
    <col min="9467" max="9589" width="12" style="4" customWidth="1"/>
    <col min="9590" max="9708" width="7.7109375" style="4"/>
    <col min="9709" max="9709" width="2.7109375" style="4" customWidth="1"/>
    <col min="9710" max="9710" width="7.7109375" style="4" customWidth="1"/>
    <col min="9711" max="9711" width="66" style="4" customWidth="1"/>
    <col min="9712" max="9712" width="23.28515625" style="4" customWidth="1"/>
    <col min="9713" max="9713" width="19.85546875" style="4" customWidth="1"/>
    <col min="9714" max="9714" width="21.85546875" style="4" customWidth="1"/>
    <col min="9715" max="9715" width="16.5703125" style="4" customWidth="1"/>
    <col min="9716" max="9716" width="18.5703125" style="4" customWidth="1"/>
    <col min="9717" max="9717" width="14.7109375" style="4" customWidth="1"/>
    <col min="9718" max="9718" width="2.42578125" style="4" customWidth="1"/>
    <col min="9719" max="9719" width="20.7109375" style="4" customWidth="1"/>
    <col min="9720" max="9720" width="17.5703125" style="4" customWidth="1"/>
    <col min="9721" max="9721" width="14" style="4" customWidth="1"/>
    <col min="9722" max="9722" width="15.85546875" style="4" customWidth="1"/>
    <col min="9723" max="9845" width="12" style="4" customWidth="1"/>
    <col min="9846" max="9964" width="7.7109375" style="4"/>
    <col min="9965" max="9965" width="2.7109375" style="4" customWidth="1"/>
    <col min="9966" max="9966" width="7.7109375" style="4" customWidth="1"/>
    <col min="9967" max="9967" width="66" style="4" customWidth="1"/>
    <col min="9968" max="9968" width="23.28515625" style="4" customWidth="1"/>
    <col min="9969" max="9969" width="19.85546875" style="4" customWidth="1"/>
    <col min="9970" max="9970" width="21.85546875" style="4" customWidth="1"/>
    <col min="9971" max="9971" width="16.5703125" style="4" customWidth="1"/>
    <col min="9972" max="9972" width="18.5703125" style="4" customWidth="1"/>
    <col min="9973" max="9973" width="14.7109375" style="4" customWidth="1"/>
    <col min="9974" max="9974" width="2.42578125" style="4" customWidth="1"/>
    <col min="9975" max="9975" width="20.7109375" style="4" customWidth="1"/>
    <col min="9976" max="9976" width="17.5703125" style="4" customWidth="1"/>
    <col min="9977" max="9977" width="14" style="4" customWidth="1"/>
    <col min="9978" max="9978" width="15.85546875" style="4" customWidth="1"/>
    <col min="9979" max="10101" width="12" style="4" customWidth="1"/>
    <col min="10102" max="10220" width="7.7109375" style="4"/>
    <col min="10221" max="10221" width="2.7109375" style="4" customWidth="1"/>
    <col min="10222" max="10222" width="7.7109375" style="4" customWidth="1"/>
    <col min="10223" max="10223" width="66" style="4" customWidth="1"/>
    <col min="10224" max="10224" width="23.28515625" style="4" customWidth="1"/>
    <col min="10225" max="10225" width="19.85546875" style="4" customWidth="1"/>
    <col min="10226" max="10226" width="21.85546875" style="4" customWidth="1"/>
    <col min="10227" max="10227" width="16.5703125" style="4" customWidth="1"/>
    <col min="10228" max="10228" width="18.5703125" style="4" customWidth="1"/>
    <col min="10229" max="10229" width="14.7109375" style="4" customWidth="1"/>
    <col min="10230" max="10230" width="2.42578125" style="4" customWidth="1"/>
    <col min="10231" max="10231" width="20.7109375" style="4" customWidth="1"/>
    <col min="10232" max="10232" width="17.5703125" style="4" customWidth="1"/>
    <col min="10233" max="10233" width="14" style="4" customWidth="1"/>
    <col min="10234" max="10234" width="15.85546875" style="4" customWidth="1"/>
    <col min="10235" max="10357" width="12" style="4" customWidth="1"/>
    <col min="10358" max="10476" width="7.7109375" style="4"/>
    <col min="10477" max="10477" width="2.7109375" style="4" customWidth="1"/>
    <col min="10478" max="10478" width="7.7109375" style="4" customWidth="1"/>
    <col min="10479" max="10479" width="66" style="4" customWidth="1"/>
    <col min="10480" max="10480" width="23.28515625" style="4" customWidth="1"/>
    <col min="10481" max="10481" width="19.85546875" style="4" customWidth="1"/>
    <col min="10482" max="10482" width="21.85546875" style="4" customWidth="1"/>
    <col min="10483" max="10483" width="16.5703125" style="4" customWidth="1"/>
    <col min="10484" max="10484" width="18.5703125" style="4" customWidth="1"/>
    <col min="10485" max="10485" width="14.7109375" style="4" customWidth="1"/>
    <col min="10486" max="10486" width="2.42578125" style="4" customWidth="1"/>
    <col min="10487" max="10487" width="20.7109375" style="4" customWidth="1"/>
    <col min="10488" max="10488" width="17.5703125" style="4" customWidth="1"/>
    <col min="10489" max="10489" width="14" style="4" customWidth="1"/>
    <col min="10490" max="10490" width="15.85546875" style="4" customWidth="1"/>
    <col min="10491" max="10613" width="12" style="4" customWidth="1"/>
    <col min="10614" max="10732" width="7.7109375" style="4"/>
    <col min="10733" max="10733" width="2.7109375" style="4" customWidth="1"/>
    <col min="10734" max="10734" width="7.7109375" style="4" customWidth="1"/>
    <col min="10735" max="10735" width="66" style="4" customWidth="1"/>
    <col min="10736" max="10736" width="23.28515625" style="4" customWidth="1"/>
    <col min="10737" max="10737" width="19.85546875" style="4" customWidth="1"/>
    <col min="10738" max="10738" width="21.85546875" style="4" customWidth="1"/>
    <col min="10739" max="10739" width="16.5703125" style="4" customWidth="1"/>
    <col min="10740" max="10740" width="18.5703125" style="4" customWidth="1"/>
    <col min="10741" max="10741" width="14.7109375" style="4" customWidth="1"/>
    <col min="10742" max="10742" width="2.42578125" style="4" customWidth="1"/>
    <col min="10743" max="10743" width="20.7109375" style="4" customWidth="1"/>
    <col min="10744" max="10744" width="17.5703125" style="4" customWidth="1"/>
    <col min="10745" max="10745" width="14" style="4" customWidth="1"/>
    <col min="10746" max="10746" width="15.85546875" style="4" customWidth="1"/>
    <col min="10747" max="10869" width="12" style="4" customWidth="1"/>
    <col min="10870" max="10988" width="7.7109375" style="4"/>
    <col min="10989" max="10989" width="2.7109375" style="4" customWidth="1"/>
    <col min="10990" max="10990" width="7.7109375" style="4" customWidth="1"/>
    <col min="10991" max="10991" width="66" style="4" customWidth="1"/>
    <col min="10992" max="10992" width="23.28515625" style="4" customWidth="1"/>
    <col min="10993" max="10993" width="19.85546875" style="4" customWidth="1"/>
    <col min="10994" max="10994" width="21.85546875" style="4" customWidth="1"/>
    <col min="10995" max="10995" width="16.5703125" style="4" customWidth="1"/>
    <col min="10996" max="10996" width="18.5703125" style="4" customWidth="1"/>
    <col min="10997" max="10997" width="14.7109375" style="4" customWidth="1"/>
    <col min="10998" max="10998" width="2.42578125" style="4" customWidth="1"/>
    <col min="10999" max="10999" width="20.7109375" style="4" customWidth="1"/>
    <col min="11000" max="11000" width="17.5703125" style="4" customWidth="1"/>
    <col min="11001" max="11001" width="14" style="4" customWidth="1"/>
    <col min="11002" max="11002" width="15.85546875" style="4" customWidth="1"/>
    <col min="11003" max="11125" width="12" style="4" customWidth="1"/>
    <col min="11126" max="11244" width="7.7109375" style="4"/>
    <col min="11245" max="11245" width="2.7109375" style="4" customWidth="1"/>
    <col min="11246" max="11246" width="7.7109375" style="4" customWidth="1"/>
    <col min="11247" max="11247" width="66" style="4" customWidth="1"/>
    <col min="11248" max="11248" width="23.28515625" style="4" customWidth="1"/>
    <col min="11249" max="11249" width="19.85546875" style="4" customWidth="1"/>
    <col min="11250" max="11250" width="21.85546875" style="4" customWidth="1"/>
    <col min="11251" max="11251" width="16.5703125" style="4" customWidth="1"/>
    <col min="11252" max="11252" width="18.5703125" style="4" customWidth="1"/>
    <col min="11253" max="11253" width="14.7109375" style="4" customWidth="1"/>
    <col min="11254" max="11254" width="2.42578125" style="4" customWidth="1"/>
    <col min="11255" max="11255" width="20.7109375" style="4" customWidth="1"/>
    <col min="11256" max="11256" width="17.5703125" style="4" customWidth="1"/>
    <col min="11257" max="11257" width="14" style="4" customWidth="1"/>
    <col min="11258" max="11258" width="15.85546875" style="4" customWidth="1"/>
    <col min="11259" max="11381" width="12" style="4" customWidth="1"/>
    <col min="11382" max="11500" width="7.7109375" style="4"/>
    <col min="11501" max="11501" width="2.7109375" style="4" customWidth="1"/>
    <col min="11502" max="11502" width="7.7109375" style="4" customWidth="1"/>
    <col min="11503" max="11503" width="66" style="4" customWidth="1"/>
    <col min="11504" max="11504" width="23.28515625" style="4" customWidth="1"/>
    <col min="11505" max="11505" width="19.85546875" style="4" customWidth="1"/>
    <col min="11506" max="11506" width="21.85546875" style="4" customWidth="1"/>
    <col min="11507" max="11507" width="16.5703125" style="4" customWidth="1"/>
    <col min="11508" max="11508" width="18.5703125" style="4" customWidth="1"/>
    <col min="11509" max="11509" width="14.7109375" style="4" customWidth="1"/>
    <col min="11510" max="11510" width="2.42578125" style="4" customWidth="1"/>
    <col min="11511" max="11511" width="20.7109375" style="4" customWidth="1"/>
    <col min="11512" max="11512" width="17.5703125" style="4" customWidth="1"/>
    <col min="11513" max="11513" width="14" style="4" customWidth="1"/>
    <col min="11514" max="11514" width="15.85546875" style="4" customWidth="1"/>
    <col min="11515" max="11637" width="12" style="4" customWidth="1"/>
    <col min="11638" max="11756" width="7.7109375" style="4"/>
    <col min="11757" max="11757" width="2.7109375" style="4" customWidth="1"/>
    <col min="11758" max="11758" width="7.7109375" style="4" customWidth="1"/>
    <col min="11759" max="11759" width="66" style="4" customWidth="1"/>
    <col min="11760" max="11760" width="23.28515625" style="4" customWidth="1"/>
    <col min="11761" max="11761" width="19.85546875" style="4" customWidth="1"/>
    <col min="11762" max="11762" width="21.85546875" style="4" customWidth="1"/>
    <col min="11763" max="11763" width="16.5703125" style="4" customWidth="1"/>
    <col min="11764" max="11764" width="18.5703125" style="4" customWidth="1"/>
    <col min="11765" max="11765" width="14.7109375" style="4" customWidth="1"/>
    <col min="11766" max="11766" width="2.42578125" style="4" customWidth="1"/>
    <col min="11767" max="11767" width="20.7109375" style="4" customWidth="1"/>
    <col min="11768" max="11768" width="17.5703125" style="4" customWidth="1"/>
    <col min="11769" max="11769" width="14" style="4" customWidth="1"/>
    <col min="11770" max="11770" width="15.85546875" style="4" customWidth="1"/>
    <col min="11771" max="11893" width="12" style="4" customWidth="1"/>
    <col min="11894" max="12012" width="7.7109375" style="4"/>
    <col min="12013" max="12013" width="2.7109375" style="4" customWidth="1"/>
    <col min="12014" max="12014" width="7.7109375" style="4" customWidth="1"/>
    <col min="12015" max="12015" width="66" style="4" customWidth="1"/>
    <col min="12016" max="12016" width="23.28515625" style="4" customWidth="1"/>
    <col min="12017" max="12017" width="19.85546875" style="4" customWidth="1"/>
    <col min="12018" max="12018" width="21.85546875" style="4" customWidth="1"/>
    <col min="12019" max="12019" width="16.5703125" style="4" customWidth="1"/>
    <col min="12020" max="12020" width="18.5703125" style="4" customWidth="1"/>
    <col min="12021" max="12021" width="14.7109375" style="4" customWidth="1"/>
    <col min="12022" max="12022" width="2.42578125" style="4" customWidth="1"/>
    <col min="12023" max="12023" width="20.7109375" style="4" customWidth="1"/>
    <col min="12024" max="12024" width="17.5703125" style="4" customWidth="1"/>
    <col min="12025" max="12025" width="14" style="4" customWidth="1"/>
    <col min="12026" max="12026" width="15.85546875" style="4" customWidth="1"/>
    <col min="12027" max="12149" width="12" style="4" customWidth="1"/>
    <col min="12150" max="12268" width="7.7109375" style="4"/>
    <col min="12269" max="12269" width="2.7109375" style="4" customWidth="1"/>
    <col min="12270" max="12270" width="7.7109375" style="4" customWidth="1"/>
    <col min="12271" max="12271" width="66" style="4" customWidth="1"/>
    <col min="12272" max="12272" width="23.28515625" style="4" customWidth="1"/>
    <col min="12273" max="12273" width="19.85546875" style="4" customWidth="1"/>
    <col min="12274" max="12274" width="21.85546875" style="4" customWidth="1"/>
    <col min="12275" max="12275" width="16.5703125" style="4" customWidth="1"/>
    <col min="12276" max="12276" width="18.5703125" style="4" customWidth="1"/>
    <col min="12277" max="12277" width="14.7109375" style="4" customWidth="1"/>
    <col min="12278" max="12278" width="2.42578125" style="4" customWidth="1"/>
    <col min="12279" max="12279" width="20.7109375" style="4" customWidth="1"/>
    <col min="12280" max="12280" width="17.5703125" style="4" customWidth="1"/>
    <col min="12281" max="12281" width="14" style="4" customWidth="1"/>
    <col min="12282" max="12282" width="15.85546875" style="4" customWidth="1"/>
    <col min="12283" max="12405" width="12" style="4" customWidth="1"/>
    <col min="12406" max="12524" width="7.7109375" style="4"/>
    <col min="12525" max="12525" width="2.7109375" style="4" customWidth="1"/>
    <col min="12526" max="12526" width="7.7109375" style="4" customWidth="1"/>
    <col min="12527" max="12527" width="66" style="4" customWidth="1"/>
    <col min="12528" max="12528" width="23.28515625" style="4" customWidth="1"/>
    <col min="12529" max="12529" width="19.85546875" style="4" customWidth="1"/>
    <col min="12530" max="12530" width="21.85546875" style="4" customWidth="1"/>
    <col min="12531" max="12531" width="16.5703125" style="4" customWidth="1"/>
    <col min="12532" max="12532" width="18.5703125" style="4" customWidth="1"/>
    <col min="12533" max="12533" width="14.7109375" style="4" customWidth="1"/>
    <col min="12534" max="12534" width="2.42578125" style="4" customWidth="1"/>
    <col min="12535" max="12535" width="20.7109375" style="4" customWidth="1"/>
    <col min="12536" max="12536" width="17.5703125" style="4" customWidth="1"/>
    <col min="12537" max="12537" width="14" style="4" customWidth="1"/>
    <col min="12538" max="12538" width="15.85546875" style="4" customWidth="1"/>
    <col min="12539" max="12661" width="12" style="4" customWidth="1"/>
    <col min="12662" max="12780" width="7.7109375" style="4"/>
    <col min="12781" max="12781" width="2.7109375" style="4" customWidth="1"/>
    <col min="12782" max="12782" width="7.7109375" style="4" customWidth="1"/>
    <col min="12783" max="12783" width="66" style="4" customWidth="1"/>
    <col min="12784" max="12784" width="23.28515625" style="4" customWidth="1"/>
    <col min="12785" max="12785" width="19.85546875" style="4" customWidth="1"/>
    <col min="12786" max="12786" width="21.85546875" style="4" customWidth="1"/>
    <col min="12787" max="12787" width="16.5703125" style="4" customWidth="1"/>
    <col min="12788" max="12788" width="18.5703125" style="4" customWidth="1"/>
    <col min="12789" max="12789" width="14.7109375" style="4" customWidth="1"/>
    <col min="12790" max="12790" width="2.42578125" style="4" customWidth="1"/>
    <col min="12791" max="12791" width="20.7109375" style="4" customWidth="1"/>
    <col min="12792" max="12792" width="17.5703125" style="4" customWidth="1"/>
    <col min="12793" max="12793" width="14" style="4" customWidth="1"/>
    <col min="12794" max="12794" width="15.85546875" style="4" customWidth="1"/>
    <col min="12795" max="12917" width="12" style="4" customWidth="1"/>
    <col min="12918" max="13036" width="7.7109375" style="4"/>
    <col min="13037" max="13037" width="2.7109375" style="4" customWidth="1"/>
    <col min="13038" max="13038" width="7.7109375" style="4" customWidth="1"/>
    <col min="13039" max="13039" width="66" style="4" customWidth="1"/>
    <col min="13040" max="13040" width="23.28515625" style="4" customWidth="1"/>
    <col min="13041" max="13041" width="19.85546875" style="4" customWidth="1"/>
    <col min="13042" max="13042" width="21.85546875" style="4" customWidth="1"/>
    <col min="13043" max="13043" width="16.5703125" style="4" customWidth="1"/>
    <col min="13044" max="13044" width="18.5703125" style="4" customWidth="1"/>
    <col min="13045" max="13045" width="14.7109375" style="4" customWidth="1"/>
    <col min="13046" max="13046" width="2.42578125" style="4" customWidth="1"/>
    <col min="13047" max="13047" width="20.7109375" style="4" customWidth="1"/>
    <col min="13048" max="13048" width="17.5703125" style="4" customWidth="1"/>
    <col min="13049" max="13049" width="14" style="4" customWidth="1"/>
    <col min="13050" max="13050" width="15.85546875" style="4" customWidth="1"/>
    <col min="13051" max="13173" width="12" style="4" customWidth="1"/>
    <col min="13174" max="13292" width="7.7109375" style="4"/>
    <col min="13293" max="13293" width="2.7109375" style="4" customWidth="1"/>
    <col min="13294" max="13294" width="7.7109375" style="4" customWidth="1"/>
    <col min="13295" max="13295" width="66" style="4" customWidth="1"/>
    <col min="13296" max="13296" width="23.28515625" style="4" customWidth="1"/>
    <col min="13297" max="13297" width="19.85546875" style="4" customWidth="1"/>
    <col min="13298" max="13298" width="21.85546875" style="4" customWidth="1"/>
    <col min="13299" max="13299" width="16.5703125" style="4" customWidth="1"/>
    <col min="13300" max="13300" width="18.5703125" style="4" customWidth="1"/>
    <col min="13301" max="13301" width="14.7109375" style="4" customWidth="1"/>
    <col min="13302" max="13302" width="2.42578125" style="4" customWidth="1"/>
    <col min="13303" max="13303" width="20.7109375" style="4" customWidth="1"/>
    <col min="13304" max="13304" width="17.5703125" style="4" customWidth="1"/>
    <col min="13305" max="13305" width="14" style="4" customWidth="1"/>
    <col min="13306" max="13306" width="15.85546875" style="4" customWidth="1"/>
    <col min="13307" max="13429" width="12" style="4" customWidth="1"/>
    <col min="13430" max="13548" width="7.7109375" style="4"/>
    <col min="13549" max="13549" width="2.7109375" style="4" customWidth="1"/>
    <col min="13550" max="13550" width="7.7109375" style="4" customWidth="1"/>
    <col min="13551" max="13551" width="66" style="4" customWidth="1"/>
    <col min="13552" max="13552" width="23.28515625" style="4" customWidth="1"/>
    <col min="13553" max="13553" width="19.85546875" style="4" customWidth="1"/>
    <col min="13554" max="13554" width="21.85546875" style="4" customWidth="1"/>
    <col min="13555" max="13555" width="16.5703125" style="4" customWidth="1"/>
    <col min="13556" max="13556" width="18.5703125" style="4" customWidth="1"/>
    <col min="13557" max="13557" width="14.7109375" style="4" customWidth="1"/>
    <col min="13558" max="13558" width="2.42578125" style="4" customWidth="1"/>
    <col min="13559" max="13559" width="20.7109375" style="4" customWidth="1"/>
    <col min="13560" max="13560" width="17.5703125" style="4" customWidth="1"/>
    <col min="13561" max="13561" width="14" style="4" customWidth="1"/>
    <col min="13562" max="13562" width="15.85546875" style="4" customWidth="1"/>
    <col min="13563" max="13685" width="12" style="4" customWidth="1"/>
    <col min="13686" max="13804" width="7.7109375" style="4"/>
    <col min="13805" max="13805" width="2.7109375" style="4" customWidth="1"/>
    <col min="13806" max="13806" width="7.7109375" style="4" customWidth="1"/>
    <col min="13807" max="13807" width="66" style="4" customWidth="1"/>
    <col min="13808" max="13808" width="23.28515625" style="4" customWidth="1"/>
    <col min="13809" max="13809" width="19.85546875" style="4" customWidth="1"/>
    <col min="13810" max="13810" width="21.85546875" style="4" customWidth="1"/>
    <col min="13811" max="13811" width="16.5703125" style="4" customWidth="1"/>
    <col min="13812" max="13812" width="18.5703125" style="4" customWidth="1"/>
    <col min="13813" max="13813" width="14.7109375" style="4" customWidth="1"/>
    <col min="13814" max="13814" width="2.42578125" style="4" customWidth="1"/>
    <col min="13815" max="13815" width="20.7109375" style="4" customWidth="1"/>
    <col min="13816" max="13816" width="17.5703125" style="4" customWidth="1"/>
    <col min="13817" max="13817" width="14" style="4" customWidth="1"/>
    <col min="13818" max="13818" width="15.85546875" style="4" customWidth="1"/>
    <col min="13819" max="13941" width="12" style="4" customWidth="1"/>
    <col min="13942" max="14060" width="7.7109375" style="4"/>
    <col min="14061" max="14061" width="2.7109375" style="4" customWidth="1"/>
    <col min="14062" max="14062" width="7.7109375" style="4" customWidth="1"/>
    <col min="14063" max="14063" width="66" style="4" customWidth="1"/>
    <col min="14064" max="14064" width="23.28515625" style="4" customWidth="1"/>
    <col min="14065" max="14065" width="19.85546875" style="4" customWidth="1"/>
    <col min="14066" max="14066" width="21.85546875" style="4" customWidth="1"/>
    <col min="14067" max="14067" width="16.5703125" style="4" customWidth="1"/>
    <col min="14068" max="14068" width="18.5703125" style="4" customWidth="1"/>
    <col min="14069" max="14069" width="14.7109375" style="4" customWidth="1"/>
    <col min="14070" max="14070" width="2.42578125" style="4" customWidth="1"/>
    <col min="14071" max="14071" width="20.7109375" style="4" customWidth="1"/>
    <col min="14072" max="14072" width="17.5703125" style="4" customWidth="1"/>
    <col min="14073" max="14073" width="14" style="4" customWidth="1"/>
    <col min="14074" max="14074" width="15.85546875" style="4" customWidth="1"/>
    <col min="14075" max="14197" width="12" style="4" customWidth="1"/>
    <col min="14198" max="14316" width="7.7109375" style="4"/>
    <col min="14317" max="14317" width="2.7109375" style="4" customWidth="1"/>
    <col min="14318" max="14318" width="7.7109375" style="4" customWidth="1"/>
    <col min="14319" max="14319" width="66" style="4" customWidth="1"/>
    <col min="14320" max="14320" width="23.28515625" style="4" customWidth="1"/>
    <col min="14321" max="14321" width="19.85546875" style="4" customWidth="1"/>
    <col min="14322" max="14322" width="21.85546875" style="4" customWidth="1"/>
    <col min="14323" max="14323" width="16.5703125" style="4" customWidth="1"/>
    <col min="14324" max="14324" width="18.5703125" style="4" customWidth="1"/>
    <col min="14325" max="14325" width="14.7109375" style="4" customWidth="1"/>
    <col min="14326" max="14326" width="2.42578125" style="4" customWidth="1"/>
    <col min="14327" max="14327" width="20.7109375" style="4" customWidth="1"/>
    <col min="14328" max="14328" width="17.5703125" style="4" customWidth="1"/>
    <col min="14329" max="14329" width="14" style="4" customWidth="1"/>
    <col min="14330" max="14330" width="15.85546875" style="4" customWidth="1"/>
    <col min="14331" max="14453" width="12" style="4" customWidth="1"/>
    <col min="14454" max="14572" width="7.7109375" style="4"/>
    <col min="14573" max="14573" width="2.7109375" style="4" customWidth="1"/>
    <col min="14574" max="14574" width="7.7109375" style="4" customWidth="1"/>
    <col min="14575" max="14575" width="66" style="4" customWidth="1"/>
    <col min="14576" max="14576" width="23.28515625" style="4" customWidth="1"/>
    <col min="14577" max="14577" width="19.85546875" style="4" customWidth="1"/>
    <col min="14578" max="14578" width="21.85546875" style="4" customWidth="1"/>
    <col min="14579" max="14579" width="16.5703125" style="4" customWidth="1"/>
    <col min="14580" max="14580" width="18.5703125" style="4" customWidth="1"/>
    <col min="14581" max="14581" width="14.7109375" style="4" customWidth="1"/>
    <col min="14582" max="14582" width="2.42578125" style="4" customWidth="1"/>
    <col min="14583" max="14583" width="20.7109375" style="4" customWidth="1"/>
    <col min="14584" max="14584" width="17.5703125" style="4" customWidth="1"/>
    <col min="14585" max="14585" width="14" style="4" customWidth="1"/>
    <col min="14586" max="14586" width="15.85546875" style="4" customWidth="1"/>
    <col min="14587" max="14709" width="12" style="4" customWidth="1"/>
    <col min="14710" max="14828" width="7.7109375" style="4"/>
    <col min="14829" max="14829" width="2.7109375" style="4" customWidth="1"/>
    <col min="14830" max="14830" width="7.7109375" style="4" customWidth="1"/>
    <col min="14831" max="14831" width="66" style="4" customWidth="1"/>
    <col min="14832" max="14832" width="23.28515625" style="4" customWidth="1"/>
    <col min="14833" max="14833" width="19.85546875" style="4" customWidth="1"/>
    <col min="14834" max="14834" width="21.85546875" style="4" customWidth="1"/>
    <col min="14835" max="14835" width="16.5703125" style="4" customWidth="1"/>
    <col min="14836" max="14836" width="18.5703125" style="4" customWidth="1"/>
    <col min="14837" max="14837" width="14.7109375" style="4" customWidth="1"/>
    <col min="14838" max="14838" width="2.42578125" style="4" customWidth="1"/>
    <col min="14839" max="14839" width="20.7109375" style="4" customWidth="1"/>
    <col min="14840" max="14840" width="17.5703125" style="4" customWidth="1"/>
    <col min="14841" max="14841" width="14" style="4" customWidth="1"/>
    <col min="14842" max="14842" width="15.85546875" style="4" customWidth="1"/>
    <col min="14843" max="14965" width="12" style="4" customWidth="1"/>
    <col min="14966" max="15084" width="7.7109375" style="4"/>
    <col min="15085" max="15085" width="2.7109375" style="4" customWidth="1"/>
    <col min="15086" max="15086" width="7.7109375" style="4" customWidth="1"/>
    <col min="15087" max="15087" width="66" style="4" customWidth="1"/>
    <col min="15088" max="15088" width="23.28515625" style="4" customWidth="1"/>
    <col min="15089" max="15089" width="19.85546875" style="4" customWidth="1"/>
    <col min="15090" max="15090" width="21.85546875" style="4" customWidth="1"/>
    <col min="15091" max="15091" width="16.5703125" style="4" customWidth="1"/>
    <col min="15092" max="15092" width="18.5703125" style="4" customWidth="1"/>
    <col min="15093" max="15093" width="14.7109375" style="4" customWidth="1"/>
    <col min="15094" max="15094" width="2.42578125" style="4" customWidth="1"/>
    <col min="15095" max="15095" width="20.7109375" style="4" customWidth="1"/>
    <col min="15096" max="15096" width="17.5703125" style="4" customWidth="1"/>
    <col min="15097" max="15097" width="14" style="4" customWidth="1"/>
    <col min="15098" max="15098" width="15.85546875" style="4" customWidth="1"/>
    <col min="15099" max="15221" width="12" style="4" customWidth="1"/>
    <col min="15222" max="15340" width="7.7109375" style="4"/>
    <col min="15341" max="15341" width="2.7109375" style="4" customWidth="1"/>
    <col min="15342" max="15342" width="7.7109375" style="4" customWidth="1"/>
    <col min="15343" max="15343" width="66" style="4" customWidth="1"/>
    <col min="15344" max="15344" width="23.28515625" style="4" customWidth="1"/>
    <col min="15345" max="15345" width="19.85546875" style="4" customWidth="1"/>
    <col min="15346" max="15346" width="21.85546875" style="4" customWidth="1"/>
    <col min="15347" max="15347" width="16.5703125" style="4" customWidth="1"/>
    <col min="15348" max="15348" width="18.5703125" style="4" customWidth="1"/>
    <col min="15349" max="15349" width="14.7109375" style="4" customWidth="1"/>
    <col min="15350" max="15350" width="2.42578125" style="4" customWidth="1"/>
    <col min="15351" max="15351" width="20.7109375" style="4" customWidth="1"/>
    <col min="15352" max="15352" width="17.5703125" style="4" customWidth="1"/>
    <col min="15353" max="15353" width="14" style="4" customWidth="1"/>
    <col min="15354" max="15354" width="15.85546875" style="4" customWidth="1"/>
    <col min="15355" max="15477" width="12" style="4" customWidth="1"/>
    <col min="15478" max="15596" width="7.7109375" style="4"/>
    <col min="15597" max="15597" width="2.7109375" style="4" customWidth="1"/>
    <col min="15598" max="15598" width="7.7109375" style="4" customWidth="1"/>
    <col min="15599" max="15599" width="66" style="4" customWidth="1"/>
    <col min="15600" max="15600" width="23.28515625" style="4" customWidth="1"/>
    <col min="15601" max="15601" width="19.85546875" style="4" customWidth="1"/>
    <col min="15602" max="15602" width="21.85546875" style="4" customWidth="1"/>
    <col min="15603" max="15603" width="16.5703125" style="4" customWidth="1"/>
    <col min="15604" max="15604" width="18.5703125" style="4" customWidth="1"/>
    <col min="15605" max="15605" width="14.7109375" style="4" customWidth="1"/>
    <col min="15606" max="15606" width="2.42578125" style="4" customWidth="1"/>
    <col min="15607" max="15607" width="20.7109375" style="4" customWidth="1"/>
    <col min="15608" max="15608" width="17.5703125" style="4" customWidth="1"/>
    <col min="15609" max="15609" width="14" style="4" customWidth="1"/>
    <col min="15610" max="15610" width="15.85546875" style="4" customWidth="1"/>
    <col min="15611" max="15733" width="12" style="4" customWidth="1"/>
    <col min="15734" max="15852" width="7.7109375" style="4"/>
    <col min="15853" max="15853" width="2.7109375" style="4" customWidth="1"/>
    <col min="15854" max="15854" width="7.7109375" style="4" customWidth="1"/>
    <col min="15855" max="15855" width="66" style="4" customWidth="1"/>
    <col min="15856" max="15856" width="23.28515625" style="4" customWidth="1"/>
    <col min="15857" max="15857" width="19.85546875" style="4" customWidth="1"/>
    <col min="15858" max="15858" width="21.85546875" style="4" customWidth="1"/>
    <col min="15859" max="15859" width="16.5703125" style="4" customWidth="1"/>
    <col min="15860" max="15860" width="18.5703125" style="4" customWidth="1"/>
    <col min="15861" max="15861" width="14.7109375" style="4" customWidth="1"/>
    <col min="15862" max="15862" width="2.42578125" style="4" customWidth="1"/>
    <col min="15863" max="15863" width="20.7109375" style="4" customWidth="1"/>
    <col min="15864" max="15864" width="17.5703125" style="4" customWidth="1"/>
    <col min="15865" max="15865" width="14" style="4" customWidth="1"/>
    <col min="15866" max="15866" width="15.85546875" style="4" customWidth="1"/>
    <col min="15867" max="15989" width="12" style="4" customWidth="1"/>
    <col min="15990" max="16108" width="7.7109375" style="4"/>
    <col min="16109" max="16109" width="2.7109375" style="4" customWidth="1"/>
    <col min="16110" max="16110" width="7.7109375" style="4" customWidth="1"/>
    <col min="16111" max="16111" width="66" style="4" customWidth="1"/>
    <col min="16112" max="16112" width="23.28515625" style="4" customWidth="1"/>
    <col min="16113" max="16113" width="19.85546875" style="4" customWidth="1"/>
    <col min="16114" max="16114" width="21.85546875" style="4" customWidth="1"/>
    <col min="16115" max="16115" width="16.5703125" style="4" customWidth="1"/>
    <col min="16116" max="16116" width="18.5703125" style="4" customWidth="1"/>
    <col min="16117" max="16117" width="14.7109375" style="4" customWidth="1"/>
    <col min="16118" max="16118" width="2.42578125" style="4" customWidth="1"/>
    <col min="16119" max="16119" width="20.7109375" style="4" customWidth="1"/>
    <col min="16120" max="16120" width="17.5703125" style="4" customWidth="1"/>
    <col min="16121" max="16121" width="14" style="4" customWidth="1"/>
    <col min="16122" max="16122" width="15.85546875" style="4" customWidth="1"/>
    <col min="16123" max="16245" width="12" style="4" customWidth="1"/>
    <col min="16246" max="16384" width="7.7109375" style="4"/>
  </cols>
  <sheetData>
    <row r="1" spans="1:5" ht="28.5" customHeight="1" thickTop="1" thickBot="1">
      <c r="A1" s="1" t="s">
        <v>5</v>
      </c>
      <c r="B1" s="2" t="s">
        <v>105</v>
      </c>
      <c r="C1" s="3" t="s">
        <v>106</v>
      </c>
    </row>
    <row r="2" spans="1:5" ht="25.5" customHeight="1" thickTop="1">
      <c r="A2" s="5"/>
      <c r="B2" s="6" t="s">
        <v>107</v>
      </c>
      <c r="C2" s="7"/>
      <c r="D2" s="8"/>
    </row>
    <row r="3" spans="1:5" ht="25.5" customHeight="1">
      <c r="A3" s="9">
        <v>100</v>
      </c>
      <c r="B3" s="10" t="s">
        <v>108</v>
      </c>
      <c r="C3" s="11"/>
      <c r="E3" s="721"/>
    </row>
    <row r="4" spans="1:5" ht="25.5" customHeight="1">
      <c r="A4" s="9">
        <v>200</v>
      </c>
      <c r="B4" s="10" t="s">
        <v>109</v>
      </c>
      <c r="C4" s="11">
        <f>+'200-ETAN '!F14</f>
        <v>0</v>
      </c>
      <c r="D4" s="651"/>
      <c r="E4" s="721"/>
    </row>
    <row r="5" spans="1:5" ht="25.5" customHeight="1">
      <c r="A5" s="9">
        <v>300</v>
      </c>
      <c r="B5" s="10" t="s">
        <v>110</v>
      </c>
      <c r="C5" s="11">
        <f>+'300-400-500-REV-FP-MEN '!F35</f>
        <v>0</v>
      </c>
      <c r="D5" s="652"/>
      <c r="E5" s="720"/>
    </row>
    <row r="6" spans="1:5" ht="25.5" customHeight="1">
      <c r="A6" s="9">
        <v>400</v>
      </c>
      <c r="B6" s="10" t="s">
        <v>111</v>
      </c>
      <c r="C6" s="11">
        <f>+'300-400-500-REV-FP-MEN '!F45</f>
        <v>0</v>
      </c>
      <c r="D6" s="652"/>
      <c r="E6" s="720"/>
    </row>
    <row r="7" spans="1:5" ht="25.5" customHeight="1">
      <c r="A7" s="9">
        <v>500</v>
      </c>
      <c r="B7" s="10" t="s">
        <v>112</v>
      </c>
      <c r="C7" s="11">
        <f>+'300-400-500-REV-FP-MEN '!F89</f>
        <v>0</v>
      </c>
      <c r="D7" s="651"/>
      <c r="E7" s="720"/>
    </row>
    <row r="8" spans="1:5" ht="25.5" customHeight="1">
      <c r="A8" s="9">
        <v>600</v>
      </c>
      <c r="B8" s="10" t="s">
        <v>113</v>
      </c>
      <c r="C8" s="11">
        <f>+'600-PEINTURE '!F9</f>
        <v>0</v>
      </c>
      <c r="D8" s="651"/>
    </row>
    <row r="9" spans="1:5" ht="25.5" customHeight="1">
      <c r="A9" s="722" t="s">
        <v>125</v>
      </c>
      <c r="B9" s="10" t="s">
        <v>114</v>
      </c>
      <c r="C9" s="111">
        <f>+'700-PLM'!F132</f>
        <v>0</v>
      </c>
      <c r="D9" s="651"/>
    </row>
    <row r="10" spans="1:5" ht="25.5" customHeight="1">
      <c r="A10" s="723"/>
      <c r="B10" s="10" t="s">
        <v>115</v>
      </c>
      <c r="C10" s="111">
        <f>+'800-CVC'!F101</f>
        <v>0</v>
      </c>
      <c r="D10" s="651"/>
    </row>
    <row r="11" spans="1:5" ht="25.5" customHeight="1">
      <c r="A11" s="9" t="s">
        <v>126</v>
      </c>
      <c r="B11" s="10" t="s">
        <v>116</v>
      </c>
      <c r="C11" s="111">
        <f>+'900-CFO'!F358</f>
        <v>0</v>
      </c>
      <c r="D11" s="651"/>
    </row>
    <row r="12" spans="1:5" ht="25.5" customHeight="1">
      <c r="A12" s="9" t="s">
        <v>127</v>
      </c>
      <c r="B12" s="10" t="s">
        <v>117</v>
      </c>
      <c r="C12" s="111">
        <f>+'1300-DI'!F30+'1400-VDI'!F34+'1500-CA'!F18+'1600-TDS-AN'!F12+'1700-VS'!F19+'1800-AV'!F42</f>
        <v>0</v>
      </c>
      <c r="D12" s="652"/>
    </row>
    <row r="13" spans="1:5" ht="25.5" customHeight="1">
      <c r="A13" s="9">
        <v>2000</v>
      </c>
      <c r="B13" s="10" t="s">
        <v>118</v>
      </c>
      <c r="C13" s="11">
        <f>+'2000-VRD'!F98</f>
        <v>0</v>
      </c>
      <c r="D13" s="651"/>
    </row>
    <row r="14" spans="1:5" ht="25.5" customHeight="1">
      <c r="A14" s="9">
        <v>2100</v>
      </c>
      <c r="B14" s="10" t="s">
        <v>119</v>
      </c>
      <c r="C14" s="11">
        <f>+'2100-TERRAINS DE SPORT'!F14</f>
        <v>0</v>
      </c>
      <c r="D14" s="651"/>
    </row>
    <row r="15" spans="1:5" ht="25.5" customHeight="1">
      <c r="A15" s="9">
        <v>2200</v>
      </c>
      <c r="B15" s="10" t="s">
        <v>120</v>
      </c>
      <c r="C15" s="11">
        <f>+'2200- AMENG EXT'!F21</f>
        <v>0</v>
      </c>
      <c r="D15" s="651"/>
      <c r="E15" s="84"/>
    </row>
    <row r="16" spans="1:5" ht="25.5" customHeight="1">
      <c r="A16" s="12">
        <v>2300</v>
      </c>
      <c r="B16" s="13" t="s">
        <v>355</v>
      </c>
      <c r="C16" s="14">
        <f>+'2300-SIGNALETIQUE'!F7</f>
        <v>0</v>
      </c>
      <c r="D16" s="651"/>
    </row>
    <row r="17" spans="1:4" ht="25.5" customHeight="1" thickBot="1">
      <c r="A17" s="12">
        <v>2400</v>
      </c>
      <c r="B17" s="13" t="s">
        <v>121</v>
      </c>
      <c r="C17" s="14">
        <f>+'2400-PLANTATION'!G74</f>
        <v>0</v>
      </c>
      <c r="D17" s="651"/>
    </row>
    <row r="18" spans="1:4" ht="25.5" customHeight="1" thickTop="1" thickBot="1">
      <c r="A18" s="724" t="s">
        <v>122</v>
      </c>
      <c r="B18" s="724"/>
      <c r="C18" s="3">
        <f>SUM(C3:C17)</f>
        <v>0</v>
      </c>
    </row>
    <row r="19" spans="1:4" ht="22.5" customHeight="1" thickTop="1" thickBot="1">
      <c r="A19" s="724" t="s">
        <v>123</v>
      </c>
      <c r="B19" s="724"/>
      <c r="C19" s="3">
        <f>+C18*0.2</f>
        <v>0</v>
      </c>
    </row>
    <row r="20" spans="1:4" ht="32.25" customHeight="1" thickTop="1" thickBot="1">
      <c r="A20" s="724" t="s">
        <v>124</v>
      </c>
      <c r="B20" s="724"/>
      <c r="C20" s="3">
        <f>SUM(C18:C19)</f>
        <v>0</v>
      </c>
    </row>
    <row r="21" spans="1:4" ht="16.5" thickTop="1">
      <c r="A21" s="719"/>
      <c r="B21" s="719"/>
      <c r="C21" s="15"/>
    </row>
    <row r="22" spans="1:4" ht="15.75">
      <c r="A22" s="719"/>
      <c r="B22" s="719"/>
      <c r="C22" s="15"/>
    </row>
    <row r="32" spans="1:4" ht="43.5" customHeight="1"/>
    <row r="34" spans="2:16245" s="16" customFormat="1" ht="41.25" customHeight="1">
      <c r="B34" s="4"/>
      <c r="C34" s="17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</row>
  </sheetData>
  <mergeCells count="8">
    <mergeCell ref="A22:B22"/>
    <mergeCell ref="E5:E7"/>
    <mergeCell ref="E3:E4"/>
    <mergeCell ref="A9:A10"/>
    <mergeCell ref="A18:B18"/>
    <mergeCell ref="A19:B19"/>
    <mergeCell ref="A20:B20"/>
    <mergeCell ref="A21:B21"/>
  </mergeCells>
  <conditionalFormatting sqref="C21:C22 A21:A22 A3:A9 A11:A19 C3:C19">
    <cfRule type="cellIs" dxfId="5" priority="5" stopIfTrue="1" operator="lessThan">
      <formula>0</formula>
    </cfRule>
  </conditionalFormatting>
  <conditionalFormatting sqref="C20">
    <cfRule type="cellIs" dxfId="4" priority="4" stopIfTrue="1" operator="lessThan">
      <formula>0</formula>
    </cfRule>
  </conditionalFormatting>
  <conditionalFormatting sqref="A20">
    <cfRule type="cellIs" dxfId="3" priority="3" stopIfTrue="1" operator="lessThan">
      <formula>0</formula>
    </cfRule>
  </conditionalFormatting>
  <conditionalFormatting sqref="A2 C2">
    <cfRule type="cellIs" dxfId="2" priority="2" stopIfTrue="1" operator="lessThan">
      <formula>0</formula>
    </cfRule>
  </conditionalFormatting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44" fitToWidth="0" fitToHeight="0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X94"/>
  <sheetViews>
    <sheetView showGridLines="0" showZeros="0" view="pageBreakPreview" zoomScaleNormal="90" zoomScaleSheetLayoutView="100" workbookViewId="0">
      <pane xSplit="4" ySplit="3" topLeftCell="E81" activePane="bottomRight" state="frozen"/>
      <selection activeCell="F41" sqref="F41"/>
      <selection pane="topRight" activeCell="F41" sqref="F41"/>
      <selection pane="bottomLeft" activeCell="F41" sqref="F41"/>
      <selection pane="bottomRight" activeCell="F41" sqref="F41"/>
    </sheetView>
  </sheetViews>
  <sheetFormatPr baseColWidth="10" defaultColWidth="9.140625" defaultRowHeight="15" outlineLevelCol="1"/>
  <cols>
    <col min="1" max="1" width="9.85546875" style="28" customWidth="1"/>
    <col min="2" max="2" width="64.5703125" style="19" customWidth="1"/>
    <col min="3" max="3" width="8.42578125" style="19" hidden="1" customWidth="1" outlineLevel="1"/>
    <col min="4" max="4" width="9.5703125" style="19" customWidth="1" collapsed="1"/>
    <col min="5" max="5" width="18.5703125" style="29" customWidth="1"/>
    <col min="6" max="6" width="16.28515625" style="30" customWidth="1"/>
    <col min="7" max="7" width="24" style="31" customWidth="1"/>
    <col min="8" max="8" width="15.85546875" style="86" bestFit="1" customWidth="1"/>
    <col min="9" max="9" width="9.140625" style="86"/>
    <col min="10" max="16384" width="9.140625" style="19"/>
  </cols>
  <sheetData>
    <row r="1" spans="1:9" s="18" customFormat="1" ht="37.15" customHeight="1" thickTop="1" thickBot="1">
      <c r="A1" s="729" t="s">
        <v>7</v>
      </c>
      <c r="B1" s="729" t="s">
        <v>8</v>
      </c>
      <c r="C1" s="729" t="s">
        <v>1350</v>
      </c>
      <c r="D1" s="729" t="s">
        <v>9</v>
      </c>
      <c r="E1" s="730" t="s">
        <v>10</v>
      </c>
      <c r="F1" s="730" t="s">
        <v>128</v>
      </c>
      <c r="G1" s="728" t="s">
        <v>129</v>
      </c>
      <c r="H1" s="85"/>
      <c r="I1" s="85"/>
    </row>
    <row r="2" spans="1:9" s="18" customFormat="1" ht="48.75" customHeight="1" thickTop="1" thickBot="1">
      <c r="A2" s="729"/>
      <c r="B2" s="729"/>
      <c r="C2" s="729"/>
      <c r="D2" s="729"/>
      <c r="E2" s="730"/>
      <c r="F2" s="730"/>
      <c r="G2" s="728"/>
      <c r="H2" s="85"/>
      <c r="I2" s="85"/>
    </row>
    <row r="3" spans="1:9" s="18" customFormat="1" ht="28.5" customHeight="1" thickTop="1" thickBot="1">
      <c r="A3" s="729"/>
      <c r="B3" s="729"/>
      <c r="C3" s="729"/>
      <c r="D3" s="729"/>
      <c r="E3" s="730"/>
      <c r="F3" s="730"/>
      <c r="G3" s="728"/>
      <c r="H3" s="85"/>
      <c r="I3" s="85"/>
    </row>
    <row r="4" spans="1:9" ht="25.5" customHeight="1" thickTop="1">
      <c r="A4" s="653">
        <v>100</v>
      </c>
      <c r="B4" s="654" t="s">
        <v>130</v>
      </c>
      <c r="C4" s="654"/>
      <c r="D4" s="654"/>
      <c r="E4" s="655"/>
      <c r="F4" s="655"/>
      <c r="G4" s="656"/>
    </row>
    <row r="5" spans="1:9" s="20" customFormat="1" ht="25.9" customHeight="1">
      <c r="A5" s="657"/>
      <c r="B5" s="658" t="s">
        <v>131</v>
      </c>
      <c r="C5" s="659" t="s">
        <v>1351</v>
      </c>
      <c r="D5" s="660"/>
      <c r="E5" s="661"/>
      <c r="F5" s="662"/>
      <c r="G5" s="663"/>
      <c r="H5" s="87"/>
      <c r="I5" s="87"/>
    </row>
    <row r="6" spans="1:9" s="20" customFormat="1" ht="42" customHeight="1">
      <c r="A6" s="664">
        <v>101</v>
      </c>
      <c r="B6" s="665" t="s">
        <v>132</v>
      </c>
      <c r="C6" s="659"/>
      <c r="D6" s="666" t="s">
        <v>133</v>
      </c>
      <c r="E6" s="667">
        <v>343</v>
      </c>
      <c r="F6" s="668"/>
      <c r="G6" s="669">
        <f>+F6*E6</f>
        <v>0</v>
      </c>
      <c r="H6" s="87"/>
      <c r="I6" s="87"/>
    </row>
    <row r="7" spans="1:9" ht="45" customHeight="1">
      <c r="A7" s="664">
        <f>A6+1</f>
        <v>102</v>
      </c>
      <c r="B7" s="665" t="s">
        <v>134</v>
      </c>
      <c r="C7" s="665"/>
      <c r="D7" s="666" t="s">
        <v>133</v>
      </c>
      <c r="E7" s="667">
        <v>2308</v>
      </c>
      <c r="F7" s="668"/>
      <c r="G7" s="669">
        <f t="shared" ref="G7:G8" si="0">+F7*E7</f>
        <v>0</v>
      </c>
    </row>
    <row r="8" spans="1:9" ht="37.5" customHeight="1" thickBot="1">
      <c r="A8" s="664">
        <f>A7+1</f>
        <v>103</v>
      </c>
      <c r="B8" s="665" t="s">
        <v>135</v>
      </c>
      <c r="C8" s="665"/>
      <c r="D8" s="666" t="s">
        <v>133</v>
      </c>
      <c r="E8" s="667">
        <v>2631</v>
      </c>
      <c r="F8" s="668"/>
      <c r="G8" s="669">
        <f t="shared" si="0"/>
        <v>0</v>
      </c>
    </row>
    <row r="9" spans="1:9" ht="20.25" customHeight="1" thickTop="1" thickBot="1">
      <c r="A9" s="725" t="s">
        <v>136</v>
      </c>
      <c r="B9" s="726"/>
      <c r="C9" s="726"/>
      <c r="D9" s="726"/>
      <c r="E9" s="726"/>
      <c r="F9" s="726"/>
      <c r="G9" s="670">
        <f>SUM(G5:G8)</f>
        <v>0</v>
      </c>
    </row>
    <row r="10" spans="1:9" ht="25.15" customHeight="1" thickTop="1">
      <c r="A10" s="671"/>
      <c r="B10" s="672" t="s">
        <v>137</v>
      </c>
      <c r="C10" s="672"/>
      <c r="D10" s="673"/>
      <c r="E10" s="674"/>
      <c r="F10" s="675"/>
      <c r="G10" s="676"/>
    </row>
    <row r="11" spans="1:9" ht="35.25" customHeight="1">
      <c r="A11" s="664">
        <f>A8+1</f>
        <v>104</v>
      </c>
      <c r="B11" s="665" t="s">
        <v>138</v>
      </c>
      <c r="C11" s="661"/>
      <c r="D11" s="666" t="s">
        <v>133</v>
      </c>
      <c r="E11" s="667">
        <v>33</v>
      </c>
      <c r="F11" s="668"/>
      <c r="G11" s="669">
        <f>+F11*E11</f>
        <v>0</v>
      </c>
    </row>
    <row r="12" spans="1:9" ht="31.5" customHeight="1">
      <c r="A12" s="664">
        <f>A11+1</f>
        <v>105</v>
      </c>
      <c r="B12" s="665" t="s">
        <v>139</v>
      </c>
      <c r="C12" s="665"/>
      <c r="D12" s="666" t="s">
        <v>133</v>
      </c>
      <c r="E12" s="667">
        <v>324</v>
      </c>
      <c r="F12" s="668"/>
      <c r="G12" s="669">
        <f t="shared" ref="G12:G16" si="1">+F12*E12</f>
        <v>0</v>
      </c>
    </row>
    <row r="13" spans="1:9" ht="30.6" customHeight="1">
      <c r="A13" s="664">
        <f>A12+1</f>
        <v>106</v>
      </c>
      <c r="B13" s="665" t="s">
        <v>140</v>
      </c>
      <c r="C13" s="665"/>
      <c r="D13" s="666" t="s">
        <v>133</v>
      </c>
      <c r="E13" s="677">
        <v>1996</v>
      </c>
      <c r="F13" s="678"/>
      <c r="G13" s="679">
        <f t="shared" si="1"/>
        <v>0</v>
      </c>
    </row>
    <row r="14" spans="1:9" ht="31.5" customHeight="1">
      <c r="A14" s="664">
        <f>A13+1</f>
        <v>107</v>
      </c>
      <c r="B14" s="665" t="s">
        <v>141</v>
      </c>
      <c r="C14" s="665"/>
      <c r="D14" s="666" t="s">
        <v>142</v>
      </c>
      <c r="E14" s="677">
        <v>114154</v>
      </c>
      <c r="F14" s="678"/>
      <c r="G14" s="679">
        <f t="shared" si="1"/>
        <v>0</v>
      </c>
    </row>
    <row r="15" spans="1:9" ht="31.5" customHeight="1">
      <c r="A15" s="664">
        <f>A14+1</f>
        <v>108</v>
      </c>
      <c r="B15" s="665" t="s">
        <v>143</v>
      </c>
      <c r="C15" s="665"/>
      <c r="D15" s="666" t="s">
        <v>133</v>
      </c>
      <c r="E15" s="667">
        <v>15</v>
      </c>
      <c r="F15" s="668"/>
      <c r="G15" s="669">
        <f t="shared" si="1"/>
        <v>0</v>
      </c>
    </row>
    <row r="16" spans="1:9" ht="33.6" customHeight="1" thickBot="1">
      <c r="A16" s="664">
        <f>A15+1</f>
        <v>109</v>
      </c>
      <c r="B16" s="665" t="s">
        <v>144</v>
      </c>
      <c r="C16" s="665"/>
      <c r="D16" s="666" t="s">
        <v>2</v>
      </c>
      <c r="E16" s="667">
        <v>99</v>
      </c>
      <c r="F16" s="668"/>
      <c r="G16" s="669">
        <f t="shared" si="1"/>
        <v>0</v>
      </c>
    </row>
    <row r="17" spans="1:24" ht="20.25" customHeight="1" thickTop="1" thickBot="1">
      <c r="A17" s="726" t="s">
        <v>145</v>
      </c>
      <c r="B17" s="726"/>
      <c r="C17" s="726"/>
      <c r="D17" s="726"/>
      <c r="E17" s="726"/>
      <c r="F17" s="726"/>
      <c r="G17" s="680">
        <f>SUM(G11:G16)</f>
        <v>0</v>
      </c>
    </row>
    <row r="18" spans="1:24" ht="23.25" customHeight="1" thickTop="1">
      <c r="A18" s="671"/>
      <c r="B18" s="681" t="s">
        <v>146</v>
      </c>
      <c r="C18" s="681"/>
      <c r="D18" s="682"/>
      <c r="E18" s="683"/>
      <c r="F18" s="675"/>
      <c r="G18" s="676"/>
    </row>
    <row r="19" spans="1:24" ht="31.5" customHeight="1">
      <c r="A19" s="664"/>
      <c r="B19" s="684" t="s">
        <v>147</v>
      </c>
      <c r="C19" s="665"/>
      <c r="D19" s="666"/>
      <c r="E19" s="667"/>
      <c r="F19" s="668"/>
      <c r="G19" s="669"/>
    </row>
    <row r="20" spans="1:24" ht="34.9" customHeight="1">
      <c r="A20" s="664">
        <f>A16+1</f>
        <v>110</v>
      </c>
      <c r="B20" s="665" t="s">
        <v>148</v>
      </c>
      <c r="C20" s="665"/>
      <c r="D20" s="666" t="s">
        <v>1</v>
      </c>
      <c r="E20" s="677">
        <v>1444</v>
      </c>
      <c r="F20" s="668"/>
      <c r="G20" s="669">
        <f t="shared" ref="G20:G33" si="2">+F20*E20</f>
        <v>0</v>
      </c>
    </row>
    <row r="21" spans="1:24" ht="34.9" customHeight="1">
      <c r="A21" s="664">
        <f>A20+1</f>
        <v>111</v>
      </c>
      <c r="B21" s="665" t="s">
        <v>149</v>
      </c>
      <c r="C21" s="665"/>
      <c r="D21" s="666" t="s">
        <v>1</v>
      </c>
      <c r="E21" s="677">
        <v>13</v>
      </c>
      <c r="F21" s="668"/>
      <c r="G21" s="669">
        <f t="shared" si="2"/>
        <v>0</v>
      </c>
    </row>
    <row r="22" spans="1:24" ht="34.9" customHeight="1">
      <c r="A22" s="664">
        <f>A21+1</f>
        <v>112</v>
      </c>
      <c r="B22" s="665" t="s">
        <v>150</v>
      </c>
      <c r="C22" s="665"/>
      <c r="D22" s="666" t="s">
        <v>1</v>
      </c>
      <c r="E22" s="677">
        <v>90</v>
      </c>
      <c r="F22" s="668"/>
      <c r="G22" s="669">
        <f t="shared" si="2"/>
        <v>0</v>
      </c>
    </row>
    <row r="23" spans="1:24" ht="27.6" customHeight="1">
      <c r="A23" s="664"/>
      <c r="B23" s="684" t="s">
        <v>151</v>
      </c>
      <c r="C23" s="684"/>
      <c r="D23" s="666"/>
      <c r="E23" s="677">
        <v>0</v>
      </c>
      <c r="F23" s="668"/>
      <c r="G23" s="669">
        <f t="shared" si="2"/>
        <v>0</v>
      </c>
    </row>
    <row r="24" spans="1:24" ht="31.15" customHeight="1">
      <c r="A24" s="664">
        <f>A22+1</f>
        <v>113</v>
      </c>
      <c r="B24" s="665" t="s">
        <v>152</v>
      </c>
      <c r="C24" s="665"/>
      <c r="D24" s="666" t="s">
        <v>0</v>
      </c>
      <c r="E24" s="677">
        <v>153</v>
      </c>
      <c r="F24" s="668"/>
      <c r="G24" s="669">
        <f t="shared" si="2"/>
        <v>0</v>
      </c>
    </row>
    <row r="25" spans="1:24" ht="34.9" customHeight="1">
      <c r="A25" s="664">
        <f>A24+1</f>
        <v>114</v>
      </c>
      <c r="B25" s="665" t="s">
        <v>153</v>
      </c>
      <c r="C25" s="665"/>
      <c r="D25" s="666" t="s">
        <v>0</v>
      </c>
      <c r="E25" s="677">
        <v>104</v>
      </c>
      <c r="F25" s="668"/>
      <c r="G25" s="669">
        <f t="shared" si="2"/>
        <v>0</v>
      </c>
    </row>
    <row r="26" spans="1:24" ht="34.9" customHeight="1">
      <c r="A26" s="664">
        <f t="shared" ref="A26:A27" si="3">A25+1</f>
        <v>115</v>
      </c>
      <c r="B26" s="665" t="s">
        <v>154</v>
      </c>
      <c r="C26" s="665"/>
      <c r="D26" s="666" t="s">
        <v>0</v>
      </c>
      <c r="E26" s="677">
        <v>80</v>
      </c>
      <c r="F26" s="668"/>
      <c r="G26" s="669">
        <f t="shared" si="2"/>
        <v>0</v>
      </c>
    </row>
    <row r="27" spans="1:24" ht="34.9" customHeight="1">
      <c r="A27" s="664">
        <f t="shared" si="3"/>
        <v>116</v>
      </c>
      <c r="B27" s="665" t="s">
        <v>155</v>
      </c>
      <c r="C27" s="665"/>
      <c r="D27" s="666" t="s">
        <v>0</v>
      </c>
      <c r="E27" s="677">
        <v>2</v>
      </c>
      <c r="F27" s="668"/>
      <c r="G27" s="669">
        <f t="shared" si="2"/>
        <v>0</v>
      </c>
    </row>
    <row r="28" spans="1:24" ht="26.25" customHeight="1">
      <c r="A28" s="664"/>
      <c r="B28" s="684" t="s">
        <v>156</v>
      </c>
      <c r="C28" s="665"/>
      <c r="D28" s="666"/>
      <c r="E28" s="677"/>
      <c r="F28" s="668"/>
      <c r="G28" s="669">
        <f t="shared" si="2"/>
        <v>0</v>
      </c>
    </row>
    <row r="29" spans="1:24" s="86" customFormat="1" ht="36.75" customHeight="1">
      <c r="A29" s="664">
        <f>A27+1</f>
        <v>117</v>
      </c>
      <c r="B29" s="665" t="s">
        <v>157</v>
      </c>
      <c r="C29" s="665"/>
      <c r="D29" s="666" t="s">
        <v>1</v>
      </c>
      <c r="E29" s="677">
        <v>74</v>
      </c>
      <c r="F29" s="668"/>
      <c r="G29" s="669">
        <f t="shared" si="2"/>
        <v>0</v>
      </c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</row>
    <row r="30" spans="1:24" s="86" customFormat="1" ht="36" customHeight="1">
      <c r="A30" s="664">
        <f>A29+1</f>
        <v>118</v>
      </c>
      <c r="B30" s="665" t="s">
        <v>158</v>
      </c>
      <c r="C30" s="665"/>
      <c r="D30" s="666" t="s">
        <v>1</v>
      </c>
      <c r="E30" s="677">
        <v>26</v>
      </c>
      <c r="F30" s="678"/>
      <c r="G30" s="679">
        <f t="shared" si="2"/>
        <v>0</v>
      </c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</row>
    <row r="31" spans="1:24" s="86" customFormat="1" ht="29.45" customHeight="1">
      <c r="A31" s="664"/>
      <c r="B31" s="684" t="s">
        <v>159</v>
      </c>
      <c r="C31" s="665"/>
      <c r="D31" s="666"/>
      <c r="E31" s="677">
        <v>0</v>
      </c>
      <c r="F31" s="667"/>
      <c r="G31" s="669">
        <f t="shared" si="2"/>
        <v>0</v>
      </c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</row>
    <row r="32" spans="1:24" s="86" customFormat="1" ht="39.75" customHeight="1">
      <c r="A32" s="664">
        <f>A30+1</f>
        <v>119</v>
      </c>
      <c r="B32" s="665" t="s">
        <v>160</v>
      </c>
      <c r="C32" s="665"/>
      <c r="D32" s="666" t="s">
        <v>0</v>
      </c>
      <c r="E32" s="677">
        <v>1</v>
      </c>
      <c r="F32" s="668"/>
      <c r="G32" s="669">
        <f t="shared" si="2"/>
        <v>0</v>
      </c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</row>
    <row r="33" spans="1:24" s="86" customFormat="1" ht="45" customHeight="1" thickBot="1">
      <c r="A33" s="685">
        <f>A32+1</f>
        <v>120</v>
      </c>
      <c r="B33" s="665" t="s">
        <v>161</v>
      </c>
      <c r="C33" s="686"/>
      <c r="D33" s="687" t="s">
        <v>0</v>
      </c>
      <c r="E33" s="688">
        <v>1</v>
      </c>
      <c r="F33" s="689"/>
      <c r="G33" s="669">
        <f t="shared" si="2"/>
        <v>0</v>
      </c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</row>
    <row r="34" spans="1:24" s="86" customFormat="1" ht="22.9" customHeight="1" thickTop="1" thickBot="1">
      <c r="A34" s="726" t="s">
        <v>162</v>
      </c>
      <c r="B34" s="726"/>
      <c r="C34" s="726"/>
      <c r="D34" s="726"/>
      <c r="E34" s="726"/>
      <c r="F34" s="726"/>
      <c r="G34" s="680">
        <f>SUM(G18:G33)</f>
        <v>0</v>
      </c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</row>
    <row r="35" spans="1:24" s="86" customFormat="1" ht="23.25" customHeight="1" thickTop="1">
      <c r="A35" s="671"/>
      <c r="B35" s="672" t="s">
        <v>163</v>
      </c>
      <c r="C35" s="672"/>
      <c r="D35" s="682"/>
      <c r="E35" s="683"/>
      <c r="F35" s="675"/>
      <c r="G35" s="676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</row>
    <row r="36" spans="1:24" s="86" customFormat="1" ht="37.5" customHeight="1">
      <c r="A36" s="664">
        <f>A33+1</f>
        <v>121</v>
      </c>
      <c r="B36" s="665" t="s">
        <v>164</v>
      </c>
      <c r="C36" s="665"/>
      <c r="D36" s="666" t="s">
        <v>2</v>
      </c>
      <c r="E36" s="667">
        <v>9489</v>
      </c>
      <c r="F36" s="668"/>
      <c r="G36" s="669">
        <f t="shared" ref="G36:G41" si="4">+F36*E36</f>
        <v>0</v>
      </c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</row>
    <row r="37" spans="1:24" s="86" customFormat="1" ht="33.6" customHeight="1">
      <c r="A37" s="664">
        <f>A36+1</f>
        <v>122</v>
      </c>
      <c r="B37" s="690" t="s">
        <v>165</v>
      </c>
      <c r="C37" s="665"/>
      <c r="D37" s="666" t="s">
        <v>2</v>
      </c>
      <c r="E37" s="667">
        <v>9489</v>
      </c>
      <c r="F37" s="668"/>
      <c r="G37" s="669">
        <f t="shared" si="4"/>
        <v>0</v>
      </c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</row>
    <row r="38" spans="1:24" s="86" customFormat="1" ht="26.45" customHeight="1">
      <c r="A38" s="664"/>
      <c r="B38" s="691" t="s">
        <v>166</v>
      </c>
      <c r="C38" s="665"/>
      <c r="D38" s="666"/>
      <c r="E38" s="667">
        <v>0</v>
      </c>
      <c r="F38" s="668"/>
      <c r="G38" s="669">
        <f t="shared" si="4"/>
        <v>0</v>
      </c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</row>
    <row r="39" spans="1:24" s="86" customFormat="1" ht="34.15" customHeight="1">
      <c r="A39" s="664">
        <f>A37+1</f>
        <v>123</v>
      </c>
      <c r="B39" s="692" t="s">
        <v>167</v>
      </c>
      <c r="C39" s="665"/>
      <c r="D39" s="666" t="s">
        <v>2</v>
      </c>
      <c r="E39" s="667">
        <v>6493</v>
      </c>
      <c r="F39" s="678"/>
      <c r="G39" s="669">
        <f t="shared" si="4"/>
        <v>0</v>
      </c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</row>
    <row r="40" spans="1:24" s="86" customFormat="1" ht="34.15" customHeight="1">
      <c r="A40" s="664">
        <f>A39+1</f>
        <v>124</v>
      </c>
      <c r="B40" s="692" t="s">
        <v>168</v>
      </c>
      <c r="C40" s="665"/>
      <c r="D40" s="666" t="s">
        <v>2</v>
      </c>
      <c r="E40" s="667">
        <v>2996</v>
      </c>
      <c r="F40" s="678"/>
      <c r="G40" s="669">
        <f t="shared" si="4"/>
        <v>0</v>
      </c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</row>
    <row r="41" spans="1:24" s="86" customFormat="1" ht="35.25" customHeight="1" thickBot="1">
      <c r="A41" s="664">
        <f>A40+1</f>
        <v>125</v>
      </c>
      <c r="B41" s="692" t="s">
        <v>169</v>
      </c>
      <c r="C41" s="665"/>
      <c r="D41" s="666" t="s">
        <v>2</v>
      </c>
      <c r="E41" s="667">
        <v>2024</v>
      </c>
      <c r="F41" s="668"/>
      <c r="G41" s="669">
        <f t="shared" si="4"/>
        <v>0</v>
      </c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</row>
    <row r="42" spans="1:24" s="86" customFormat="1" ht="22.9" customHeight="1" thickTop="1" thickBot="1">
      <c r="A42" s="725" t="s">
        <v>170</v>
      </c>
      <c r="B42" s="726"/>
      <c r="C42" s="726"/>
      <c r="D42" s="726"/>
      <c r="E42" s="726"/>
      <c r="F42" s="726"/>
      <c r="G42" s="670">
        <f>SUM(G35:G41)</f>
        <v>0</v>
      </c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</row>
    <row r="43" spans="1:24" s="86" customFormat="1" ht="23.25" customHeight="1" thickTop="1">
      <c r="A43" s="671"/>
      <c r="B43" s="672" t="s">
        <v>171</v>
      </c>
      <c r="C43" s="672"/>
      <c r="D43" s="682"/>
      <c r="E43" s="683"/>
      <c r="F43" s="675"/>
      <c r="G43" s="676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</row>
    <row r="44" spans="1:24" s="86" customFormat="1" ht="31.15" customHeight="1">
      <c r="A44" s="664"/>
      <c r="B44" s="684" t="s">
        <v>172</v>
      </c>
      <c r="C44" s="665"/>
      <c r="D44" s="666"/>
      <c r="E44" s="667"/>
      <c r="F44" s="668"/>
      <c r="G44" s="66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</row>
    <row r="45" spans="1:24" s="86" customFormat="1" ht="36" customHeight="1">
      <c r="A45" s="664">
        <f>A41+1</f>
        <v>126</v>
      </c>
      <c r="B45" s="665" t="s">
        <v>173</v>
      </c>
      <c r="C45" s="693">
        <v>140</v>
      </c>
      <c r="D45" s="666" t="s">
        <v>133</v>
      </c>
      <c r="E45" s="667">
        <v>222</v>
      </c>
      <c r="F45" s="678"/>
      <c r="G45" s="669">
        <f t="shared" ref="G45:G58" si="5">+F45*E45</f>
        <v>0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</row>
    <row r="46" spans="1:24" s="86" customFormat="1" ht="36" customHeight="1">
      <c r="A46" s="664">
        <f>A45+1</f>
        <v>127</v>
      </c>
      <c r="B46" s="665" t="s">
        <v>174</v>
      </c>
      <c r="C46" s="693">
        <v>140</v>
      </c>
      <c r="D46" s="666" t="s">
        <v>133</v>
      </c>
      <c r="E46" s="667">
        <v>847</v>
      </c>
      <c r="F46" s="678"/>
      <c r="G46" s="669">
        <f t="shared" si="5"/>
        <v>0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</row>
    <row r="47" spans="1:24" s="86" customFormat="1" ht="36" customHeight="1">
      <c r="A47" s="664">
        <f t="shared" ref="A47:A52" si="6">A46+1</f>
        <v>128</v>
      </c>
      <c r="B47" s="665" t="s">
        <v>175</v>
      </c>
      <c r="C47" s="693">
        <v>80</v>
      </c>
      <c r="D47" s="666" t="s">
        <v>133</v>
      </c>
      <c r="E47" s="667">
        <v>558</v>
      </c>
      <c r="F47" s="678"/>
      <c r="G47" s="669">
        <f t="shared" si="5"/>
        <v>0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</row>
    <row r="48" spans="1:24" s="86" customFormat="1" ht="36" customHeight="1">
      <c r="A48" s="664">
        <f t="shared" si="6"/>
        <v>129</v>
      </c>
      <c r="B48" s="665" t="s">
        <v>176</v>
      </c>
      <c r="C48" s="693">
        <v>160</v>
      </c>
      <c r="D48" s="666" t="s">
        <v>133</v>
      </c>
      <c r="E48" s="667">
        <v>566</v>
      </c>
      <c r="F48" s="678"/>
      <c r="G48" s="669">
        <f t="shared" si="5"/>
        <v>0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</row>
    <row r="49" spans="1:24" s="86" customFormat="1" ht="36" customHeight="1">
      <c r="A49" s="664">
        <f t="shared" si="6"/>
        <v>130</v>
      </c>
      <c r="B49" s="665" t="s">
        <v>177</v>
      </c>
      <c r="C49" s="693">
        <v>90</v>
      </c>
      <c r="D49" s="666" t="s">
        <v>133</v>
      </c>
      <c r="E49" s="667">
        <v>98</v>
      </c>
      <c r="F49" s="678"/>
      <c r="G49" s="669">
        <f t="shared" si="5"/>
        <v>0</v>
      </c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</row>
    <row r="50" spans="1:24" s="86" customFormat="1" ht="36" customHeight="1">
      <c r="A50" s="664">
        <f t="shared" si="6"/>
        <v>131</v>
      </c>
      <c r="B50" s="694" t="s">
        <v>178</v>
      </c>
      <c r="C50" s="694"/>
      <c r="D50" s="673" t="s">
        <v>133</v>
      </c>
      <c r="E50" s="667">
        <v>19</v>
      </c>
      <c r="F50" s="695"/>
      <c r="G50" s="669">
        <f t="shared" si="5"/>
        <v>0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</row>
    <row r="51" spans="1:24" s="86" customFormat="1" ht="33" customHeight="1">
      <c r="A51" s="664">
        <f t="shared" si="6"/>
        <v>132</v>
      </c>
      <c r="B51" s="665" t="s">
        <v>179</v>
      </c>
      <c r="C51" s="665"/>
      <c r="D51" s="666" t="s">
        <v>142</v>
      </c>
      <c r="E51" s="667">
        <v>293467</v>
      </c>
      <c r="F51" s="678"/>
      <c r="G51" s="669">
        <f t="shared" si="5"/>
        <v>0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</row>
    <row r="52" spans="1:24" s="86" customFormat="1" ht="33" customHeight="1">
      <c r="A52" s="664">
        <f t="shared" si="6"/>
        <v>133</v>
      </c>
      <c r="B52" s="665" t="s">
        <v>180</v>
      </c>
      <c r="C52" s="665"/>
      <c r="D52" s="666" t="s">
        <v>1</v>
      </c>
      <c r="E52" s="667">
        <v>108</v>
      </c>
      <c r="F52" s="668"/>
      <c r="G52" s="669">
        <f t="shared" si="5"/>
        <v>0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</row>
    <row r="53" spans="1:24" s="86" customFormat="1" ht="33" customHeight="1">
      <c r="A53" s="664"/>
      <c r="B53" s="696" t="s">
        <v>181</v>
      </c>
      <c r="C53" s="665"/>
      <c r="D53" s="666"/>
      <c r="E53" s="667">
        <v>0</v>
      </c>
      <c r="F53" s="668"/>
      <c r="G53" s="669">
        <f t="shared" si="5"/>
        <v>0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</row>
    <row r="54" spans="1:24" s="86" customFormat="1" ht="31.15" customHeight="1">
      <c r="A54" s="664">
        <f>A52+1</f>
        <v>134</v>
      </c>
      <c r="B54" s="697" t="s">
        <v>182</v>
      </c>
      <c r="C54" s="690"/>
      <c r="D54" s="666" t="s">
        <v>2</v>
      </c>
      <c r="E54" s="667">
        <v>319</v>
      </c>
      <c r="F54" s="668"/>
      <c r="G54" s="669">
        <f t="shared" si="5"/>
        <v>0</v>
      </c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</row>
    <row r="55" spans="1:24" s="86" customFormat="1" ht="31.15" customHeight="1">
      <c r="A55" s="664">
        <f>A54+1</f>
        <v>135</v>
      </c>
      <c r="B55" s="697" t="s">
        <v>183</v>
      </c>
      <c r="C55" s="690"/>
      <c r="D55" s="666" t="s">
        <v>2</v>
      </c>
      <c r="E55" s="667">
        <v>3403</v>
      </c>
      <c r="F55" s="668"/>
      <c r="G55" s="669">
        <f t="shared" si="5"/>
        <v>0</v>
      </c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</row>
    <row r="56" spans="1:24" s="86" customFormat="1" ht="31.15" customHeight="1">
      <c r="A56" s="664">
        <f t="shared" ref="A56:A58" si="7">A55+1</f>
        <v>136</v>
      </c>
      <c r="B56" s="698" t="s">
        <v>184</v>
      </c>
      <c r="C56" s="699"/>
      <c r="D56" s="673" t="s">
        <v>2</v>
      </c>
      <c r="E56" s="667">
        <v>2738</v>
      </c>
      <c r="F56" s="700"/>
      <c r="G56" s="669">
        <f t="shared" si="5"/>
        <v>0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</row>
    <row r="57" spans="1:24" s="86" customFormat="1" ht="31.15" customHeight="1">
      <c r="A57" s="664">
        <f t="shared" si="7"/>
        <v>137</v>
      </c>
      <c r="B57" s="697" t="s">
        <v>185</v>
      </c>
      <c r="C57" s="701"/>
      <c r="D57" s="666" t="s">
        <v>2</v>
      </c>
      <c r="E57" s="667">
        <v>1392</v>
      </c>
      <c r="F57" s="668"/>
      <c r="G57" s="669">
        <f t="shared" si="5"/>
        <v>0</v>
      </c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</row>
    <row r="58" spans="1:24" s="86" customFormat="1" ht="31.15" customHeight="1" thickBot="1">
      <c r="A58" s="664">
        <f t="shared" si="7"/>
        <v>138</v>
      </c>
      <c r="B58" s="697" t="s">
        <v>186</v>
      </c>
      <c r="C58" s="701"/>
      <c r="D58" s="666" t="s">
        <v>2</v>
      </c>
      <c r="E58" s="667">
        <v>191</v>
      </c>
      <c r="F58" s="668"/>
      <c r="G58" s="669">
        <f t="shared" si="5"/>
        <v>0</v>
      </c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</row>
    <row r="59" spans="1:24" s="86" customFormat="1" ht="24.75" customHeight="1" thickTop="1" thickBot="1">
      <c r="A59" s="725" t="s">
        <v>187</v>
      </c>
      <c r="B59" s="726"/>
      <c r="C59" s="726"/>
      <c r="D59" s="726"/>
      <c r="E59" s="726"/>
      <c r="F59" s="726"/>
      <c r="G59" s="670">
        <f>SUM(G43:G58)</f>
        <v>0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</row>
    <row r="60" spans="1:24" s="86" customFormat="1" ht="21" customHeight="1" thickTop="1">
      <c r="A60" s="702"/>
      <c r="B60" s="672" t="s">
        <v>188</v>
      </c>
      <c r="C60" s="672"/>
      <c r="D60" s="673"/>
      <c r="E60" s="674"/>
      <c r="F60" s="675"/>
      <c r="G60" s="676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</row>
    <row r="61" spans="1:24" ht="21.75" customHeight="1">
      <c r="A61" s="664"/>
      <c r="B61" s="684" t="s">
        <v>189</v>
      </c>
      <c r="C61" s="684"/>
      <c r="D61" s="666"/>
      <c r="E61" s="667"/>
      <c r="F61" s="703"/>
      <c r="G61" s="669"/>
    </row>
    <row r="62" spans="1:24" ht="31.9" customHeight="1">
      <c r="A62" s="664">
        <f>A58+1</f>
        <v>139</v>
      </c>
      <c r="B62" s="665" t="s">
        <v>190</v>
      </c>
      <c r="C62" s="665"/>
      <c r="D62" s="666" t="s">
        <v>2</v>
      </c>
      <c r="E62" s="667">
        <v>2401</v>
      </c>
      <c r="F62" s="668"/>
      <c r="G62" s="669">
        <f>+F62*E62</f>
        <v>0</v>
      </c>
    </row>
    <row r="63" spans="1:24" ht="30" customHeight="1">
      <c r="A63" s="664">
        <f>A62+1</f>
        <v>140</v>
      </c>
      <c r="B63" s="665" t="s">
        <v>191</v>
      </c>
      <c r="C63" s="665"/>
      <c r="D63" s="666" t="s">
        <v>2</v>
      </c>
      <c r="E63" s="667">
        <v>48</v>
      </c>
      <c r="F63" s="668"/>
      <c r="G63" s="669">
        <f t="shared" ref="G63:G69" si="8">+F63*E63</f>
        <v>0</v>
      </c>
    </row>
    <row r="64" spans="1:24" ht="22.5" customHeight="1">
      <c r="A64" s="664"/>
      <c r="B64" s="684" t="s">
        <v>192</v>
      </c>
      <c r="C64" s="684"/>
      <c r="D64" s="666"/>
      <c r="E64" s="667">
        <v>0</v>
      </c>
      <c r="F64" s="668"/>
      <c r="G64" s="669">
        <f t="shared" si="8"/>
        <v>0</v>
      </c>
    </row>
    <row r="65" spans="1:7" ht="36.6" customHeight="1">
      <c r="A65" s="664">
        <f>A63+1</f>
        <v>141</v>
      </c>
      <c r="B65" s="665" t="s">
        <v>193</v>
      </c>
      <c r="C65" s="665"/>
      <c r="D65" s="666" t="s">
        <v>2</v>
      </c>
      <c r="E65" s="667">
        <v>4037</v>
      </c>
      <c r="F65" s="678"/>
      <c r="G65" s="669">
        <f t="shared" si="8"/>
        <v>0</v>
      </c>
    </row>
    <row r="66" spans="1:7" ht="36.6" customHeight="1">
      <c r="A66" s="664">
        <f>A65+1</f>
        <v>142</v>
      </c>
      <c r="B66" s="665" t="s">
        <v>194</v>
      </c>
      <c r="C66" s="665"/>
      <c r="D66" s="666" t="s">
        <v>2</v>
      </c>
      <c r="E66" s="667">
        <v>2405</v>
      </c>
      <c r="F66" s="678"/>
      <c r="G66" s="669">
        <f t="shared" si="8"/>
        <v>0</v>
      </c>
    </row>
    <row r="67" spans="1:7" ht="27.75" customHeight="1">
      <c r="A67" s="664"/>
      <c r="B67" s="684" t="s">
        <v>195</v>
      </c>
      <c r="C67" s="684"/>
      <c r="D67" s="666"/>
      <c r="E67" s="667">
        <v>0</v>
      </c>
      <c r="F67" s="668"/>
      <c r="G67" s="669">
        <f t="shared" si="8"/>
        <v>0</v>
      </c>
    </row>
    <row r="68" spans="1:7" ht="36.6" customHeight="1">
      <c r="A68" s="664">
        <f>A66+1</f>
        <v>143</v>
      </c>
      <c r="B68" s="665" t="s">
        <v>196</v>
      </c>
      <c r="C68" s="665"/>
      <c r="D68" s="666" t="s">
        <v>2</v>
      </c>
      <c r="E68" s="667">
        <v>5535</v>
      </c>
      <c r="F68" s="668"/>
      <c r="G68" s="669">
        <f t="shared" si="8"/>
        <v>0</v>
      </c>
    </row>
    <row r="69" spans="1:7" ht="36.6" customHeight="1" thickBot="1">
      <c r="A69" s="664">
        <f>A68+1</f>
        <v>144</v>
      </c>
      <c r="B69" s="704" t="s">
        <v>197</v>
      </c>
      <c r="C69" s="704"/>
      <c r="D69" s="705" t="s">
        <v>2</v>
      </c>
      <c r="E69" s="667">
        <v>7746</v>
      </c>
      <c r="F69" s="706"/>
      <c r="G69" s="669">
        <f t="shared" si="8"/>
        <v>0</v>
      </c>
    </row>
    <row r="70" spans="1:7" ht="19.5" customHeight="1" thickTop="1" thickBot="1">
      <c r="A70" s="725" t="s">
        <v>198</v>
      </c>
      <c r="B70" s="726"/>
      <c r="C70" s="726"/>
      <c r="D70" s="726"/>
      <c r="E70" s="726"/>
      <c r="F70" s="726"/>
      <c r="G70" s="670">
        <f>SUM(G60:G69)</f>
        <v>0</v>
      </c>
    </row>
    <row r="71" spans="1:7" ht="22.5" customHeight="1" thickTop="1">
      <c r="A71" s="702"/>
      <c r="B71" s="672" t="s">
        <v>199</v>
      </c>
      <c r="C71" s="672"/>
      <c r="D71" s="673"/>
      <c r="E71" s="674"/>
      <c r="F71" s="675"/>
      <c r="G71" s="676"/>
    </row>
    <row r="72" spans="1:7" ht="30" customHeight="1">
      <c r="A72" s="664">
        <f>A69+1</f>
        <v>145</v>
      </c>
      <c r="B72" s="665" t="s">
        <v>200</v>
      </c>
      <c r="C72" s="665"/>
      <c r="D72" s="666" t="s">
        <v>2</v>
      </c>
      <c r="E72" s="667">
        <v>28992</v>
      </c>
      <c r="F72" s="678"/>
      <c r="G72" s="669">
        <f>+F72*E72</f>
        <v>0</v>
      </c>
    </row>
    <row r="73" spans="1:7" ht="33.75" customHeight="1">
      <c r="A73" s="664">
        <f>A72+1</f>
        <v>146</v>
      </c>
      <c r="B73" s="665" t="s">
        <v>201</v>
      </c>
      <c r="C73" s="665"/>
      <c r="D73" s="666" t="s">
        <v>2</v>
      </c>
      <c r="E73" s="667">
        <v>1084</v>
      </c>
      <c r="F73" s="668"/>
      <c r="G73" s="669">
        <f t="shared" ref="G73:G74" si="9">+F73*E73</f>
        <v>0</v>
      </c>
    </row>
    <row r="74" spans="1:7" ht="41.25" customHeight="1" thickBot="1">
      <c r="A74" s="664">
        <f>A73+1</f>
        <v>147</v>
      </c>
      <c r="B74" s="707" t="s">
        <v>202</v>
      </c>
      <c r="C74" s="707"/>
      <c r="D74" s="687" t="s">
        <v>2</v>
      </c>
      <c r="E74" s="667">
        <f>2640+14158</f>
        <v>16798</v>
      </c>
      <c r="F74" s="668"/>
      <c r="G74" s="669">
        <f t="shared" si="9"/>
        <v>0</v>
      </c>
    </row>
    <row r="75" spans="1:7" ht="19.5" customHeight="1" thickTop="1" thickBot="1">
      <c r="A75" s="725" t="s">
        <v>203</v>
      </c>
      <c r="B75" s="726"/>
      <c r="C75" s="726"/>
      <c r="D75" s="726"/>
      <c r="E75" s="726"/>
      <c r="F75" s="726"/>
      <c r="G75" s="670">
        <f>SUM(G71:G74)</f>
        <v>0</v>
      </c>
    </row>
    <row r="76" spans="1:7" ht="25.15" customHeight="1" thickTop="1">
      <c r="A76" s="702"/>
      <c r="B76" s="672" t="s">
        <v>204</v>
      </c>
      <c r="C76" s="672"/>
      <c r="D76" s="673"/>
      <c r="E76" s="674"/>
      <c r="F76" s="675"/>
      <c r="G76" s="676"/>
    </row>
    <row r="77" spans="1:7" ht="30.75" customHeight="1">
      <c r="A77" s="664">
        <v>148</v>
      </c>
      <c r="B77" s="665" t="s">
        <v>205</v>
      </c>
      <c r="C77" s="665"/>
      <c r="D77" s="666" t="s">
        <v>2</v>
      </c>
      <c r="E77" s="667">
        <v>210</v>
      </c>
      <c r="F77" s="668"/>
      <c r="G77" s="669">
        <f>+F77*E77</f>
        <v>0</v>
      </c>
    </row>
    <row r="78" spans="1:7" ht="28.9" customHeight="1">
      <c r="A78" s="664">
        <f>A77+1</f>
        <v>149</v>
      </c>
      <c r="B78" s="665" t="s">
        <v>206</v>
      </c>
      <c r="C78" s="665"/>
      <c r="D78" s="666" t="s">
        <v>2</v>
      </c>
      <c r="E78" s="667">
        <v>108</v>
      </c>
      <c r="F78" s="668"/>
      <c r="G78" s="669">
        <f t="shared" ref="G78:G85" si="10">+F78*E78</f>
        <v>0</v>
      </c>
    </row>
    <row r="79" spans="1:7" ht="33" customHeight="1">
      <c r="A79" s="664">
        <f t="shared" ref="A79:A85" si="11">A78+1</f>
        <v>150</v>
      </c>
      <c r="B79" s="665" t="s">
        <v>207</v>
      </c>
      <c r="C79" s="665"/>
      <c r="D79" s="666" t="s">
        <v>1</v>
      </c>
      <c r="E79" s="667">
        <v>820</v>
      </c>
      <c r="F79" s="668"/>
      <c r="G79" s="669">
        <f t="shared" si="10"/>
        <v>0</v>
      </c>
    </row>
    <row r="80" spans="1:7" ht="34.9" customHeight="1">
      <c r="A80" s="664">
        <f t="shared" si="11"/>
        <v>151</v>
      </c>
      <c r="B80" s="665" t="s">
        <v>208</v>
      </c>
      <c r="C80" s="665"/>
      <c r="D80" s="666" t="s">
        <v>1</v>
      </c>
      <c r="E80" s="677">
        <v>50</v>
      </c>
      <c r="F80" s="668"/>
      <c r="G80" s="669">
        <f t="shared" si="10"/>
        <v>0</v>
      </c>
    </row>
    <row r="81" spans="1:24" ht="32.65" customHeight="1">
      <c r="A81" s="664">
        <f t="shared" si="11"/>
        <v>152</v>
      </c>
      <c r="B81" s="665" t="s">
        <v>209</v>
      </c>
      <c r="C81" s="665"/>
      <c r="D81" s="666" t="s">
        <v>1</v>
      </c>
      <c r="E81" s="677">
        <v>44</v>
      </c>
      <c r="F81" s="668"/>
      <c r="G81" s="669">
        <f t="shared" si="10"/>
        <v>0</v>
      </c>
    </row>
    <row r="82" spans="1:24" ht="32.65" customHeight="1">
      <c r="A82" s="664">
        <f t="shared" si="11"/>
        <v>153</v>
      </c>
      <c r="B82" s="665" t="s">
        <v>210</v>
      </c>
      <c r="C82" s="665"/>
      <c r="D82" s="666" t="s">
        <v>1</v>
      </c>
      <c r="E82" s="677">
        <v>16</v>
      </c>
      <c r="F82" s="668"/>
      <c r="G82" s="669">
        <f t="shared" si="10"/>
        <v>0</v>
      </c>
    </row>
    <row r="83" spans="1:24" ht="32.65" customHeight="1">
      <c r="A83" s="664">
        <f t="shared" si="11"/>
        <v>154</v>
      </c>
      <c r="B83" s="665" t="s">
        <v>211</v>
      </c>
      <c r="C83" s="665"/>
      <c r="D83" s="666" t="s">
        <v>0</v>
      </c>
      <c r="E83" s="677">
        <v>57</v>
      </c>
      <c r="F83" s="678"/>
      <c r="G83" s="669">
        <f t="shared" si="10"/>
        <v>0</v>
      </c>
    </row>
    <row r="84" spans="1:24" s="25" customFormat="1" ht="33" customHeight="1">
      <c r="A84" s="664">
        <f t="shared" si="11"/>
        <v>155</v>
      </c>
      <c r="B84" s="665" t="s">
        <v>212</v>
      </c>
      <c r="C84" s="665"/>
      <c r="D84" s="666" t="s">
        <v>1</v>
      </c>
      <c r="E84" s="677">
        <v>2091</v>
      </c>
      <c r="F84" s="678"/>
      <c r="G84" s="669">
        <f t="shared" si="10"/>
        <v>0</v>
      </c>
      <c r="H84" s="88"/>
      <c r="I84" s="88"/>
    </row>
    <row r="85" spans="1:24" ht="33" customHeight="1" thickBot="1">
      <c r="A85" s="664">
        <f t="shared" si="11"/>
        <v>156</v>
      </c>
      <c r="B85" s="708" t="s">
        <v>213</v>
      </c>
      <c r="C85" s="708"/>
      <c r="D85" s="709" t="s">
        <v>1</v>
      </c>
      <c r="E85" s="667">
        <v>352</v>
      </c>
      <c r="F85" s="700"/>
      <c r="G85" s="669">
        <f t="shared" si="10"/>
        <v>0</v>
      </c>
    </row>
    <row r="86" spans="1:24" ht="21.75" customHeight="1" thickTop="1" thickBot="1">
      <c r="A86" s="726" t="s">
        <v>214</v>
      </c>
      <c r="B86" s="726"/>
      <c r="C86" s="726"/>
      <c r="D86" s="726"/>
      <c r="E86" s="726"/>
      <c r="F86" s="726"/>
      <c r="G86" s="26">
        <f>SUM(G76:G85)</f>
        <v>0</v>
      </c>
    </row>
    <row r="87" spans="1:24" s="86" customFormat="1" ht="26.45" customHeight="1" thickTop="1">
      <c r="A87" s="710"/>
      <c r="B87" s="672" t="s">
        <v>215</v>
      </c>
      <c r="C87" s="672"/>
      <c r="D87" s="673"/>
      <c r="E87" s="711"/>
      <c r="F87" s="675"/>
      <c r="G87" s="27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</row>
    <row r="88" spans="1:24" s="86" customFormat="1" ht="26.45" customHeight="1">
      <c r="A88" s="712"/>
      <c r="B88" s="713" t="s">
        <v>216</v>
      </c>
      <c r="C88" s="672"/>
      <c r="D88" s="673"/>
      <c r="E88" s="711"/>
      <c r="F88" s="675"/>
      <c r="G88" s="27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</row>
    <row r="89" spans="1:24" s="86" customFormat="1" ht="39.75" customHeight="1">
      <c r="A89" s="712">
        <f>A85+1</f>
        <v>157</v>
      </c>
      <c r="B89" s="714" t="s">
        <v>217</v>
      </c>
      <c r="C89" s="672"/>
      <c r="D89" s="666" t="s">
        <v>142</v>
      </c>
      <c r="E89" s="667">
        <v>186853</v>
      </c>
      <c r="F89" s="668"/>
      <c r="G89" s="669">
        <f t="shared" ref="G89:G91" si="12">+F89*E89</f>
        <v>0</v>
      </c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</row>
    <row r="90" spans="1:24" s="86" customFormat="1" ht="39.75" customHeight="1">
      <c r="A90" s="712">
        <f>A89+1</f>
        <v>158</v>
      </c>
      <c r="B90" s="714" t="s">
        <v>218</v>
      </c>
      <c r="C90" s="672"/>
      <c r="D90" s="666" t="s">
        <v>142</v>
      </c>
      <c r="E90" s="667">
        <v>2060</v>
      </c>
      <c r="F90" s="668"/>
      <c r="G90" s="669">
        <f t="shared" si="12"/>
        <v>0</v>
      </c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</row>
    <row r="91" spans="1:24" s="86" customFormat="1" ht="39" customHeight="1" thickBot="1">
      <c r="A91" s="712">
        <f>A90+1</f>
        <v>159</v>
      </c>
      <c r="B91" s="665" t="s">
        <v>219</v>
      </c>
      <c r="C91" s="665"/>
      <c r="D91" s="666" t="s">
        <v>2</v>
      </c>
      <c r="E91" s="667">
        <v>2915</v>
      </c>
      <c r="F91" s="668"/>
      <c r="G91" s="669">
        <f t="shared" si="12"/>
        <v>0</v>
      </c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</row>
    <row r="92" spans="1:24" s="86" customFormat="1" ht="23.25" customHeight="1" thickTop="1" thickBot="1">
      <c r="A92" s="727" t="s">
        <v>220</v>
      </c>
      <c r="B92" s="727"/>
      <c r="C92" s="727"/>
      <c r="D92" s="727"/>
      <c r="E92" s="727"/>
      <c r="F92" s="727"/>
      <c r="G92" s="26">
        <f>SUM(G88:G91)</f>
        <v>0</v>
      </c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</row>
    <row r="93" spans="1:24" s="86" customFormat="1" ht="23.25" customHeight="1" thickTop="1" thickBot="1">
      <c r="A93" s="727" t="s">
        <v>221</v>
      </c>
      <c r="B93" s="727"/>
      <c r="C93" s="727"/>
      <c r="D93" s="727"/>
      <c r="E93" s="727"/>
      <c r="F93" s="727"/>
      <c r="G93" s="26">
        <f>G86+G75+G70+G59+G42+G34+G17+G9+G92</f>
        <v>0</v>
      </c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</row>
    <row r="94" spans="1:24" s="86" customFormat="1" ht="15.75" thickTop="1">
      <c r="A94" s="28"/>
      <c r="B94" s="19"/>
      <c r="C94" s="19"/>
      <c r="D94" s="19"/>
      <c r="E94" s="29"/>
      <c r="F94" s="30"/>
      <c r="G94" s="31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</row>
  </sheetData>
  <mergeCells count="17">
    <mergeCell ref="A59:F59"/>
    <mergeCell ref="A1:A3"/>
    <mergeCell ref="B1:B3"/>
    <mergeCell ref="C1:C3"/>
    <mergeCell ref="D1:D3"/>
    <mergeCell ref="E1:E3"/>
    <mergeCell ref="F1:F3"/>
    <mergeCell ref="G1:G3"/>
    <mergeCell ref="A9:F9"/>
    <mergeCell ref="A17:F17"/>
    <mergeCell ref="A34:F34"/>
    <mergeCell ref="A42:F42"/>
    <mergeCell ref="A70:F70"/>
    <mergeCell ref="A75:F75"/>
    <mergeCell ref="A86:F86"/>
    <mergeCell ref="A92:F92"/>
    <mergeCell ref="A93:F9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45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showGridLines="0" showZeros="0" view="pageBreakPreview" zoomScaleNormal="90" zoomScaleSheetLayoutView="100" workbookViewId="0">
      <pane xSplit="3" ySplit="3" topLeftCell="D4" activePane="bottomRight" state="frozen"/>
      <selection activeCell="F41" sqref="F41"/>
      <selection pane="topRight" activeCell="F41" sqref="F41"/>
      <selection pane="bottomLeft" activeCell="F41" sqref="F41"/>
      <selection pane="bottomRight" activeCell="F41" sqref="F41"/>
    </sheetView>
  </sheetViews>
  <sheetFormatPr baseColWidth="10" defaultColWidth="9.140625" defaultRowHeight="15"/>
  <cols>
    <col min="1" max="1" width="10.85546875" style="331" customWidth="1"/>
    <col min="2" max="2" width="64.7109375" style="92" customWidth="1"/>
    <col min="3" max="3" width="9.5703125" style="92" customWidth="1"/>
    <col min="4" max="6" width="18.42578125" style="92" customWidth="1"/>
    <col min="7" max="16384" width="9.140625" style="92"/>
  </cols>
  <sheetData>
    <row r="1" spans="1:6" s="320" customFormat="1" ht="51.75" customHeight="1" thickTop="1" thickBot="1">
      <c r="A1" s="734" t="s">
        <v>7</v>
      </c>
      <c r="B1" s="734" t="s">
        <v>8</v>
      </c>
      <c r="C1" s="734" t="s">
        <v>9</v>
      </c>
      <c r="D1" s="733" t="s">
        <v>10</v>
      </c>
      <c r="E1" s="733" t="s">
        <v>128</v>
      </c>
      <c r="F1" s="732" t="s">
        <v>129</v>
      </c>
    </row>
    <row r="2" spans="1:6" s="320" customFormat="1" ht="31.5" customHeight="1" thickTop="1" thickBot="1">
      <c r="A2" s="734"/>
      <c r="B2" s="734"/>
      <c r="C2" s="734"/>
      <c r="D2" s="733"/>
      <c r="E2" s="733"/>
      <c r="F2" s="732"/>
    </row>
    <row r="3" spans="1:6" s="320" customFormat="1" ht="19.5" customHeight="1" thickTop="1" thickBot="1">
      <c r="A3" s="734"/>
      <c r="B3" s="734"/>
      <c r="C3" s="734"/>
      <c r="D3" s="733"/>
      <c r="E3" s="733"/>
      <c r="F3" s="732"/>
    </row>
    <row r="4" spans="1:6" ht="25.5" customHeight="1" thickTop="1">
      <c r="A4" s="326">
        <v>200</v>
      </c>
      <c r="B4" s="327" t="s">
        <v>109</v>
      </c>
      <c r="C4" s="328"/>
      <c r="D4" s="328"/>
      <c r="E4" s="329"/>
      <c r="F4" s="330"/>
    </row>
    <row r="5" spans="1:6" ht="34.5" customHeight="1">
      <c r="A5" s="325">
        <v>201</v>
      </c>
      <c r="B5" s="90" t="s">
        <v>222</v>
      </c>
      <c r="C5" s="91" t="s">
        <v>2</v>
      </c>
      <c r="D5" s="89">
        <v>7729</v>
      </c>
      <c r="E5" s="318"/>
      <c r="F5" s="32">
        <f t="shared" ref="F5:F13" si="0">+E5*D5</f>
        <v>0</v>
      </c>
    </row>
    <row r="6" spans="1:6" ht="34.5" customHeight="1">
      <c r="A6" s="325">
        <f>+A5+1</f>
        <v>202</v>
      </c>
      <c r="B6" s="90" t="s">
        <v>223</v>
      </c>
      <c r="C6" s="91" t="s">
        <v>2</v>
      </c>
      <c r="D6" s="89">
        <v>7729</v>
      </c>
      <c r="E6" s="318"/>
      <c r="F6" s="32">
        <f t="shared" si="0"/>
        <v>0</v>
      </c>
    </row>
    <row r="7" spans="1:6" ht="34.5" customHeight="1">
      <c r="A7" s="325">
        <f t="shared" ref="A7:A13" si="1">+A6+1</f>
        <v>203</v>
      </c>
      <c r="B7" s="90" t="s">
        <v>224</v>
      </c>
      <c r="C7" s="91" t="s">
        <v>2</v>
      </c>
      <c r="D7" s="89">
        <v>7701</v>
      </c>
      <c r="E7" s="318"/>
      <c r="F7" s="32">
        <f t="shared" si="0"/>
        <v>0</v>
      </c>
    </row>
    <row r="8" spans="1:6" ht="34.5" customHeight="1">
      <c r="A8" s="325">
        <f t="shared" si="1"/>
        <v>204</v>
      </c>
      <c r="B8" s="90" t="s">
        <v>225</v>
      </c>
      <c r="C8" s="91" t="s">
        <v>2</v>
      </c>
      <c r="D8" s="89">
        <v>7701</v>
      </c>
      <c r="E8" s="318"/>
      <c r="F8" s="32">
        <f t="shared" si="0"/>
        <v>0</v>
      </c>
    </row>
    <row r="9" spans="1:6" ht="34.5" customHeight="1">
      <c r="A9" s="325">
        <f t="shared" si="1"/>
        <v>205</v>
      </c>
      <c r="B9" s="90" t="s">
        <v>226</v>
      </c>
      <c r="C9" s="91" t="s">
        <v>2</v>
      </c>
      <c r="D9" s="89">
        <v>7729</v>
      </c>
      <c r="E9" s="318"/>
      <c r="F9" s="32">
        <f t="shared" si="0"/>
        <v>0</v>
      </c>
    </row>
    <row r="10" spans="1:6" ht="34.5" customHeight="1">
      <c r="A10" s="325">
        <f t="shared" si="1"/>
        <v>206</v>
      </c>
      <c r="B10" s="90" t="s">
        <v>227</v>
      </c>
      <c r="C10" s="91" t="s">
        <v>1</v>
      </c>
      <c r="D10" s="89">
        <v>2460</v>
      </c>
      <c r="E10" s="318"/>
      <c r="F10" s="32">
        <f t="shared" si="0"/>
        <v>0</v>
      </c>
    </row>
    <row r="11" spans="1:6" ht="34.5" customHeight="1">
      <c r="A11" s="325">
        <f t="shared" si="1"/>
        <v>207</v>
      </c>
      <c r="B11" s="90" t="s">
        <v>228</v>
      </c>
      <c r="C11" s="91" t="s">
        <v>2</v>
      </c>
      <c r="D11" s="89">
        <v>1161</v>
      </c>
      <c r="E11" s="318"/>
      <c r="F11" s="32">
        <f t="shared" si="0"/>
        <v>0</v>
      </c>
    </row>
    <row r="12" spans="1:6" ht="34.5" customHeight="1">
      <c r="A12" s="325">
        <f t="shared" si="1"/>
        <v>208</v>
      </c>
      <c r="B12" s="90" t="s">
        <v>229</v>
      </c>
      <c r="C12" s="91" t="s">
        <v>1</v>
      </c>
      <c r="D12" s="89">
        <v>2460</v>
      </c>
      <c r="E12" s="318"/>
      <c r="F12" s="32">
        <f t="shared" si="0"/>
        <v>0</v>
      </c>
    </row>
    <row r="13" spans="1:6" ht="30.75" thickBot="1">
      <c r="A13" s="325">
        <f t="shared" si="1"/>
        <v>209</v>
      </c>
      <c r="B13" s="90" t="s">
        <v>1325</v>
      </c>
      <c r="C13" s="91" t="s">
        <v>2</v>
      </c>
      <c r="D13" s="89">
        <v>7729</v>
      </c>
      <c r="E13" s="318"/>
      <c r="F13" s="32">
        <f t="shared" si="0"/>
        <v>0</v>
      </c>
    </row>
    <row r="14" spans="1:6" ht="23.25" customHeight="1" thickTop="1" thickBot="1">
      <c r="A14" s="731" t="s">
        <v>230</v>
      </c>
      <c r="B14" s="731"/>
      <c r="C14" s="731"/>
      <c r="D14" s="731"/>
      <c r="E14" s="615"/>
      <c r="F14" s="33">
        <f>SUM(F5:F13)</f>
        <v>0</v>
      </c>
    </row>
    <row r="15" spans="1:6" ht="15.75" thickTop="1"/>
    <row r="16" spans="1:6" ht="30.75" customHeight="1"/>
    <row r="17" ht="30.75" customHeight="1"/>
    <row r="27" ht="43.5" customHeight="1"/>
    <row r="29" ht="41.25" customHeight="1"/>
  </sheetData>
  <mergeCells count="7">
    <mergeCell ref="A14:D14"/>
    <mergeCell ref="F1:F3"/>
    <mergeCell ref="D1:D3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52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view="pageBreakPreview" topLeftCell="B59" zoomScaleNormal="90" zoomScaleSheetLayoutView="100" workbookViewId="0">
      <selection activeCell="F41" sqref="F41"/>
    </sheetView>
  </sheetViews>
  <sheetFormatPr baseColWidth="10" defaultColWidth="8" defaultRowHeight="15.75"/>
  <cols>
    <col min="1" max="1" width="11.85546875" style="79" customWidth="1"/>
    <col min="2" max="2" width="90.140625" style="82" customWidth="1"/>
    <col min="3" max="3" width="9.85546875" style="79" customWidth="1"/>
    <col min="4" max="4" width="14.5703125" style="93" customWidth="1"/>
    <col min="5" max="5" width="19.7109375" style="94" customWidth="1"/>
    <col min="6" max="6" width="21.85546875" style="83" customWidth="1"/>
    <col min="7" max="10" width="8" style="79"/>
    <col min="11" max="11" width="18.140625" style="79" bestFit="1" customWidth="1"/>
    <col min="12" max="16384" width="8" style="79"/>
  </cols>
  <sheetData>
    <row r="1" spans="1:6" ht="40.5" customHeight="1" thickBot="1">
      <c r="A1" s="332" t="s">
        <v>262</v>
      </c>
      <c r="B1" s="333" t="s">
        <v>263</v>
      </c>
      <c r="C1" s="333" t="s">
        <v>264</v>
      </c>
      <c r="D1" s="334" t="s">
        <v>235</v>
      </c>
      <c r="E1" s="335" t="s">
        <v>1326</v>
      </c>
      <c r="F1" s="336" t="s">
        <v>266</v>
      </c>
    </row>
    <row r="2" spans="1:6" ht="18.75" customHeight="1">
      <c r="A2" s="337">
        <v>300</v>
      </c>
      <c r="B2" s="338" t="s">
        <v>267</v>
      </c>
      <c r="C2" s="339"/>
      <c r="D2" s="340"/>
      <c r="E2" s="341"/>
      <c r="F2" s="342"/>
    </row>
    <row r="3" spans="1:6">
      <c r="A3" s="343"/>
      <c r="B3" s="344" t="s">
        <v>268</v>
      </c>
      <c r="C3" s="345"/>
      <c r="D3" s="346"/>
      <c r="E3" s="347"/>
      <c r="F3" s="348"/>
    </row>
    <row r="4" spans="1:6" ht="47.25">
      <c r="A4" s="349">
        <v>301</v>
      </c>
      <c r="B4" s="293" t="s">
        <v>269</v>
      </c>
      <c r="C4" s="345" t="s">
        <v>2</v>
      </c>
      <c r="D4" s="350">
        <v>3100</v>
      </c>
      <c r="E4" s="351"/>
      <c r="F4" s="351"/>
    </row>
    <row r="5" spans="1:6" ht="47.25">
      <c r="A5" s="349">
        <v>302</v>
      </c>
      <c r="B5" s="293" t="s">
        <v>270</v>
      </c>
      <c r="C5" s="345" t="s">
        <v>2</v>
      </c>
      <c r="D5" s="350">
        <v>670</v>
      </c>
      <c r="E5" s="351"/>
      <c r="F5" s="351"/>
    </row>
    <row r="6" spans="1:6" ht="47.25">
      <c r="A6" s="349">
        <v>303</v>
      </c>
      <c r="B6" s="293" t="s">
        <v>271</v>
      </c>
      <c r="C6" s="345" t="s">
        <v>2</v>
      </c>
      <c r="D6" s="350">
        <v>1100</v>
      </c>
      <c r="E6" s="351"/>
      <c r="F6" s="351"/>
    </row>
    <row r="7" spans="1:6" ht="31.5">
      <c r="A7" s="349">
        <v>304</v>
      </c>
      <c r="B7" s="293" t="s">
        <v>272</v>
      </c>
      <c r="C7" s="345" t="s">
        <v>2</v>
      </c>
      <c r="D7" s="350">
        <v>65</v>
      </c>
      <c r="E7" s="351"/>
      <c r="F7" s="351"/>
    </row>
    <row r="8" spans="1:6" ht="47.25">
      <c r="A8" s="349">
        <v>305</v>
      </c>
      <c r="B8" s="293" t="s">
        <v>375</v>
      </c>
      <c r="C8" s="345" t="s">
        <v>1</v>
      </c>
      <c r="D8" s="350">
        <v>660</v>
      </c>
      <c r="E8" s="351"/>
      <c r="F8" s="351"/>
    </row>
    <row r="9" spans="1:6" ht="31.5">
      <c r="A9" s="349">
        <v>306</v>
      </c>
      <c r="B9" s="293" t="s">
        <v>274</v>
      </c>
      <c r="C9" s="345" t="s">
        <v>2</v>
      </c>
      <c r="D9" s="350">
        <v>310</v>
      </c>
      <c r="E9" s="351"/>
      <c r="F9" s="351"/>
    </row>
    <row r="10" spans="1:6" ht="31.5">
      <c r="A10" s="349">
        <v>307</v>
      </c>
      <c r="B10" s="293" t="s">
        <v>275</v>
      </c>
      <c r="C10" s="345" t="s">
        <v>2</v>
      </c>
      <c r="D10" s="350">
        <v>115</v>
      </c>
      <c r="E10" s="351"/>
      <c r="F10" s="351"/>
    </row>
    <row r="11" spans="1:6" ht="31.5">
      <c r="A11" s="349">
        <v>308</v>
      </c>
      <c r="B11" s="293" t="s">
        <v>276</v>
      </c>
      <c r="C11" s="345" t="s">
        <v>2</v>
      </c>
      <c r="D11" s="350">
        <v>200</v>
      </c>
      <c r="E11" s="351"/>
      <c r="F11" s="351"/>
    </row>
    <row r="12" spans="1:6" ht="31.5">
      <c r="A12" s="349">
        <v>309</v>
      </c>
      <c r="B12" s="293" t="s">
        <v>277</v>
      </c>
      <c r="C12" s="345" t="s">
        <v>2</v>
      </c>
      <c r="D12" s="350">
        <v>4800</v>
      </c>
      <c r="E12" s="351"/>
      <c r="F12" s="351"/>
    </row>
    <row r="13" spans="1:6" ht="31.5">
      <c r="A13" s="349">
        <v>310</v>
      </c>
      <c r="B13" s="293" t="s">
        <v>278</v>
      </c>
      <c r="C13" s="345" t="s">
        <v>2</v>
      </c>
      <c r="D13" s="350">
        <v>80</v>
      </c>
      <c r="E13" s="351"/>
      <c r="F13" s="351"/>
    </row>
    <row r="14" spans="1:6" ht="31.5">
      <c r="A14" s="349">
        <v>311</v>
      </c>
      <c r="B14" s="293" t="s">
        <v>279</v>
      </c>
      <c r="C14" s="345" t="s">
        <v>2</v>
      </c>
      <c r="D14" s="350">
        <v>40</v>
      </c>
      <c r="E14" s="351"/>
      <c r="F14" s="351"/>
    </row>
    <row r="15" spans="1:6" ht="31.5">
      <c r="A15" s="349">
        <v>312</v>
      </c>
      <c r="B15" s="293" t="s">
        <v>376</v>
      </c>
      <c r="C15" s="345" t="s">
        <v>2</v>
      </c>
      <c r="D15" s="350">
        <v>1150</v>
      </c>
      <c r="E15" s="351"/>
      <c r="F15" s="351"/>
    </row>
    <row r="16" spans="1:6" ht="31.5">
      <c r="A16" s="349">
        <v>313</v>
      </c>
      <c r="B16" s="293" t="s">
        <v>281</v>
      </c>
      <c r="C16" s="345" t="s">
        <v>2</v>
      </c>
      <c r="D16" s="350">
        <v>10</v>
      </c>
      <c r="E16" s="351"/>
      <c r="F16" s="351"/>
    </row>
    <row r="17" spans="1:11">
      <c r="A17" s="343"/>
      <c r="B17" s="344" t="s">
        <v>282</v>
      </c>
      <c r="C17" s="345"/>
      <c r="D17" s="350"/>
      <c r="E17" s="351"/>
      <c r="F17" s="351"/>
    </row>
    <row r="18" spans="1:11" ht="52.5" customHeight="1">
      <c r="A18" s="349">
        <f>+A16+1</f>
        <v>314</v>
      </c>
      <c r="B18" s="293" t="s">
        <v>377</v>
      </c>
      <c r="C18" s="345" t="s">
        <v>2</v>
      </c>
      <c r="D18" s="350">
        <v>3050</v>
      </c>
      <c r="E18" s="351"/>
      <c r="F18" s="351"/>
    </row>
    <row r="19" spans="1:11" ht="31.5">
      <c r="A19" s="349">
        <f>+A18+1</f>
        <v>315</v>
      </c>
      <c r="B19" s="293" t="s">
        <v>284</v>
      </c>
      <c r="C19" s="345" t="s">
        <v>2</v>
      </c>
      <c r="D19" s="350">
        <v>500</v>
      </c>
      <c r="E19" s="351"/>
      <c r="F19" s="351"/>
    </row>
    <row r="20" spans="1:11" ht="31.5">
      <c r="A20" s="349">
        <f>+A19+1</f>
        <v>316</v>
      </c>
      <c r="B20" s="293" t="s">
        <v>285</v>
      </c>
      <c r="C20" s="345" t="s">
        <v>2</v>
      </c>
      <c r="D20" s="350">
        <v>500</v>
      </c>
      <c r="E20" s="351"/>
      <c r="F20" s="351"/>
      <c r="K20" s="80"/>
    </row>
    <row r="21" spans="1:11" ht="31.5">
      <c r="A21" s="349">
        <f>+A20+1</f>
        <v>317</v>
      </c>
      <c r="B21" s="293" t="s">
        <v>286</v>
      </c>
      <c r="C21" s="345" t="s">
        <v>2</v>
      </c>
      <c r="D21" s="350">
        <v>760</v>
      </c>
      <c r="E21" s="351"/>
      <c r="F21" s="351"/>
    </row>
    <row r="22" spans="1:11">
      <c r="A22" s="349"/>
      <c r="B22" s="344" t="s">
        <v>287</v>
      </c>
      <c r="C22" s="345"/>
      <c r="D22" s="350"/>
      <c r="E22" s="351"/>
      <c r="F22" s="351"/>
    </row>
    <row r="23" spans="1:11" ht="31.5">
      <c r="A23" s="349">
        <v>318</v>
      </c>
      <c r="B23" s="293" t="s">
        <v>288</v>
      </c>
      <c r="C23" s="345" t="s">
        <v>1</v>
      </c>
      <c r="D23" s="350">
        <v>390</v>
      </c>
      <c r="E23" s="351"/>
      <c r="F23" s="351"/>
    </row>
    <row r="24" spans="1:11" ht="47.25">
      <c r="A24" s="349">
        <v>319</v>
      </c>
      <c r="B24" s="344" t="s">
        <v>289</v>
      </c>
      <c r="C24" s="345" t="s">
        <v>2</v>
      </c>
      <c r="D24" s="350">
        <v>170</v>
      </c>
      <c r="E24" s="351"/>
      <c r="F24" s="351"/>
    </row>
    <row r="25" spans="1:11" ht="51.75" customHeight="1">
      <c r="A25" s="349">
        <v>320</v>
      </c>
      <c r="B25" s="344" t="s">
        <v>290</v>
      </c>
      <c r="C25" s="345" t="s">
        <v>2</v>
      </c>
      <c r="D25" s="350">
        <v>300</v>
      </c>
      <c r="E25" s="351"/>
      <c r="F25" s="351"/>
    </row>
    <row r="26" spans="1:11" ht="49.5" customHeight="1">
      <c r="A26" s="349">
        <v>321</v>
      </c>
      <c r="B26" s="293" t="s">
        <v>1345</v>
      </c>
      <c r="C26" s="345" t="s">
        <v>2</v>
      </c>
      <c r="D26" s="350">
        <v>320</v>
      </c>
      <c r="E26" s="351"/>
      <c r="F26" s="351"/>
    </row>
    <row r="27" spans="1:11" ht="21.75" customHeight="1">
      <c r="A27" s="349"/>
      <c r="B27" s="344" t="s">
        <v>292</v>
      </c>
      <c r="C27" s="345"/>
      <c r="D27" s="350"/>
      <c r="E27" s="351"/>
      <c r="F27" s="351"/>
    </row>
    <row r="28" spans="1:11" ht="31.5">
      <c r="A28" s="349">
        <v>322</v>
      </c>
      <c r="B28" s="352" t="s">
        <v>293</v>
      </c>
      <c r="C28" s="345" t="s">
        <v>2</v>
      </c>
      <c r="D28" s="350">
        <v>250</v>
      </c>
      <c r="E28" s="351"/>
      <c r="F28" s="351"/>
    </row>
    <row r="29" spans="1:11" ht="31.5">
      <c r="A29" s="349">
        <v>323</v>
      </c>
      <c r="B29" s="293" t="s">
        <v>294</v>
      </c>
      <c r="C29" s="345" t="s">
        <v>2</v>
      </c>
      <c r="D29" s="350">
        <v>850</v>
      </c>
      <c r="E29" s="351"/>
      <c r="F29" s="351"/>
    </row>
    <row r="30" spans="1:11" ht="31.5">
      <c r="A30" s="349">
        <v>324</v>
      </c>
      <c r="B30" s="352" t="s">
        <v>295</v>
      </c>
      <c r="C30" s="345" t="s">
        <v>2</v>
      </c>
      <c r="D30" s="350">
        <v>220</v>
      </c>
      <c r="E30" s="351"/>
      <c r="F30" s="351"/>
    </row>
    <row r="31" spans="1:11" ht="36.75" customHeight="1">
      <c r="A31" s="349">
        <f>+A30+1</f>
        <v>325</v>
      </c>
      <c r="B31" s="293" t="s">
        <v>298</v>
      </c>
      <c r="C31" s="345" t="s">
        <v>2</v>
      </c>
      <c r="D31" s="350">
        <v>105</v>
      </c>
      <c r="E31" s="351"/>
      <c r="F31" s="351"/>
    </row>
    <row r="32" spans="1:11" ht="36.75" customHeight="1">
      <c r="A32" s="349">
        <f>+A31+1</f>
        <v>326</v>
      </c>
      <c r="B32" s="293" t="s">
        <v>1355</v>
      </c>
      <c r="C32" s="345" t="s">
        <v>2</v>
      </c>
      <c r="D32" s="350">
        <v>300</v>
      </c>
      <c r="E32" s="715"/>
      <c r="F32" s="715"/>
    </row>
    <row r="33" spans="1:6" ht="31.5">
      <c r="A33" s="349">
        <f t="shared" ref="A33:A34" si="0">+A32+1</f>
        <v>327</v>
      </c>
      <c r="B33" s="293" t="s">
        <v>296</v>
      </c>
      <c r="C33" s="345" t="s">
        <v>2</v>
      </c>
      <c r="D33" s="350">
        <v>60</v>
      </c>
      <c r="E33" s="351"/>
      <c r="F33" s="351"/>
    </row>
    <row r="34" spans="1:6" ht="40.5" customHeight="1">
      <c r="A34" s="349">
        <f t="shared" si="0"/>
        <v>328</v>
      </c>
      <c r="B34" s="293" t="s">
        <v>299</v>
      </c>
      <c r="C34" s="345" t="s">
        <v>2</v>
      </c>
      <c r="D34" s="350">
        <v>120</v>
      </c>
      <c r="E34" s="351"/>
      <c r="F34" s="351"/>
    </row>
    <row r="35" spans="1:6" ht="46.5" customHeight="1">
      <c r="A35" s="353"/>
      <c r="B35" s="354" t="s">
        <v>300</v>
      </c>
      <c r="C35" s="354"/>
      <c r="D35" s="355"/>
      <c r="E35" s="351"/>
      <c r="F35" s="351"/>
    </row>
    <row r="36" spans="1:6" ht="18.75" customHeight="1">
      <c r="A36" s="356">
        <v>400</v>
      </c>
      <c r="B36" s="357" t="s">
        <v>111</v>
      </c>
      <c r="C36" s="345"/>
      <c r="D36" s="346"/>
      <c r="E36" s="351"/>
      <c r="F36" s="351"/>
    </row>
    <row r="37" spans="1:6" ht="31.5">
      <c r="A37" s="349">
        <v>401</v>
      </c>
      <c r="B37" s="293" t="s">
        <v>301</v>
      </c>
      <c r="C37" s="345" t="s">
        <v>2</v>
      </c>
      <c r="D37" s="350">
        <v>350</v>
      </c>
      <c r="E37" s="351"/>
      <c r="F37" s="351"/>
    </row>
    <row r="38" spans="1:6" ht="47.25">
      <c r="A38" s="349">
        <v>402</v>
      </c>
      <c r="B38" s="293" t="s">
        <v>302</v>
      </c>
      <c r="C38" s="345" t="s">
        <v>2</v>
      </c>
      <c r="D38" s="350">
        <v>390</v>
      </c>
      <c r="E38" s="351"/>
      <c r="F38" s="351"/>
    </row>
    <row r="39" spans="1:6" ht="31.5">
      <c r="A39" s="349">
        <v>403</v>
      </c>
      <c r="B39" s="293" t="s">
        <v>303</v>
      </c>
      <c r="C39" s="345" t="s">
        <v>2</v>
      </c>
      <c r="D39" s="350">
        <v>5150</v>
      </c>
      <c r="E39" s="351"/>
      <c r="F39" s="351"/>
    </row>
    <row r="40" spans="1:6" ht="31.5">
      <c r="A40" s="349">
        <v>404</v>
      </c>
      <c r="B40" s="293" t="s">
        <v>304</v>
      </c>
      <c r="C40" s="345" t="s">
        <v>2</v>
      </c>
      <c r="D40" s="350">
        <v>630</v>
      </c>
      <c r="E40" s="351"/>
      <c r="F40" s="351"/>
    </row>
    <row r="41" spans="1:6" ht="31.5">
      <c r="A41" s="349">
        <v>405</v>
      </c>
      <c r="B41" s="293" t="s">
        <v>305</v>
      </c>
      <c r="C41" s="345" t="s">
        <v>2</v>
      </c>
      <c r="D41" s="350">
        <v>70</v>
      </c>
      <c r="E41" s="351"/>
      <c r="F41" s="351"/>
    </row>
    <row r="42" spans="1:6" ht="31.5">
      <c r="A42" s="349">
        <v>406</v>
      </c>
      <c r="B42" s="293" t="s">
        <v>306</v>
      </c>
      <c r="C42" s="345" t="s">
        <v>2</v>
      </c>
      <c r="D42" s="350">
        <v>25</v>
      </c>
      <c r="E42" s="351"/>
      <c r="F42" s="351"/>
    </row>
    <row r="43" spans="1:6" ht="47.25">
      <c r="A43" s="349">
        <v>407</v>
      </c>
      <c r="B43" s="293" t="s">
        <v>307</v>
      </c>
      <c r="C43" s="345" t="s">
        <v>2</v>
      </c>
      <c r="D43" s="350">
        <v>400</v>
      </c>
      <c r="E43" s="351"/>
      <c r="F43" s="351"/>
    </row>
    <row r="44" spans="1:6" ht="31.5">
      <c r="A44" s="349">
        <v>408</v>
      </c>
      <c r="B44" s="293" t="s">
        <v>309</v>
      </c>
      <c r="C44" s="345" t="s">
        <v>2</v>
      </c>
      <c r="D44" s="350">
        <v>18</v>
      </c>
      <c r="E44" s="351"/>
      <c r="F44" s="351"/>
    </row>
    <row r="45" spans="1:6" ht="46.5" customHeight="1">
      <c r="A45" s="353"/>
      <c r="B45" s="354" t="s">
        <v>310</v>
      </c>
      <c r="C45" s="354"/>
      <c r="D45" s="355"/>
      <c r="E45" s="351"/>
      <c r="F45" s="351"/>
    </row>
    <row r="46" spans="1:6" ht="21.75" customHeight="1">
      <c r="A46" s="356">
        <v>500</v>
      </c>
      <c r="B46" s="357" t="s">
        <v>311</v>
      </c>
      <c r="C46" s="345"/>
      <c r="D46" s="346"/>
      <c r="E46" s="351"/>
      <c r="F46" s="351"/>
    </row>
    <row r="47" spans="1:6">
      <c r="A47" s="343"/>
      <c r="B47" s="293" t="s">
        <v>312</v>
      </c>
      <c r="C47" s="345"/>
      <c r="D47" s="346"/>
      <c r="E47" s="351"/>
      <c r="F47" s="351"/>
    </row>
    <row r="48" spans="1:6" ht="31.5">
      <c r="A48" s="349">
        <v>501</v>
      </c>
      <c r="B48" s="293" t="s">
        <v>313</v>
      </c>
      <c r="C48" s="345" t="s">
        <v>2</v>
      </c>
      <c r="D48" s="350">
        <v>1025</v>
      </c>
      <c r="E48" s="351"/>
      <c r="F48" s="351"/>
    </row>
    <row r="49" spans="1:10" ht="31.5">
      <c r="A49" s="349">
        <v>502</v>
      </c>
      <c r="B49" s="358" t="s">
        <v>314</v>
      </c>
      <c r="C49" s="345" t="s">
        <v>2</v>
      </c>
      <c r="D49" s="350">
        <v>15</v>
      </c>
      <c r="E49" s="351"/>
      <c r="F49" s="351"/>
    </row>
    <row r="50" spans="1:10" ht="31.5">
      <c r="A50" s="349">
        <v>503</v>
      </c>
      <c r="B50" s="293" t="s">
        <v>315</v>
      </c>
      <c r="C50" s="345" t="s">
        <v>2</v>
      </c>
      <c r="D50" s="350">
        <v>3</v>
      </c>
      <c r="E50" s="351"/>
      <c r="F50" s="351"/>
      <c r="J50" s="83"/>
    </row>
    <row r="51" spans="1:10" ht="31.5">
      <c r="A51" s="349">
        <v>504</v>
      </c>
      <c r="B51" s="293" t="s">
        <v>316</v>
      </c>
      <c r="C51" s="345" t="s">
        <v>2</v>
      </c>
      <c r="D51" s="350">
        <v>380</v>
      </c>
      <c r="E51" s="351"/>
      <c r="F51" s="351"/>
    </row>
    <row r="52" spans="1:10">
      <c r="A52" s="343"/>
      <c r="B52" s="359" t="s">
        <v>317</v>
      </c>
      <c r="C52" s="345"/>
      <c r="D52" s="350"/>
      <c r="E52" s="351"/>
      <c r="F52" s="351"/>
    </row>
    <row r="53" spans="1:10" ht="31.5">
      <c r="A53" s="349">
        <v>505</v>
      </c>
      <c r="B53" s="293" t="s">
        <v>318</v>
      </c>
      <c r="C53" s="345" t="s">
        <v>2</v>
      </c>
      <c r="D53" s="350">
        <v>5</v>
      </c>
      <c r="E53" s="351"/>
      <c r="F53" s="351"/>
    </row>
    <row r="54" spans="1:10" ht="31.5">
      <c r="A54" s="349">
        <v>506</v>
      </c>
      <c r="B54" s="293" t="s">
        <v>319</v>
      </c>
      <c r="C54" s="345" t="s">
        <v>2</v>
      </c>
      <c r="D54" s="350">
        <v>5</v>
      </c>
      <c r="E54" s="351"/>
      <c r="F54" s="351"/>
    </row>
    <row r="55" spans="1:10" ht="31.5">
      <c r="A55" s="349">
        <v>507</v>
      </c>
      <c r="B55" s="293" t="s">
        <v>320</v>
      </c>
      <c r="C55" s="345" t="s">
        <v>2</v>
      </c>
      <c r="D55" s="350">
        <v>85</v>
      </c>
      <c r="E55" s="351"/>
      <c r="F55" s="351"/>
    </row>
    <row r="56" spans="1:10" ht="47.25">
      <c r="A56" s="349">
        <v>508</v>
      </c>
      <c r="B56" s="293" t="s">
        <v>321</v>
      </c>
      <c r="C56" s="345" t="s">
        <v>2</v>
      </c>
      <c r="D56" s="350">
        <v>250</v>
      </c>
      <c r="E56" s="351"/>
      <c r="F56" s="351"/>
    </row>
    <row r="57" spans="1:10" ht="31.5">
      <c r="A57" s="349">
        <v>509</v>
      </c>
      <c r="B57" s="293" t="s">
        <v>322</v>
      </c>
      <c r="C57" s="345" t="s">
        <v>2</v>
      </c>
      <c r="D57" s="350">
        <v>35</v>
      </c>
      <c r="E57" s="351"/>
      <c r="F57" s="351"/>
    </row>
    <row r="58" spans="1:10" ht="31.5">
      <c r="A58" s="349">
        <v>510</v>
      </c>
      <c r="B58" s="293" t="s">
        <v>323</v>
      </c>
      <c r="C58" s="345" t="s">
        <v>2</v>
      </c>
      <c r="D58" s="350">
        <v>85</v>
      </c>
      <c r="E58" s="351"/>
      <c r="F58" s="351"/>
    </row>
    <row r="59" spans="1:10" ht="31.5">
      <c r="A59" s="349">
        <v>511</v>
      </c>
      <c r="B59" s="293" t="s">
        <v>324</v>
      </c>
      <c r="C59" s="345" t="s">
        <v>2</v>
      </c>
      <c r="D59" s="350">
        <v>104</v>
      </c>
      <c r="E59" s="351"/>
      <c r="F59" s="351"/>
    </row>
    <row r="60" spans="1:10" ht="31.5">
      <c r="A60" s="349">
        <v>512</v>
      </c>
      <c r="B60" s="293" t="s">
        <v>325</v>
      </c>
      <c r="C60" s="345" t="s">
        <v>2</v>
      </c>
      <c r="D60" s="350">
        <v>40</v>
      </c>
      <c r="E60" s="351"/>
      <c r="F60" s="351"/>
    </row>
    <row r="61" spans="1:10" ht="31.5">
      <c r="A61" s="349">
        <v>513</v>
      </c>
      <c r="B61" s="293" t="s">
        <v>326</v>
      </c>
      <c r="C61" s="345" t="s">
        <v>2</v>
      </c>
      <c r="D61" s="350">
        <f>ROUNDUP((425*0.9),0)</f>
        <v>383</v>
      </c>
      <c r="E61" s="351"/>
      <c r="F61" s="351"/>
    </row>
    <row r="62" spans="1:10" ht="31.5">
      <c r="A62" s="349">
        <v>514</v>
      </c>
      <c r="B62" s="293" t="s">
        <v>1356</v>
      </c>
      <c r="C62" s="345" t="s">
        <v>2</v>
      </c>
      <c r="D62" s="350">
        <v>62</v>
      </c>
      <c r="E62" s="351"/>
      <c r="F62" s="351"/>
    </row>
    <row r="63" spans="1:10" ht="31.5">
      <c r="A63" s="349">
        <v>515</v>
      </c>
      <c r="B63" s="293" t="s">
        <v>328</v>
      </c>
      <c r="C63" s="345" t="s">
        <v>0</v>
      </c>
      <c r="D63" s="350">
        <v>9</v>
      </c>
      <c r="E63" s="351"/>
      <c r="F63" s="351"/>
    </row>
    <row r="64" spans="1:10">
      <c r="A64" s="343"/>
      <c r="B64" s="344" t="s">
        <v>329</v>
      </c>
      <c r="C64" s="345"/>
      <c r="D64" s="350"/>
      <c r="E64" s="351"/>
      <c r="F64" s="351"/>
    </row>
    <row r="65" spans="1:6" ht="50.25" customHeight="1">
      <c r="A65" s="349">
        <v>516</v>
      </c>
      <c r="B65" s="293" t="s">
        <v>330</v>
      </c>
      <c r="C65" s="345" t="s">
        <v>2</v>
      </c>
      <c r="D65" s="350">
        <v>450</v>
      </c>
      <c r="E65" s="351"/>
      <c r="F65" s="351"/>
    </row>
    <row r="66" spans="1:6" ht="47.25">
      <c r="A66" s="349">
        <v>517</v>
      </c>
      <c r="B66" s="293" t="s">
        <v>331</v>
      </c>
      <c r="C66" s="345" t="s">
        <v>2</v>
      </c>
      <c r="D66" s="350">
        <v>103</v>
      </c>
      <c r="E66" s="351"/>
      <c r="F66" s="351"/>
    </row>
    <row r="67" spans="1:6" ht="37.5" customHeight="1">
      <c r="A67" s="349">
        <v>518</v>
      </c>
      <c r="B67" s="293" t="s">
        <v>332</v>
      </c>
      <c r="C67" s="345" t="s">
        <v>2</v>
      </c>
      <c r="D67" s="350">
        <v>9</v>
      </c>
      <c r="E67" s="351"/>
      <c r="F67" s="351"/>
    </row>
    <row r="68" spans="1:6" ht="31.5">
      <c r="A68" s="349">
        <v>519</v>
      </c>
      <c r="B68" s="293" t="s">
        <v>333</v>
      </c>
      <c r="C68" s="345" t="s">
        <v>2</v>
      </c>
      <c r="D68" s="350">
        <v>20</v>
      </c>
      <c r="E68" s="351"/>
      <c r="F68" s="351"/>
    </row>
    <row r="69" spans="1:6" ht="31.5">
      <c r="A69" s="349">
        <v>520</v>
      </c>
      <c r="B69" s="293" t="s">
        <v>334</v>
      </c>
      <c r="C69" s="345" t="s">
        <v>2</v>
      </c>
      <c r="D69" s="350">
        <v>145</v>
      </c>
      <c r="E69" s="351"/>
      <c r="F69" s="351"/>
    </row>
    <row r="70" spans="1:6" ht="31.5">
      <c r="A70" s="349">
        <v>521</v>
      </c>
      <c r="B70" s="293" t="s">
        <v>335</v>
      </c>
      <c r="C70" s="345" t="s">
        <v>2</v>
      </c>
      <c r="D70" s="350">
        <v>60</v>
      </c>
      <c r="E70" s="351"/>
      <c r="F70" s="351"/>
    </row>
    <row r="71" spans="1:6" s="81" customFormat="1" ht="31.5">
      <c r="A71" s="349">
        <v>522</v>
      </c>
      <c r="B71" s="293" t="s">
        <v>336</v>
      </c>
      <c r="C71" s="345" t="s">
        <v>2</v>
      </c>
      <c r="D71" s="350">
        <v>7</v>
      </c>
      <c r="E71" s="351"/>
      <c r="F71" s="351"/>
    </row>
    <row r="72" spans="1:6" ht="31.5">
      <c r="A72" s="349">
        <v>523</v>
      </c>
      <c r="B72" s="293" t="s">
        <v>337</v>
      </c>
      <c r="C72" s="345" t="s">
        <v>2</v>
      </c>
      <c r="D72" s="350">
        <v>460</v>
      </c>
      <c r="E72" s="351"/>
      <c r="F72" s="351"/>
    </row>
    <row r="73" spans="1:6">
      <c r="A73" s="360"/>
      <c r="B73" s="344" t="s">
        <v>338</v>
      </c>
      <c r="C73" s="345"/>
      <c r="D73" s="350"/>
      <c r="E73" s="351"/>
      <c r="F73" s="351"/>
    </row>
    <row r="74" spans="1:6" s="81" customFormat="1" ht="31.5">
      <c r="A74" s="343">
        <v>524</v>
      </c>
      <c r="B74" s="293" t="s">
        <v>378</v>
      </c>
      <c r="C74" s="345" t="s">
        <v>2</v>
      </c>
      <c r="D74" s="350">
        <v>92</v>
      </c>
      <c r="E74" s="351"/>
      <c r="F74" s="351"/>
    </row>
    <row r="75" spans="1:6" ht="31.5">
      <c r="A75" s="343">
        <v>525</v>
      </c>
      <c r="B75" s="293" t="s">
        <v>379</v>
      </c>
      <c r="C75" s="345" t="s">
        <v>2</v>
      </c>
      <c r="D75" s="350">
        <v>58</v>
      </c>
      <c r="E75" s="351"/>
      <c r="F75" s="351"/>
    </row>
    <row r="76" spans="1:6" ht="31.5">
      <c r="A76" s="343">
        <v>526</v>
      </c>
      <c r="B76" s="293" t="s">
        <v>380</v>
      </c>
      <c r="C76" s="345" t="s">
        <v>2</v>
      </c>
      <c r="D76" s="350">
        <v>7</v>
      </c>
      <c r="E76" s="351"/>
      <c r="F76" s="351"/>
    </row>
    <row r="77" spans="1:6" ht="47.25">
      <c r="A77" s="343">
        <v>527</v>
      </c>
      <c r="B77" s="293" t="s">
        <v>342</v>
      </c>
      <c r="C77" s="345" t="s">
        <v>2</v>
      </c>
      <c r="D77" s="350">
        <v>355</v>
      </c>
      <c r="E77" s="351"/>
      <c r="F77" s="351"/>
    </row>
    <row r="78" spans="1:6" ht="31.5">
      <c r="A78" s="343">
        <v>528</v>
      </c>
      <c r="B78" s="293" t="s">
        <v>343</v>
      </c>
      <c r="C78" s="345" t="s">
        <v>2</v>
      </c>
      <c r="D78" s="350">
        <v>40</v>
      </c>
      <c r="E78" s="351"/>
      <c r="F78" s="351"/>
    </row>
    <row r="79" spans="1:6" ht="31.5">
      <c r="A79" s="343">
        <v>529</v>
      </c>
      <c r="B79" s="293" t="s">
        <v>344</v>
      </c>
      <c r="C79" s="345" t="s">
        <v>1</v>
      </c>
      <c r="D79" s="350">
        <v>150</v>
      </c>
      <c r="E79" s="351"/>
      <c r="F79" s="351"/>
    </row>
    <row r="80" spans="1:6" ht="31.5">
      <c r="A80" s="343">
        <v>530</v>
      </c>
      <c r="B80" s="293" t="s">
        <v>345</v>
      </c>
      <c r="C80" s="345" t="s">
        <v>1</v>
      </c>
      <c r="D80" s="350">
        <v>300</v>
      </c>
      <c r="E80" s="351"/>
      <c r="F80" s="351"/>
    </row>
    <row r="81" spans="1:6" s="81" customFormat="1" ht="31.5">
      <c r="A81" s="343">
        <v>531</v>
      </c>
      <c r="B81" s="293" t="s">
        <v>346</v>
      </c>
      <c r="C81" s="345" t="s">
        <v>1</v>
      </c>
      <c r="D81" s="350">
        <v>70</v>
      </c>
      <c r="E81" s="351"/>
      <c r="F81" s="351"/>
    </row>
    <row r="82" spans="1:6" ht="31.5">
      <c r="A82" s="343">
        <v>532</v>
      </c>
      <c r="B82" s="293" t="s">
        <v>347</v>
      </c>
      <c r="C82" s="345" t="s">
        <v>1</v>
      </c>
      <c r="D82" s="350">
        <v>10</v>
      </c>
      <c r="E82" s="351"/>
      <c r="F82" s="351"/>
    </row>
    <row r="83" spans="1:6" ht="31.5">
      <c r="A83" s="343">
        <v>533</v>
      </c>
      <c r="B83" s="293" t="s">
        <v>348</v>
      </c>
      <c r="C83" s="345" t="s">
        <v>1</v>
      </c>
      <c r="D83" s="350">
        <v>13</v>
      </c>
      <c r="E83" s="351"/>
      <c r="F83" s="351"/>
    </row>
    <row r="84" spans="1:6" ht="47.25">
      <c r="A84" s="343">
        <v>534</v>
      </c>
      <c r="B84" s="293" t="s">
        <v>349</v>
      </c>
      <c r="C84" s="345" t="s">
        <v>2</v>
      </c>
      <c r="D84" s="350">
        <v>94</v>
      </c>
      <c r="E84" s="351"/>
      <c r="F84" s="351"/>
    </row>
    <row r="85" spans="1:6" ht="31.5">
      <c r="A85" s="343">
        <v>535</v>
      </c>
      <c r="B85" s="293" t="s">
        <v>350</v>
      </c>
      <c r="C85" s="345" t="s">
        <v>2</v>
      </c>
      <c r="D85" s="350">
        <v>175</v>
      </c>
      <c r="E85" s="351"/>
      <c r="F85" s="351"/>
    </row>
    <row r="86" spans="1:6" ht="31.5">
      <c r="A86" s="343">
        <v>536</v>
      </c>
      <c r="B86" s="361" t="s">
        <v>351</v>
      </c>
      <c r="C86" s="345" t="s">
        <v>1</v>
      </c>
      <c r="D86" s="350">
        <v>57</v>
      </c>
      <c r="E86" s="351"/>
      <c r="F86" s="351"/>
    </row>
    <row r="87" spans="1:6" ht="31.5">
      <c r="A87" s="343">
        <v>537</v>
      </c>
      <c r="B87" s="361" t="s">
        <v>352</v>
      </c>
      <c r="C87" s="345" t="s">
        <v>0</v>
      </c>
      <c r="D87" s="350">
        <v>7</v>
      </c>
      <c r="E87" s="351"/>
      <c r="F87" s="351"/>
    </row>
    <row r="88" spans="1:6" ht="39" customHeight="1">
      <c r="A88" s="343">
        <v>538</v>
      </c>
      <c r="B88" s="293" t="s">
        <v>353</v>
      </c>
      <c r="C88" s="345" t="s">
        <v>2</v>
      </c>
      <c r="D88" s="350">
        <v>24</v>
      </c>
      <c r="E88" s="351"/>
      <c r="F88" s="351"/>
    </row>
    <row r="89" spans="1:6" ht="46.5" customHeight="1">
      <c r="A89" s="353"/>
      <c r="B89" s="354" t="s">
        <v>354</v>
      </c>
      <c r="C89" s="354"/>
      <c r="D89" s="355"/>
      <c r="E89" s="351"/>
      <c r="F89" s="351"/>
    </row>
  </sheetData>
  <phoneticPr fontId="126" type="noConversion"/>
  <printOptions horizontalCentered="1"/>
  <pageMargins left="0.43307086614173229" right="0.39370078740157483" top="0.94488188976377963" bottom="0.74803149606299213" header="0.31496062992125984" footer="0.31496062992125984"/>
  <pageSetup paperSize="9" scale="82" firstPageNumber="95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showGridLines="0" showZeros="0" view="pageBreakPreview" zoomScaleNormal="90" zoomScaleSheetLayoutView="100" workbookViewId="0">
      <pane xSplit="3" ySplit="3" topLeftCell="D4" activePane="bottomRight" state="frozen"/>
      <selection activeCell="F41" sqref="F41"/>
      <selection pane="topRight" activeCell="F41" sqref="F41"/>
      <selection pane="bottomLeft" activeCell="F41" sqref="F41"/>
      <selection pane="bottomRight" activeCell="F41" sqref="F41"/>
    </sheetView>
  </sheetViews>
  <sheetFormatPr baseColWidth="10" defaultColWidth="9.140625" defaultRowHeight="15"/>
  <cols>
    <col min="1" max="1" width="10.85546875" style="331" customWidth="1"/>
    <col min="2" max="2" width="64.7109375" style="92" customWidth="1"/>
    <col min="3" max="3" width="9.5703125" style="92" customWidth="1"/>
    <col min="4" max="6" width="18.42578125" style="92" customWidth="1"/>
    <col min="7" max="7" width="12.28515625" style="92" bestFit="1" customWidth="1"/>
    <col min="8" max="8" width="13.140625" style="92" bestFit="1" customWidth="1"/>
    <col min="9" max="16384" width="9.140625" style="92"/>
  </cols>
  <sheetData>
    <row r="1" spans="1:8" s="320" customFormat="1" ht="21" customHeight="1" thickTop="1" thickBot="1">
      <c r="A1" s="734" t="s">
        <v>7</v>
      </c>
      <c r="B1" s="734" t="s">
        <v>8</v>
      </c>
      <c r="C1" s="734" t="s">
        <v>9</v>
      </c>
      <c r="D1" s="733" t="s">
        <v>10</v>
      </c>
      <c r="E1" s="733" t="s">
        <v>128</v>
      </c>
      <c r="F1" s="732" t="s">
        <v>129</v>
      </c>
    </row>
    <row r="2" spans="1:8" s="320" customFormat="1" ht="66.75" customHeight="1" thickTop="1" thickBot="1">
      <c r="A2" s="734"/>
      <c r="B2" s="734"/>
      <c r="C2" s="734"/>
      <c r="D2" s="733"/>
      <c r="E2" s="733"/>
      <c r="F2" s="732"/>
    </row>
    <row r="3" spans="1:8" s="320" customFormat="1" ht="19.5" customHeight="1" thickTop="1" thickBot="1">
      <c r="A3" s="734"/>
      <c r="B3" s="734"/>
      <c r="C3" s="734"/>
      <c r="D3" s="733"/>
      <c r="E3" s="733"/>
      <c r="F3" s="732"/>
    </row>
    <row r="4" spans="1:8" ht="25.5" customHeight="1" thickTop="1">
      <c r="A4" s="362">
        <v>600</v>
      </c>
      <c r="B4" s="363" t="s">
        <v>113</v>
      </c>
      <c r="C4" s="328"/>
      <c r="D4" s="328"/>
      <c r="E4" s="329"/>
      <c r="F4" s="330"/>
    </row>
    <row r="5" spans="1:8" ht="34.5" customHeight="1">
      <c r="A5" s="364">
        <v>601</v>
      </c>
      <c r="B5" s="323" t="s">
        <v>1349</v>
      </c>
      <c r="C5" s="91" t="s">
        <v>2</v>
      </c>
      <c r="D5" s="89">
        <v>16798</v>
      </c>
      <c r="E5" s="318"/>
      <c r="F5" s="32">
        <f t="shared" ref="F5:F8" si="0">+E5*D5</f>
        <v>0</v>
      </c>
      <c r="G5" s="620"/>
      <c r="H5" s="621"/>
    </row>
    <row r="6" spans="1:8" ht="34.5" customHeight="1">
      <c r="A6" s="364">
        <v>602</v>
      </c>
      <c r="B6" s="323" t="s">
        <v>231</v>
      </c>
      <c r="C6" s="91" t="s">
        <v>2</v>
      </c>
      <c r="D6" s="89">
        <v>27500</v>
      </c>
      <c r="E6" s="318"/>
      <c r="F6" s="32">
        <f t="shared" si="0"/>
        <v>0</v>
      </c>
    </row>
    <row r="7" spans="1:8" ht="34.5" customHeight="1">
      <c r="A7" s="364">
        <v>603</v>
      </c>
      <c r="B7" s="323" t="s">
        <v>232</v>
      </c>
      <c r="C7" s="91" t="s">
        <v>2</v>
      </c>
      <c r="D7" s="89">
        <v>3700</v>
      </c>
      <c r="E7" s="318"/>
      <c r="F7" s="32">
        <f t="shared" si="0"/>
        <v>0</v>
      </c>
    </row>
    <row r="8" spans="1:8" s="365" customFormat="1" ht="38.450000000000003" customHeight="1" thickBot="1">
      <c r="A8" s="364">
        <v>604</v>
      </c>
      <c r="B8" s="323" t="s">
        <v>233</v>
      </c>
      <c r="C8" s="91" t="s">
        <v>2</v>
      </c>
      <c r="D8" s="89">
        <v>80</v>
      </c>
      <c r="E8" s="318"/>
      <c r="F8" s="32">
        <f t="shared" si="0"/>
        <v>0</v>
      </c>
    </row>
    <row r="9" spans="1:8" ht="23.25" customHeight="1" thickTop="1" thickBot="1">
      <c r="A9" s="731" t="s">
        <v>234</v>
      </c>
      <c r="B9" s="731"/>
      <c r="C9" s="731"/>
      <c r="D9" s="731"/>
      <c r="E9" s="615"/>
      <c r="F9" s="33">
        <f>+F5+F6+F7+F8</f>
        <v>0</v>
      </c>
    </row>
    <row r="10" spans="1:8" ht="15.75" thickTop="1"/>
    <row r="12" spans="1:8" ht="30.75" customHeight="1"/>
    <row r="13" spans="1:8" ht="30.75" customHeight="1"/>
    <row r="14" spans="1:8" ht="30.75" customHeight="1"/>
    <row r="24" ht="43.5" customHeight="1"/>
    <row r="26" ht="41.25" customHeight="1"/>
  </sheetData>
  <mergeCells count="7">
    <mergeCell ref="A9:D9"/>
    <mergeCell ref="F1:F3"/>
    <mergeCell ref="D1:D3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59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6"/>
  <sheetViews>
    <sheetView view="pageBreakPreview" topLeftCell="A2" zoomScaleNormal="85" zoomScaleSheetLayoutView="100" workbookViewId="0">
      <selection activeCell="F41" sqref="F41"/>
    </sheetView>
  </sheetViews>
  <sheetFormatPr baseColWidth="10" defaultColWidth="10.5703125" defaultRowHeight="15.75"/>
  <cols>
    <col min="1" max="1" width="16.7109375" style="584" customWidth="1"/>
    <col min="2" max="2" width="69.28515625" style="540" customWidth="1"/>
    <col min="3" max="3" width="12.5703125" style="585" customWidth="1"/>
    <col min="4" max="4" width="17.85546875" style="586" customWidth="1"/>
    <col min="5" max="5" width="23" style="586" customWidth="1"/>
    <col min="6" max="6" width="23" style="540" customWidth="1"/>
    <col min="7" max="7" width="14.42578125" style="540" customWidth="1"/>
    <col min="8" max="8" width="10.5703125" style="540" customWidth="1"/>
    <col min="9" max="16384" width="10.5703125" style="540"/>
  </cols>
  <sheetData>
    <row r="1" spans="1:6" ht="53.25" customHeight="1" thickBot="1">
      <c r="A1" s="536" t="s">
        <v>7</v>
      </c>
      <c r="B1" s="537" t="s">
        <v>381</v>
      </c>
      <c r="C1" s="537" t="s">
        <v>264</v>
      </c>
      <c r="D1" s="538" t="s">
        <v>382</v>
      </c>
      <c r="E1" s="539" t="s">
        <v>383</v>
      </c>
      <c r="F1" s="95" t="s">
        <v>384</v>
      </c>
    </row>
    <row r="2" spans="1:6" ht="25.5" customHeight="1">
      <c r="A2" s="541">
        <v>700</v>
      </c>
      <c r="B2" s="542" t="s">
        <v>385</v>
      </c>
      <c r="C2" s="543"/>
      <c r="D2" s="544"/>
      <c r="E2" s="545"/>
      <c r="F2" s="96"/>
    </row>
    <row r="3" spans="1:6" ht="25.5" customHeight="1">
      <c r="A3" s="546"/>
      <c r="B3" s="547" t="s">
        <v>386</v>
      </c>
      <c r="C3" s="543"/>
      <c r="D3" s="548"/>
      <c r="E3" s="548"/>
      <c r="F3" s="549"/>
    </row>
    <row r="4" spans="1:6" ht="31.5">
      <c r="A4" s="550">
        <v>701</v>
      </c>
      <c r="B4" s="551" t="s">
        <v>387</v>
      </c>
      <c r="C4" s="97" t="s">
        <v>0</v>
      </c>
      <c r="D4" s="552">
        <v>1</v>
      </c>
      <c r="E4" s="99"/>
      <c r="F4" s="553">
        <f t="shared" ref="F4:F35" si="0">+E4*D4</f>
        <v>0</v>
      </c>
    </row>
    <row r="5" spans="1:6" ht="31.5">
      <c r="A5" s="550">
        <v>702</v>
      </c>
      <c r="B5" s="551" t="s">
        <v>388</v>
      </c>
      <c r="C5" s="97" t="s">
        <v>0</v>
      </c>
      <c r="D5" s="552">
        <v>1</v>
      </c>
      <c r="E5" s="99"/>
      <c r="F5" s="553">
        <f t="shared" si="0"/>
        <v>0</v>
      </c>
    </row>
    <row r="6" spans="1:6" ht="31.5">
      <c r="A6" s="550">
        <v>703</v>
      </c>
      <c r="B6" s="551" t="s">
        <v>389</v>
      </c>
      <c r="C6" s="97" t="s">
        <v>0</v>
      </c>
      <c r="D6" s="552">
        <v>1</v>
      </c>
      <c r="E6" s="99"/>
      <c r="F6" s="553">
        <f t="shared" si="0"/>
        <v>0</v>
      </c>
    </row>
    <row r="7" spans="1:6" ht="31.5">
      <c r="A7" s="550">
        <v>704</v>
      </c>
      <c r="B7" s="551" t="s">
        <v>390</v>
      </c>
      <c r="C7" s="97" t="s">
        <v>0</v>
      </c>
      <c r="D7" s="552">
        <v>1</v>
      </c>
      <c r="E7" s="99"/>
      <c r="F7" s="553">
        <f t="shared" si="0"/>
        <v>0</v>
      </c>
    </row>
    <row r="8" spans="1:6">
      <c r="A8" s="554"/>
      <c r="B8" s="555" t="s">
        <v>391</v>
      </c>
      <c r="C8" s="100"/>
      <c r="D8" s="552">
        <v>0</v>
      </c>
      <c r="E8" s="99"/>
      <c r="F8" s="553">
        <f t="shared" si="0"/>
        <v>0</v>
      </c>
    </row>
    <row r="9" spans="1:6">
      <c r="A9" s="554"/>
      <c r="B9" s="556" t="s">
        <v>392</v>
      </c>
      <c r="C9" s="100"/>
      <c r="D9" s="552">
        <v>0</v>
      </c>
      <c r="E9" s="99"/>
      <c r="F9" s="553">
        <f t="shared" si="0"/>
        <v>0</v>
      </c>
    </row>
    <row r="10" spans="1:6" ht="31.5">
      <c r="A10" s="550">
        <v>705</v>
      </c>
      <c r="B10" s="557" t="s">
        <v>393</v>
      </c>
      <c r="C10" s="100" t="s">
        <v>20</v>
      </c>
      <c r="D10" s="552">
        <v>12</v>
      </c>
      <c r="E10" s="99"/>
      <c r="F10" s="553">
        <f t="shared" si="0"/>
        <v>0</v>
      </c>
    </row>
    <row r="11" spans="1:6" ht="31.5">
      <c r="A11" s="550">
        <v>706</v>
      </c>
      <c r="B11" s="557" t="s">
        <v>394</v>
      </c>
      <c r="C11" s="100" t="s">
        <v>20</v>
      </c>
      <c r="D11" s="552">
        <v>37</v>
      </c>
      <c r="E11" s="99"/>
      <c r="F11" s="553">
        <f t="shared" si="0"/>
        <v>0</v>
      </c>
    </row>
    <row r="12" spans="1:6" ht="31.5">
      <c r="A12" s="550">
        <v>707</v>
      </c>
      <c r="B12" s="557" t="s">
        <v>395</v>
      </c>
      <c r="C12" s="100" t="s">
        <v>20</v>
      </c>
      <c r="D12" s="552">
        <v>6</v>
      </c>
      <c r="E12" s="99"/>
      <c r="F12" s="553">
        <f t="shared" si="0"/>
        <v>0</v>
      </c>
    </row>
    <row r="13" spans="1:6" ht="31.5">
      <c r="A13" s="550">
        <v>708</v>
      </c>
      <c r="B13" s="557" t="s">
        <v>396</v>
      </c>
      <c r="C13" s="100" t="s">
        <v>20</v>
      </c>
      <c r="D13" s="552">
        <v>42</v>
      </c>
      <c r="E13" s="99"/>
      <c r="F13" s="553">
        <f t="shared" si="0"/>
        <v>0</v>
      </c>
    </row>
    <row r="14" spans="1:6" ht="31.5">
      <c r="A14" s="550">
        <v>709</v>
      </c>
      <c r="B14" s="557" t="s">
        <v>397</v>
      </c>
      <c r="C14" s="100" t="s">
        <v>20</v>
      </c>
      <c r="D14" s="552">
        <v>3</v>
      </c>
      <c r="E14" s="99"/>
      <c r="F14" s="553">
        <f t="shared" si="0"/>
        <v>0</v>
      </c>
    </row>
    <row r="15" spans="1:6" ht="31.5">
      <c r="A15" s="550">
        <v>710</v>
      </c>
      <c r="B15" s="557" t="s">
        <v>398</v>
      </c>
      <c r="C15" s="100" t="s">
        <v>20</v>
      </c>
      <c r="D15" s="552">
        <v>4</v>
      </c>
      <c r="E15" s="99"/>
      <c r="F15" s="553">
        <f t="shared" si="0"/>
        <v>0</v>
      </c>
    </row>
    <row r="16" spans="1:6" ht="31.5">
      <c r="A16" s="550">
        <v>711</v>
      </c>
      <c r="B16" s="557" t="s">
        <v>399</v>
      </c>
      <c r="C16" s="100" t="s">
        <v>20</v>
      </c>
      <c r="D16" s="552">
        <v>120</v>
      </c>
      <c r="E16" s="99"/>
      <c r="F16" s="553">
        <f t="shared" si="0"/>
        <v>0</v>
      </c>
    </row>
    <row r="17" spans="1:6" ht="31.5">
      <c r="A17" s="550">
        <v>712</v>
      </c>
      <c r="B17" s="557" t="s">
        <v>400</v>
      </c>
      <c r="C17" s="100" t="s">
        <v>20</v>
      </c>
      <c r="D17" s="552">
        <v>107</v>
      </c>
      <c r="E17" s="99"/>
      <c r="F17" s="553">
        <f t="shared" si="0"/>
        <v>0</v>
      </c>
    </row>
    <row r="18" spans="1:6" ht="31.5">
      <c r="A18" s="550">
        <v>713</v>
      </c>
      <c r="B18" s="557" t="s">
        <v>401</v>
      </c>
      <c r="C18" s="100" t="s">
        <v>20</v>
      </c>
      <c r="D18" s="552">
        <v>189</v>
      </c>
      <c r="E18" s="99"/>
      <c r="F18" s="553">
        <f t="shared" si="0"/>
        <v>0</v>
      </c>
    </row>
    <row r="19" spans="1:6" ht="31.5">
      <c r="A19" s="550">
        <v>714</v>
      </c>
      <c r="B19" s="557" t="s">
        <v>402</v>
      </c>
      <c r="C19" s="100" t="s">
        <v>20</v>
      </c>
      <c r="D19" s="552">
        <v>150</v>
      </c>
      <c r="E19" s="99"/>
      <c r="F19" s="553">
        <f t="shared" si="0"/>
        <v>0</v>
      </c>
    </row>
    <row r="20" spans="1:6" ht="31.5">
      <c r="A20" s="550">
        <v>715</v>
      </c>
      <c r="B20" s="557" t="s">
        <v>403</v>
      </c>
      <c r="C20" s="100" t="s">
        <v>20</v>
      </c>
      <c r="D20" s="552">
        <v>52</v>
      </c>
      <c r="E20" s="99"/>
      <c r="F20" s="553">
        <f t="shared" si="0"/>
        <v>0</v>
      </c>
    </row>
    <row r="21" spans="1:6">
      <c r="A21" s="554"/>
      <c r="B21" s="556" t="s">
        <v>404</v>
      </c>
      <c r="C21" s="100"/>
      <c r="D21" s="552">
        <v>0</v>
      </c>
      <c r="E21" s="99"/>
      <c r="F21" s="553">
        <f t="shared" si="0"/>
        <v>0</v>
      </c>
    </row>
    <row r="22" spans="1:6" ht="31.5">
      <c r="A22" s="550">
        <v>716</v>
      </c>
      <c r="B22" s="557" t="s">
        <v>405</v>
      </c>
      <c r="C22" s="100" t="s">
        <v>20</v>
      </c>
      <c r="D22" s="552">
        <v>379</v>
      </c>
      <c r="E22" s="99"/>
      <c r="F22" s="553">
        <f t="shared" si="0"/>
        <v>0</v>
      </c>
    </row>
    <row r="23" spans="1:6" ht="31.5">
      <c r="A23" s="550">
        <v>717</v>
      </c>
      <c r="B23" s="557" t="s">
        <v>406</v>
      </c>
      <c r="C23" s="100" t="s">
        <v>20</v>
      </c>
      <c r="D23" s="552">
        <v>369</v>
      </c>
      <c r="E23" s="99"/>
      <c r="F23" s="553">
        <f t="shared" si="0"/>
        <v>0</v>
      </c>
    </row>
    <row r="24" spans="1:6" ht="31.5">
      <c r="A24" s="550">
        <v>718</v>
      </c>
      <c r="B24" s="557" t="s">
        <v>407</v>
      </c>
      <c r="C24" s="100" t="s">
        <v>20</v>
      </c>
      <c r="D24" s="552">
        <v>392</v>
      </c>
      <c r="E24" s="99"/>
      <c r="F24" s="553">
        <f t="shared" si="0"/>
        <v>0</v>
      </c>
    </row>
    <row r="25" spans="1:6" ht="31.5">
      <c r="A25" s="550">
        <v>719</v>
      </c>
      <c r="B25" s="557" t="s">
        <v>408</v>
      </c>
      <c r="C25" s="100" t="s">
        <v>20</v>
      </c>
      <c r="D25" s="552">
        <v>199</v>
      </c>
      <c r="E25" s="99"/>
      <c r="F25" s="553">
        <f t="shared" si="0"/>
        <v>0</v>
      </c>
    </row>
    <row r="26" spans="1:6" ht="31.5">
      <c r="A26" s="550">
        <v>720</v>
      </c>
      <c r="B26" s="557" t="s">
        <v>409</v>
      </c>
      <c r="C26" s="100" t="s">
        <v>20</v>
      </c>
      <c r="D26" s="552">
        <v>72</v>
      </c>
      <c r="E26" s="99"/>
      <c r="F26" s="553">
        <f t="shared" si="0"/>
        <v>0</v>
      </c>
    </row>
    <row r="27" spans="1:6" ht="31.5">
      <c r="A27" s="550">
        <v>721</v>
      </c>
      <c r="B27" s="557" t="s">
        <v>410</v>
      </c>
      <c r="C27" s="100" t="s">
        <v>20</v>
      </c>
      <c r="D27" s="552">
        <v>266</v>
      </c>
      <c r="E27" s="99"/>
      <c r="F27" s="553">
        <f t="shared" si="0"/>
        <v>0</v>
      </c>
    </row>
    <row r="28" spans="1:6" ht="31.5">
      <c r="A28" s="550">
        <v>722</v>
      </c>
      <c r="B28" s="557" t="s">
        <v>411</v>
      </c>
      <c r="C28" s="100" t="s">
        <v>20</v>
      </c>
      <c r="D28" s="552">
        <v>122</v>
      </c>
      <c r="E28" s="99"/>
      <c r="F28" s="553">
        <f t="shared" si="0"/>
        <v>0</v>
      </c>
    </row>
    <row r="29" spans="1:6" ht="31.5">
      <c r="A29" s="550">
        <v>723</v>
      </c>
      <c r="B29" s="557" t="s">
        <v>412</v>
      </c>
      <c r="C29" s="100" t="s">
        <v>20</v>
      </c>
      <c r="D29" s="552">
        <v>154</v>
      </c>
      <c r="E29" s="99"/>
      <c r="F29" s="553">
        <f t="shared" si="0"/>
        <v>0</v>
      </c>
    </row>
    <row r="30" spans="1:6" ht="31.5">
      <c r="A30" s="550">
        <v>724</v>
      </c>
      <c r="B30" s="557" t="s">
        <v>413</v>
      </c>
      <c r="C30" s="100" t="s">
        <v>20</v>
      </c>
      <c r="D30" s="552">
        <v>64</v>
      </c>
      <c r="E30" s="99"/>
      <c r="F30" s="553">
        <f t="shared" si="0"/>
        <v>0</v>
      </c>
    </row>
    <row r="31" spans="1:6">
      <c r="A31" s="554"/>
      <c r="B31" s="558" t="s">
        <v>414</v>
      </c>
      <c r="C31" s="559"/>
      <c r="D31" s="552">
        <v>0</v>
      </c>
      <c r="E31" s="99"/>
      <c r="F31" s="553">
        <f t="shared" si="0"/>
        <v>0</v>
      </c>
    </row>
    <row r="32" spans="1:6" ht="31.5">
      <c r="A32" s="550">
        <v>725</v>
      </c>
      <c r="B32" s="560" t="s">
        <v>415</v>
      </c>
      <c r="C32" s="561" t="s">
        <v>20</v>
      </c>
      <c r="D32" s="552">
        <v>180</v>
      </c>
      <c r="E32" s="99"/>
      <c r="F32" s="553">
        <f t="shared" si="0"/>
        <v>0</v>
      </c>
    </row>
    <row r="33" spans="1:6" ht="31.5">
      <c r="A33" s="550">
        <v>726</v>
      </c>
      <c r="B33" s="560" t="s">
        <v>416</v>
      </c>
      <c r="C33" s="561" t="s">
        <v>20</v>
      </c>
      <c r="D33" s="552">
        <v>72</v>
      </c>
      <c r="E33" s="99"/>
      <c r="F33" s="553">
        <f t="shared" si="0"/>
        <v>0</v>
      </c>
    </row>
    <row r="34" spans="1:6">
      <c r="A34" s="554"/>
      <c r="B34" s="558" t="s">
        <v>417</v>
      </c>
      <c r="C34" s="559"/>
      <c r="D34" s="552">
        <v>0</v>
      </c>
      <c r="E34" s="99"/>
      <c r="F34" s="553">
        <f t="shared" si="0"/>
        <v>0</v>
      </c>
    </row>
    <row r="35" spans="1:6" ht="31.5">
      <c r="A35" s="550">
        <v>727</v>
      </c>
      <c r="B35" s="560" t="s">
        <v>418</v>
      </c>
      <c r="C35" s="102" t="s">
        <v>0</v>
      </c>
      <c r="D35" s="552">
        <v>3</v>
      </c>
      <c r="E35" s="99"/>
      <c r="F35" s="553">
        <f t="shared" si="0"/>
        <v>0</v>
      </c>
    </row>
    <row r="36" spans="1:6" ht="31.5">
      <c r="A36" s="550">
        <v>728</v>
      </c>
      <c r="B36" s="560" t="s">
        <v>419</v>
      </c>
      <c r="C36" s="102" t="s">
        <v>0</v>
      </c>
      <c r="D36" s="552">
        <v>12</v>
      </c>
      <c r="E36" s="99"/>
      <c r="F36" s="553">
        <f t="shared" ref="F36:F67" si="1">+E36*D36</f>
        <v>0</v>
      </c>
    </row>
    <row r="37" spans="1:6">
      <c r="A37" s="554"/>
      <c r="B37" s="556" t="s">
        <v>420</v>
      </c>
      <c r="C37" s="100"/>
      <c r="D37" s="552">
        <v>0</v>
      </c>
      <c r="E37" s="99"/>
      <c r="F37" s="553">
        <f t="shared" si="1"/>
        <v>0</v>
      </c>
    </row>
    <row r="38" spans="1:6" ht="31.5">
      <c r="A38" s="550">
        <v>729</v>
      </c>
      <c r="B38" s="557" t="s">
        <v>421</v>
      </c>
      <c r="C38" s="100" t="s">
        <v>0</v>
      </c>
      <c r="D38" s="552">
        <v>26</v>
      </c>
      <c r="E38" s="99"/>
      <c r="F38" s="553">
        <f t="shared" si="1"/>
        <v>0</v>
      </c>
    </row>
    <row r="39" spans="1:6" ht="31.5">
      <c r="A39" s="550">
        <v>730</v>
      </c>
      <c r="B39" s="557" t="s">
        <v>422</v>
      </c>
      <c r="C39" s="100" t="s">
        <v>0</v>
      </c>
      <c r="D39" s="552">
        <v>29</v>
      </c>
      <c r="E39" s="99"/>
      <c r="F39" s="553">
        <f t="shared" si="1"/>
        <v>0</v>
      </c>
    </row>
    <row r="40" spans="1:6" ht="31.5">
      <c r="A40" s="550">
        <v>731</v>
      </c>
      <c r="B40" s="557" t="s">
        <v>423</v>
      </c>
      <c r="C40" s="100" t="s">
        <v>0</v>
      </c>
      <c r="D40" s="552">
        <v>47</v>
      </c>
      <c r="E40" s="99"/>
      <c r="F40" s="553">
        <f t="shared" si="1"/>
        <v>0</v>
      </c>
    </row>
    <row r="41" spans="1:6" ht="31.5">
      <c r="A41" s="550">
        <v>732</v>
      </c>
      <c r="B41" s="557" t="s">
        <v>424</v>
      </c>
      <c r="C41" s="100" t="s">
        <v>0</v>
      </c>
      <c r="D41" s="552">
        <v>1</v>
      </c>
      <c r="E41" s="99"/>
      <c r="F41" s="553">
        <f t="shared" si="1"/>
        <v>0</v>
      </c>
    </row>
    <row r="42" spans="1:6" ht="31.5">
      <c r="A42" s="550">
        <v>733</v>
      </c>
      <c r="B42" s="557" t="s">
        <v>425</v>
      </c>
      <c r="C42" s="100" t="s">
        <v>0</v>
      </c>
      <c r="D42" s="552">
        <v>3</v>
      </c>
      <c r="E42" s="99"/>
      <c r="F42" s="553">
        <f t="shared" si="1"/>
        <v>0</v>
      </c>
    </row>
    <row r="43" spans="1:6" ht="31.5">
      <c r="A43" s="550">
        <v>734</v>
      </c>
      <c r="B43" s="557" t="s">
        <v>426</v>
      </c>
      <c r="C43" s="100" t="s">
        <v>0</v>
      </c>
      <c r="D43" s="552">
        <v>4</v>
      </c>
      <c r="E43" s="99"/>
      <c r="F43" s="553">
        <f t="shared" si="1"/>
        <v>0</v>
      </c>
    </row>
    <row r="44" spans="1:6" ht="31.5">
      <c r="A44" s="550">
        <v>735</v>
      </c>
      <c r="B44" s="557" t="s">
        <v>427</v>
      </c>
      <c r="C44" s="100" t="s">
        <v>0</v>
      </c>
      <c r="D44" s="552">
        <v>2</v>
      </c>
      <c r="E44" s="99"/>
      <c r="F44" s="553">
        <f t="shared" si="1"/>
        <v>0</v>
      </c>
    </row>
    <row r="45" spans="1:6" ht="31.5">
      <c r="A45" s="550">
        <v>736</v>
      </c>
      <c r="B45" s="557" t="s">
        <v>428</v>
      </c>
      <c r="C45" s="100" t="s">
        <v>0</v>
      </c>
      <c r="D45" s="552">
        <v>17</v>
      </c>
      <c r="E45" s="99"/>
      <c r="F45" s="553">
        <f t="shared" si="1"/>
        <v>0</v>
      </c>
    </row>
    <row r="46" spans="1:6" ht="31.5">
      <c r="A46" s="550">
        <v>737</v>
      </c>
      <c r="B46" s="557" t="s">
        <v>429</v>
      </c>
      <c r="C46" s="100" t="s">
        <v>0</v>
      </c>
      <c r="D46" s="552">
        <v>5</v>
      </c>
      <c r="E46" s="99"/>
      <c r="F46" s="553">
        <f t="shared" si="1"/>
        <v>0</v>
      </c>
    </row>
    <row r="47" spans="1:6">
      <c r="A47" s="550"/>
      <c r="B47" s="556" t="s">
        <v>430</v>
      </c>
      <c r="C47" s="100"/>
      <c r="D47" s="552">
        <v>0</v>
      </c>
      <c r="E47" s="99"/>
      <c r="F47" s="553">
        <f t="shared" si="1"/>
        <v>0</v>
      </c>
    </row>
    <row r="48" spans="1:6" ht="31.5">
      <c r="A48" s="550">
        <v>738</v>
      </c>
      <c r="B48" s="557" t="s">
        <v>431</v>
      </c>
      <c r="C48" s="100" t="s">
        <v>0</v>
      </c>
      <c r="D48" s="552">
        <v>3</v>
      </c>
      <c r="E48" s="99"/>
      <c r="F48" s="553">
        <f t="shared" si="1"/>
        <v>0</v>
      </c>
    </row>
    <row r="49" spans="1:6" ht="31.5">
      <c r="A49" s="550">
        <v>739</v>
      </c>
      <c r="B49" s="557" t="s">
        <v>432</v>
      </c>
      <c r="C49" s="100" t="s">
        <v>0</v>
      </c>
      <c r="D49" s="552">
        <v>1</v>
      </c>
      <c r="E49" s="99"/>
      <c r="F49" s="553">
        <f t="shared" si="1"/>
        <v>0</v>
      </c>
    </row>
    <row r="50" spans="1:6" ht="31.5">
      <c r="A50" s="550">
        <v>740</v>
      </c>
      <c r="B50" s="562" t="s">
        <v>433</v>
      </c>
      <c r="C50" s="561" t="s">
        <v>0</v>
      </c>
      <c r="D50" s="552">
        <v>1</v>
      </c>
      <c r="E50" s="99"/>
      <c r="F50" s="553">
        <f t="shared" si="1"/>
        <v>0</v>
      </c>
    </row>
    <row r="51" spans="1:6" ht="31.5">
      <c r="A51" s="550">
        <v>741</v>
      </c>
      <c r="B51" s="562" t="s">
        <v>434</v>
      </c>
      <c r="C51" s="561" t="s">
        <v>0</v>
      </c>
      <c r="D51" s="552">
        <v>11</v>
      </c>
      <c r="E51" s="99"/>
      <c r="F51" s="553">
        <f t="shared" si="1"/>
        <v>0</v>
      </c>
    </row>
    <row r="52" spans="1:6" ht="31.5">
      <c r="A52" s="550">
        <v>742</v>
      </c>
      <c r="B52" s="562" t="s">
        <v>435</v>
      </c>
      <c r="C52" s="561" t="s">
        <v>0</v>
      </c>
      <c r="D52" s="552">
        <v>4</v>
      </c>
      <c r="E52" s="99"/>
      <c r="F52" s="553">
        <f t="shared" si="1"/>
        <v>0</v>
      </c>
    </row>
    <row r="53" spans="1:6" s="565" customFormat="1">
      <c r="A53" s="550"/>
      <c r="B53" s="563" t="s">
        <v>436</v>
      </c>
      <c r="C53" s="564"/>
      <c r="D53" s="552">
        <v>0</v>
      </c>
      <c r="E53" s="99"/>
      <c r="F53" s="553">
        <f t="shared" si="1"/>
        <v>0</v>
      </c>
    </row>
    <row r="54" spans="1:6" s="565" customFormat="1">
      <c r="A54" s="550"/>
      <c r="B54" s="556" t="s">
        <v>437</v>
      </c>
      <c r="C54" s="100"/>
      <c r="D54" s="552">
        <v>0</v>
      </c>
      <c r="E54" s="99"/>
      <c r="F54" s="553">
        <f t="shared" si="1"/>
        <v>0</v>
      </c>
    </row>
    <row r="55" spans="1:6" s="565" customFormat="1" ht="31.5">
      <c r="A55" s="550">
        <v>743</v>
      </c>
      <c r="B55" s="557" t="s">
        <v>438</v>
      </c>
      <c r="C55" s="100" t="s">
        <v>20</v>
      </c>
      <c r="D55" s="552">
        <v>89</v>
      </c>
      <c r="E55" s="99"/>
      <c r="F55" s="553">
        <f t="shared" si="1"/>
        <v>0</v>
      </c>
    </row>
    <row r="56" spans="1:6" s="565" customFormat="1" ht="31.5">
      <c r="A56" s="550">
        <v>744</v>
      </c>
      <c r="B56" s="557" t="s">
        <v>439</v>
      </c>
      <c r="C56" s="100" t="s">
        <v>20</v>
      </c>
      <c r="D56" s="552">
        <v>68</v>
      </c>
      <c r="E56" s="99"/>
      <c r="F56" s="553">
        <f t="shared" si="1"/>
        <v>0</v>
      </c>
    </row>
    <row r="57" spans="1:6" s="565" customFormat="1" ht="31.5">
      <c r="A57" s="550">
        <v>745</v>
      </c>
      <c r="B57" s="557" t="s">
        <v>440</v>
      </c>
      <c r="C57" s="100" t="s">
        <v>20</v>
      </c>
      <c r="D57" s="552">
        <v>53</v>
      </c>
      <c r="E57" s="99"/>
      <c r="F57" s="553">
        <f t="shared" si="1"/>
        <v>0</v>
      </c>
    </row>
    <row r="58" spans="1:6" s="565" customFormat="1" ht="31.5">
      <c r="A58" s="550">
        <v>746</v>
      </c>
      <c r="B58" s="557" t="s">
        <v>441</v>
      </c>
      <c r="C58" s="100" t="s">
        <v>20</v>
      </c>
      <c r="D58" s="552">
        <v>303</v>
      </c>
      <c r="E58" s="99"/>
      <c r="F58" s="553">
        <f t="shared" si="1"/>
        <v>0</v>
      </c>
    </row>
    <row r="59" spans="1:6" s="567" customFormat="1" ht="31.5">
      <c r="A59" s="550">
        <v>747</v>
      </c>
      <c r="B59" s="566" t="s">
        <v>442</v>
      </c>
      <c r="C59" s="101" t="s">
        <v>20</v>
      </c>
      <c r="D59" s="552">
        <v>107</v>
      </c>
      <c r="E59" s="99"/>
      <c r="F59" s="553">
        <f t="shared" si="1"/>
        <v>0</v>
      </c>
    </row>
    <row r="60" spans="1:6" s="567" customFormat="1" ht="31.5">
      <c r="A60" s="550">
        <v>748</v>
      </c>
      <c r="B60" s="566" t="s">
        <v>443</v>
      </c>
      <c r="C60" s="101" t="s">
        <v>20</v>
      </c>
      <c r="D60" s="552">
        <v>37</v>
      </c>
      <c r="E60" s="99"/>
      <c r="F60" s="553">
        <f t="shared" si="1"/>
        <v>0</v>
      </c>
    </row>
    <row r="61" spans="1:6" s="565" customFormat="1" ht="31.5">
      <c r="A61" s="550">
        <v>749</v>
      </c>
      <c r="B61" s="557" t="s">
        <v>444</v>
      </c>
      <c r="C61" s="100" t="s">
        <v>20</v>
      </c>
      <c r="D61" s="552">
        <v>122</v>
      </c>
      <c r="E61" s="99"/>
      <c r="F61" s="553">
        <f t="shared" si="1"/>
        <v>0</v>
      </c>
    </row>
    <row r="62" spans="1:6" s="565" customFormat="1" ht="31.5">
      <c r="A62" s="550">
        <v>750</v>
      </c>
      <c r="B62" s="557" t="s">
        <v>445</v>
      </c>
      <c r="C62" s="100" t="s">
        <v>20</v>
      </c>
      <c r="D62" s="552">
        <v>40</v>
      </c>
      <c r="E62" s="99"/>
      <c r="F62" s="553">
        <f t="shared" si="1"/>
        <v>0</v>
      </c>
    </row>
    <row r="63" spans="1:6" s="565" customFormat="1">
      <c r="A63" s="550"/>
      <c r="B63" s="556" t="s">
        <v>446</v>
      </c>
      <c r="C63" s="100"/>
      <c r="D63" s="552">
        <v>0</v>
      </c>
      <c r="E63" s="99"/>
      <c r="F63" s="553">
        <f t="shared" si="1"/>
        <v>0</v>
      </c>
    </row>
    <row r="64" spans="1:6" s="565" customFormat="1" ht="31.5">
      <c r="A64" s="550">
        <v>751</v>
      </c>
      <c r="B64" s="557" t="s">
        <v>447</v>
      </c>
      <c r="C64" s="100" t="s">
        <v>20</v>
      </c>
      <c r="D64" s="552">
        <v>21</v>
      </c>
      <c r="E64" s="99"/>
      <c r="F64" s="553">
        <f t="shared" si="1"/>
        <v>0</v>
      </c>
    </row>
    <row r="65" spans="1:7" s="565" customFormat="1" ht="31.5">
      <c r="A65" s="550">
        <v>752</v>
      </c>
      <c r="B65" s="557" t="s">
        <v>448</v>
      </c>
      <c r="C65" s="100" t="s">
        <v>20</v>
      </c>
      <c r="D65" s="552">
        <v>4</v>
      </c>
      <c r="E65" s="99"/>
      <c r="F65" s="553">
        <f t="shared" si="1"/>
        <v>0</v>
      </c>
    </row>
    <row r="66" spans="1:7" s="565" customFormat="1" ht="31.5">
      <c r="A66" s="550">
        <v>753</v>
      </c>
      <c r="B66" s="557" t="s">
        <v>442</v>
      </c>
      <c r="C66" s="100" t="s">
        <v>20</v>
      </c>
      <c r="D66" s="552">
        <v>112</v>
      </c>
      <c r="E66" s="99"/>
      <c r="F66" s="553">
        <f t="shared" si="1"/>
        <v>0</v>
      </c>
    </row>
    <row r="67" spans="1:7" s="565" customFormat="1" ht="31.5">
      <c r="A67" s="550">
        <v>754</v>
      </c>
      <c r="B67" s="557" t="s">
        <v>449</v>
      </c>
      <c r="C67" s="100" t="s">
        <v>20</v>
      </c>
      <c r="D67" s="552">
        <v>58</v>
      </c>
      <c r="E67" s="99"/>
      <c r="F67" s="553">
        <f t="shared" si="1"/>
        <v>0</v>
      </c>
    </row>
    <row r="68" spans="1:7" s="565" customFormat="1" ht="31.5">
      <c r="A68" s="550">
        <v>755</v>
      </c>
      <c r="B68" s="568" t="s">
        <v>450</v>
      </c>
      <c r="C68" s="100" t="s">
        <v>0</v>
      </c>
      <c r="D68" s="552">
        <v>4</v>
      </c>
      <c r="E68" s="99"/>
      <c r="F68" s="553">
        <f t="shared" ref="F68:F87" si="2">+E68*D68</f>
        <v>0</v>
      </c>
    </row>
    <row r="69" spans="1:7" s="565" customFormat="1" ht="31.5">
      <c r="A69" s="550">
        <v>756</v>
      </c>
      <c r="B69" s="568" t="s">
        <v>451</v>
      </c>
      <c r="C69" s="100" t="s">
        <v>0</v>
      </c>
      <c r="D69" s="552">
        <v>47</v>
      </c>
      <c r="E69" s="99"/>
      <c r="F69" s="553">
        <f t="shared" si="2"/>
        <v>0</v>
      </c>
    </row>
    <row r="70" spans="1:7" s="565" customFormat="1" ht="31.5">
      <c r="A70" s="550">
        <v>757</v>
      </c>
      <c r="B70" s="568" t="s">
        <v>452</v>
      </c>
      <c r="C70" s="100" t="s">
        <v>0</v>
      </c>
      <c r="D70" s="552">
        <v>54</v>
      </c>
      <c r="E70" s="99"/>
      <c r="F70" s="553">
        <f t="shared" si="2"/>
        <v>0</v>
      </c>
    </row>
    <row r="71" spans="1:7" s="565" customFormat="1" ht="31.5">
      <c r="A71" s="550">
        <v>758</v>
      </c>
      <c r="B71" s="568" t="s">
        <v>453</v>
      </c>
      <c r="C71" s="100" t="s">
        <v>0</v>
      </c>
      <c r="D71" s="552">
        <v>1</v>
      </c>
      <c r="E71" s="99"/>
      <c r="F71" s="553">
        <f t="shared" si="2"/>
        <v>0</v>
      </c>
    </row>
    <row r="72" spans="1:7" s="565" customFormat="1" ht="31.5">
      <c r="A72" s="550">
        <v>759</v>
      </c>
      <c r="B72" s="568" t="s">
        <v>454</v>
      </c>
      <c r="C72" s="100" t="s">
        <v>0</v>
      </c>
      <c r="D72" s="552">
        <v>1</v>
      </c>
      <c r="E72" s="99"/>
      <c r="F72" s="553">
        <f t="shared" si="2"/>
        <v>0</v>
      </c>
    </row>
    <row r="73" spans="1:7" s="565" customFormat="1" ht="31.5">
      <c r="A73" s="550">
        <v>760</v>
      </c>
      <c r="B73" s="568" t="s">
        <v>455</v>
      </c>
      <c r="C73" s="100" t="s">
        <v>0</v>
      </c>
      <c r="D73" s="552">
        <v>1</v>
      </c>
      <c r="E73" s="99"/>
      <c r="F73" s="553">
        <f t="shared" si="2"/>
        <v>0</v>
      </c>
    </row>
    <row r="74" spans="1:7">
      <c r="A74" s="550"/>
      <c r="B74" s="562" t="s">
        <v>456</v>
      </c>
      <c r="C74" s="100"/>
      <c r="D74" s="552">
        <v>0</v>
      </c>
      <c r="E74" s="99"/>
      <c r="F74" s="553">
        <f t="shared" si="2"/>
        <v>0</v>
      </c>
    </row>
    <row r="75" spans="1:7" s="565" customFormat="1" ht="34.5" customHeight="1">
      <c r="A75" s="550">
        <v>761</v>
      </c>
      <c r="B75" s="568" t="s">
        <v>1352</v>
      </c>
      <c r="C75" s="100" t="s">
        <v>0</v>
      </c>
      <c r="D75" s="552">
        <v>7</v>
      </c>
      <c r="E75" s="99"/>
      <c r="F75" s="553">
        <f t="shared" si="2"/>
        <v>0</v>
      </c>
      <c r="G75" s="569"/>
    </row>
    <row r="76" spans="1:7" s="565" customFormat="1" ht="39" customHeight="1">
      <c r="A76" s="550">
        <v>762</v>
      </c>
      <c r="B76" s="568" t="s">
        <v>1353</v>
      </c>
      <c r="C76" s="100" t="s">
        <v>0</v>
      </c>
      <c r="D76" s="552">
        <v>101</v>
      </c>
      <c r="E76" s="99"/>
      <c r="F76" s="553">
        <f t="shared" si="2"/>
        <v>0</v>
      </c>
      <c r="G76" s="569"/>
    </row>
    <row r="77" spans="1:7" s="565" customFormat="1" ht="31.5">
      <c r="A77" s="550">
        <v>763</v>
      </c>
      <c r="B77" s="568" t="s">
        <v>457</v>
      </c>
      <c r="C77" s="100" t="s">
        <v>0</v>
      </c>
      <c r="D77" s="552">
        <v>99</v>
      </c>
      <c r="E77" s="99"/>
      <c r="F77" s="553">
        <f t="shared" si="2"/>
        <v>0</v>
      </c>
      <c r="G77" s="569"/>
    </row>
    <row r="78" spans="1:7" s="565" customFormat="1" ht="31.5">
      <c r="A78" s="550">
        <v>764</v>
      </c>
      <c r="B78" s="568" t="s">
        <v>458</v>
      </c>
      <c r="C78" s="100" t="s">
        <v>0</v>
      </c>
      <c r="D78" s="552">
        <v>3</v>
      </c>
      <c r="E78" s="99"/>
      <c r="F78" s="553">
        <f t="shared" si="2"/>
        <v>0</v>
      </c>
      <c r="G78" s="569"/>
    </row>
    <row r="79" spans="1:7" s="565" customFormat="1" ht="31.5">
      <c r="A79" s="550">
        <v>765</v>
      </c>
      <c r="B79" s="568" t="s">
        <v>459</v>
      </c>
      <c r="C79" s="100" t="s">
        <v>0</v>
      </c>
      <c r="D79" s="552">
        <v>39</v>
      </c>
      <c r="E79" s="99"/>
      <c r="F79" s="553">
        <f t="shared" si="2"/>
        <v>0</v>
      </c>
      <c r="G79" s="569"/>
    </row>
    <row r="80" spans="1:7" s="565" customFormat="1" ht="31.5">
      <c r="A80" s="550">
        <v>766</v>
      </c>
      <c r="B80" s="568" t="s">
        <v>460</v>
      </c>
      <c r="C80" s="100" t="s">
        <v>0</v>
      </c>
      <c r="D80" s="552">
        <v>12</v>
      </c>
      <c r="E80" s="99"/>
      <c r="F80" s="553">
        <f t="shared" si="2"/>
        <v>0</v>
      </c>
      <c r="G80" s="569"/>
    </row>
    <row r="81" spans="1:8" s="375" customFormat="1" ht="31.5">
      <c r="A81" s="630">
        <v>767</v>
      </c>
      <c r="B81" s="631" t="s">
        <v>461</v>
      </c>
      <c r="C81" s="100" t="s">
        <v>0</v>
      </c>
      <c r="D81" s="552">
        <v>2</v>
      </c>
      <c r="E81" s="99"/>
      <c r="F81" s="371">
        <f t="shared" si="2"/>
        <v>0</v>
      </c>
      <c r="G81" s="632"/>
    </row>
    <row r="82" spans="1:8" s="635" customFormat="1" ht="15.75" customHeight="1">
      <c r="A82" s="633"/>
      <c r="B82" s="634" t="s">
        <v>462</v>
      </c>
      <c r="C82" s="103"/>
      <c r="D82" s="552">
        <v>0</v>
      </c>
      <c r="E82" s="99"/>
      <c r="F82" s="371">
        <f t="shared" si="2"/>
        <v>0</v>
      </c>
      <c r="G82" s="632"/>
      <c r="H82" s="375"/>
    </row>
    <row r="83" spans="1:8" s="375" customFormat="1" ht="31.5">
      <c r="A83" s="630">
        <f>+A81+1</f>
        <v>768</v>
      </c>
      <c r="B83" s="631" t="s">
        <v>463</v>
      </c>
      <c r="C83" s="100" t="s">
        <v>0</v>
      </c>
      <c r="D83" s="552">
        <v>10</v>
      </c>
      <c r="E83" s="99"/>
      <c r="F83" s="371">
        <f t="shared" si="2"/>
        <v>0</v>
      </c>
      <c r="G83" s="632"/>
    </row>
    <row r="84" spans="1:8" s="375" customFormat="1" ht="31.5">
      <c r="A84" s="630">
        <f>+A83+1</f>
        <v>769</v>
      </c>
      <c r="B84" s="631" t="s">
        <v>464</v>
      </c>
      <c r="C84" s="100" t="s">
        <v>0</v>
      </c>
      <c r="D84" s="552">
        <v>71</v>
      </c>
      <c r="E84" s="99"/>
      <c r="F84" s="371">
        <f t="shared" si="2"/>
        <v>0</v>
      </c>
      <c r="G84" s="632"/>
    </row>
    <row r="85" spans="1:8" s="375" customFormat="1" ht="31.5">
      <c r="A85" s="630">
        <f t="shared" ref="A85:A87" si="3">+A84+1</f>
        <v>770</v>
      </c>
      <c r="B85" s="631" t="s">
        <v>465</v>
      </c>
      <c r="C85" s="100" t="s">
        <v>0</v>
      </c>
      <c r="D85" s="552">
        <v>3</v>
      </c>
      <c r="E85" s="99"/>
      <c r="F85" s="371">
        <f t="shared" si="2"/>
        <v>0</v>
      </c>
      <c r="G85" s="632"/>
    </row>
    <row r="86" spans="1:8" s="375" customFormat="1" ht="31.5">
      <c r="A86" s="630">
        <f t="shared" si="3"/>
        <v>771</v>
      </c>
      <c r="B86" s="631" t="s">
        <v>466</v>
      </c>
      <c r="C86" s="100" t="s">
        <v>0</v>
      </c>
      <c r="D86" s="552">
        <v>10</v>
      </c>
      <c r="E86" s="99"/>
      <c r="F86" s="371">
        <f t="shared" si="2"/>
        <v>0</v>
      </c>
      <c r="G86" s="632"/>
    </row>
    <row r="87" spans="1:8" s="375" customFormat="1" ht="31.5">
      <c r="A87" s="630">
        <f t="shared" si="3"/>
        <v>772</v>
      </c>
      <c r="B87" s="631" t="s">
        <v>467</v>
      </c>
      <c r="C87" s="100" t="s">
        <v>0</v>
      </c>
      <c r="D87" s="552">
        <v>11</v>
      </c>
      <c r="E87" s="99"/>
      <c r="F87" s="371">
        <f t="shared" si="2"/>
        <v>0</v>
      </c>
      <c r="G87" s="632"/>
    </row>
    <row r="88" spans="1:8" s="369" customFormat="1">
      <c r="A88" s="630"/>
      <c r="B88" s="636" t="s">
        <v>468</v>
      </c>
      <c r="C88" s="636"/>
      <c r="D88" s="552">
        <v>0</v>
      </c>
      <c r="E88" s="99"/>
      <c r="F88" s="371">
        <f t="shared" ref="F88:F118" si="4">+E88*D88</f>
        <v>0</v>
      </c>
    </row>
    <row r="89" spans="1:8">
      <c r="A89" s="550"/>
      <c r="B89" s="570" t="s">
        <v>469</v>
      </c>
      <c r="C89" s="562"/>
      <c r="D89" s="552">
        <v>0</v>
      </c>
      <c r="E89" s="99"/>
      <c r="F89" s="553">
        <f t="shared" si="4"/>
        <v>0</v>
      </c>
    </row>
    <row r="90" spans="1:8" ht="31.5">
      <c r="A90" s="550">
        <f>+A87+1</f>
        <v>773</v>
      </c>
      <c r="B90" s="571" t="s">
        <v>470</v>
      </c>
      <c r="C90" s="572" t="s">
        <v>0</v>
      </c>
      <c r="D90" s="552">
        <v>7</v>
      </c>
      <c r="E90" s="99"/>
      <c r="F90" s="553">
        <f t="shared" si="4"/>
        <v>0</v>
      </c>
    </row>
    <row r="91" spans="1:8" ht="31.5">
      <c r="A91" s="550">
        <f>+A90+1</f>
        <v>774</v>
      </c>
      <c r="B91" s="571" t="s">
        <v>471</v>
      </c>
      <c r="C91" s="572" t="s">
        <v>0</v>
      </c>
      <c r="D91" s="552">
        <v>1</v>
      </c>
      <c r="E91" s="99"/>
      <c r="F91" s="553">
        <f t="shared" si="4"/>
        <v>0</v>
      </c>
    </row>
    <row r="92" spans="1:8" ht="31.5">
      <c r="A92" s="550">
        <f t="shared" ref="A92:A95" si="5">+A91+1</f>
        <v>775</v>
      </c>
      <c r="B92" s="571" t="s">
        <v>472</v>
      </c>
      <c r="C92" s="572" t="s">
        <v>0</v>
      </c>
      <c r="D92" s="552">
        <v>4</v>
      </c>
      <c r="E92" s="99"/>
      <c r="F92" s="553">
        <f t="shared" si="4"/>
        <v>0</v>
      </c>
    </row>
    <row r="93" spans="1:8" ht="32.25" customHeight="1">
      <c r="A93" s="550">
        <f t="shared" si="5"/>
        <v>776</v>
      </c>
      <c r="B93" s="571" t="s">
        <v>473</v>
      </c>
      <c r="C93" s="572" t="s">
        <v>0</v>
      </c>
      <c r="D93" s="552">
        <v>1</v>
      </c>
      <c r="E93" s="99"/>
      <c r="F93" s="553">
        <f t="shared" si="4"/>
        <v>0</v>
      </c>
    </row>
    <row r="94" spans="1:8" ht="34.5" customHeight="1">
      <c r="A94" s="550">
        <f t="shared" si="5"/>
        <v>777</v>
      </c>
      <c r="B94" s="571" t="s">
        <v>474</v>
      </c>
      <c r="C94" s="572" t="s">
        <v>0</v>
      </c>
      <c r="D94" s="552">
        <v>7</v>
      </c>
      <c r="E94" s="99"/>
      <c r="F94" s="553">
        <f t="shared" si="4"/>
        <v>0</v>
      </c>
    </row>
    <row r="95" spans="1:8" ht="31.5">
      <c r="A95" s="550">
        <f t="shared" si="5"/>
        <v>778</v>
      </c>
      <c r="B95" s="571" t="s">
        <v>475</v>
      </c>
      <c r="C95" s="572" t="s">
        <v>0</v>
      </c>
      <c r="D95" s="552">
        <v>5</v>
      </c>
      <c r="E95" s="99"/>
      <c r="F95" s="553">
        <f t="shared" si="4"/>
        <v>0</v>
      </c>
    </row>
    <row r="96" spans="1:8" ht="21" customHeight="1">
      <c r="A96" s="573"/>
      <c r="B96" s="574" t="s">
        <v>476</v>
      </c>
      <c r="C96" s="561"/>
      <c r="D96" s="552">
        <v>0</v>
      </c>
      <c r="E96" s="99"/>
      <c r="F96" s="553">
        <f t="shared" si="4"/>
        <v>0</v>
      </c>
    </row>
    <row r="97" spans="1:6" ht="31.5">
      <c r="A97" s="550">
        <f>+A95+1</f>
        <v>779</v>
      </c>
      <c r="B97" s="575" t="s">
        <v>477</v>
      </c>
      <c r="C97" s="100" t="s">
        <v>0</v>
      </c>
      <c r="D97" s="552">
        <v>1</v>
      </c>
      <c r="E97" s="99"/>
      <c r="F97" s="553">
        <f t="shared" si="4"/>
        <v>0</v>
      </c>
    </row>
    <row r="98" spans="1:6" ht="31.5">
      <c r="A98" s="550">
        <f>+A97+1</f>
        <v>780</v>
      </c>
      <c r="B98" s="551" t="s">
        <v>388</v>
      </c>
      <c r="C98" s="100" t="s">
        <v>0</v>
      </c>
      <c r="D98" s="552">
        <v>1</v>
      </c>
      <c r="E98" s="99"/>
      <c r="F98" s="553">
        <f t="shared" si="4"/>
        <v>0</v>
      </c>
    </row>
    <row r="99" spans="1:6" ht="31.5">
      <c r="A99" s="550">
        <f>+A98+1</f>
        <v>781</v>
      </c>
      <c r="B99" s="575" t="s">
        <v>478</v>
      </c>
      <c r="C99" s="561" t="s">
        <v>0</v>
      </c>
      <c r="D99" s="552">
        <v>1</v>
      </c>
      <c r="E99" s="99"/>
      <c r="F99" s="553">
        <f t="shared" si="4"/>
        <v>0</v>
      </c>
    </row>
    <row r="100" spans="1:6" ht="22.5" customHeight="1">
      <c r="A100" s="550"/>
      <c r="B100" s="576" t="s">
        <v>479</v>
      </c>
      <c r="C100" s="561"/>
      <c r="D100" s="552">
        <v>0</v>
      </c>
      <c r="E100" s="99"/>
      <c r="F100" s="553">
        <f t="shared" si="4"/>
        <v>0</v>
      </c>
    </row>
    <row r="101" spans="1:6" ht="31.5">
      <c r="A101" s="550">
        <f>+A99+1</f>
        <v>782</v>
      </c>
      <c r="B101" s="557" t="s">
        <v>480</v>
      </c>
      <c r="C101" s="561" t="s">
        <v>20</v>
      </c>
      <c r="D101" s="552">
        <v>209</v>
      </c>
      <c r="E101" s="99"/>
      <c r="F101" s="553">
        <f t="shared" si="4"/>
        <v>0</v>
      </c>
    </row>
    <row r="102" spans="1:6" ht="31.5">
      <c r="A102" s="550">
        <f>+A101+1</f>
        <v>783</v>
      </c>
      <c r="B102" s="557" t="s">
        <v>481</v>
      </c>
      <c r="C102" s="561" t="s">
        <v>20</v>
      </c>
      <c r="D102" s="552">
        <v>95</v>
      </c>
      <c r="E102" s="99"/>
      <c r="F102" s="553">
        <f t="shared" si="4"/>
        <v>0</v>
      </c>
    </row>
    <row r="103" spans="1:6" ht="31.5">
      <c r="A103" s="550">
        <f t="shared" ref="A103:A105" si="6">+A102+1</f>
        <v>784</v>
      </c>
      <c r="B103" s="557" t="s">
        <v>482</v>
      </c>
      <c r="C103" s="561" t="s">
        <v>20</v>
      </c>
      <c r="D103" s="552">
        <v>331</v>
      </c>
      <c r="E103" s="99"/>
      <c r="F103" s="553">
        <f t="shared" si="4"/>
        <v>0</v>
      </c>
    </row>
    <row r="104" spans="1:6" ht="31.5">
      <c r="A104" s="550">
        <f t="shared" si="6"/>
        <v>785</v>
      </c>
      <c r="B104" s="557" t="s">
        <v>483</v>
      </c>
      <c r="C104" s="561" t="s">
        <v>20</v>
      </c>
      <c r="D104" s="552">
        <v>301</v>
      </c>
      <c r="E104" s="99"/>
      <c r="F104" s="553">
        <f t="shared" si="4"/>
        <v>0</v>
      </c>
    </row>
    <row r="105" spans="1:6" ht="31.5">
      <c r="A105" s="550">
        <f t="shared" si="6"/>
        <v>786</v>
      </c>
      <c r="B105" s="557" t="s">
        <v>484</v>
      </c>
      <c r="C105" s="561" t="s">
        <v>20</v>
      </c>
      <c r="D105" s="552">
        <v>48</v>
      </c>
      <c r="E105" s="99"/>
      <c r="F105" s="553">
        <f t="shared" si="4"/>
        <v>0</v>
      </c>
    </row>
    <row r="106" spans="1:6" ht="20.25" customHeight="1">
      <c r="A106" s="550"/>
      <c r="B106" s="574" t="s">
        <v>485</v>
      </c>
      <c r="C106" s="561"/>
      <c r="D106" s="552">
        <v>0</v>
      </c>
      <c r="E106" s="99"/>
      <c r="F106" s="553">
        <f t="shared" si="4"/>
        <v>0</v>
      </c>
    </row>
    <row r="107" spans="1:6" ht="31.5">
      <c r="A107" s="550">
        <f>+A105+1</f>
        <v>787</v>
      </c>
      <c r="B107" s="557" t="s">
        <v>486</v>
      </c>
      <c r="C107" s="561" t="s">
        <v>20</v>
      </c>
      <c r="D107" s="552">
        <v>407</v>
      </c>
      <c r="E107" s="99"/>
      <c r="F107" s="553">
        <f t="shared" si="4"/>
        <v>0</v>
      </c>
    </row>
    <row r="108" spans="1:6" ht="31.5">
      <c r="A108" s="550">
        <f>+A107+1</f>
        <v>788</v>
      </c>
      <c r="B108" s="557" t="s">
        <v>487</v>
      </c>
      <c r="C108" s="561" t="s">
        <v>20</v>
      </c>
      <c r="D108" s="552">
        <v>99</v>
      </c>
      <c r="E108" s="99"/>
      <c r="F108" s="553">
        <f t="shared" si="4"/>
        <v>0</v>
      </c>
    </row>
    <row r="109" spans="1:6" ht="31.5">
      <c r="A109" s="550">
        <f t="shared" ref="A109:A113" si="7">+A108+1</f>
        <v>789</v>
      </c>
      <c r="B109" s="557" t="s">
        <v>488</v>
      </c>
      <c r="C109" s="561" t="s">
        <v>20</v>
      </c>
      <c r="D109" s="552">
        <v>9</v>
      </c>
      <c r="E109" s="99"/>
      <c r="F109" s="553">
        <f t="shared" si="4"/>
        <v>0</v>
      </c>
    </row>
    <row r="110" spans="1:6" ht="31.5">
      <c r="A110" s="550">
        <f t="shared" si="7"/>
        <v>790</v>
      </c>
      <c r="B110" s="575" t="s">
        <v>489</v>
      </c>
      <c r="C110" s="561" t="s">
        <v>0</v>
      </c>
      <c r="D110" s="552">
        <v>39</v>
      </c>
      <c r="E110" s="99"/>
      <c r="F110" s="553">
        <f t="shared" si="4"/>
        <v>0</v>
      </c>
    </row>
    <row r="111" spans="1:6" ht="31.5">
      <c r="A111" s="550">
        <f t="shared" si="7"/>
        <v>791</v>
      </c>
      <c r="B111" s="575" t="s">
        <v>490</v>
      </c>
      <c r="C111" s="561" t="s">
        <v>0</v>
      </c>
      <c r="D111" s="552">
        <v>21</v>
      </c>
      <c r="E111" s="99"/>
      <c r="F111" s="553">
        <f t="shared" si="4"/>
        <v>0</v>
      </c>
    </row>
    <row r="112" spans="1:6" ht="31.5">
      <c r="A112" s="550">
        <f t="shared" si="7"/>
        <v>792</v>
      </c>
      <c r="B112" s="575" t="s">
        <v>491</v>
      </c>
      <c r="C112" s="561" t="s">
        <v>0</v>
      </c>
      <c r="D112" s="552">
        <v>25</v>
      </c>
      <c r="E112" s="99"/>
      <c r="F112" s="553">
        <f t="shared" si="4"/>
        <v>0</v>
      </c>
    </row>
    <row r="113" spans="1:6" ht="31.5">
      <c r="A113" s="550">
        <f t="shared" si="7"/>
        <v>793</v>
      </c>
      <c r="B113" s="575" t="s">
        <v>492</v>
      </c>
      <c r="C113" s="561" t="s">
        <v>0</v>
      </c>
      <c r="D113" s="552">
        <v>61</v>
      </c>
      <c r="E113" s="99"/>
      <c r="F113" s="553">
        <f t="shared" si="4"/>
        <v>0</v>
      </c>
    </row>
    <row r="114" spans="1:6">
      <c r="A114" s="550"/>
      <c r="B114" s="576" t="s">
        <v>493</v>
      </c>
      <c r="C114" s="577"/>
      <c r="D114" s="552">
        <v>0</v>
      </c>
      <c r="E114" s="99"/>
      <c r="F114" s="553">
        <f t="shared" si="4"/>
        <v>0</v>
      </c>
    </row>
    <row r="115" spans="1:6" s="369" customFormat="1">
      <c r="A115" s="630"/>
      <c r="B115" s="637" t="s">
        <v>494</v>
      </c>
      <c r="C115" s="638"/>
      <c r="D115" s="552">
        <v>0</v>
      </c>
      <c r="E115" s="99"/>
      <c r="F115" s="553">
        <f t="shared" si="4"/>
        <v>0</v>
      </c>
    </row>
    <row r="116" spans="1:6" s="369" customFormat="1" ht="31.5">
      <c r="A116" s="630">
        <f>+A113+1</f>
        <v>794</v>
      </c>
      <c r="B116" s="639" t="s">
        <v>495</v>
      </c>
      <c r="C116" s="374" t="s">
        <v>0</v>
      </c>
      <c r="D116" s="552">
        <v>1</v>
      </c>
      <c r="E116" s="99"/>
      <c r="F116" s="553">
        <f t="shared" si="4"/>
        <v>0</v>
      </c>
    </row>
    <row r="117" spans="1:6" s="369" customFormat="1" ht="31.5">
      <c r="A117" s="630">
        <f>+A116+1</f>
        <v>795</v>
      </c>
      <c r="B117" s="639" t="s">
        <v>496</v>
      </c>
      <c r="C117" s="374" t="s">
        <v>0</v>
      </c>
      <c r="D117" s="552">
        <v>1</v>
      </c>
      <c r="E117" s="99"/>
      <c r="F117" s="553">
        <f t="shared" si="4"/>
        <v>0</v>
      </c>
    </row>
    <row r="118" spans="1:6" s="369" customFormat="1" ht="31.5">
      <c r="A118" s="630">
        <f>+A117+1</f>
        <v>796</v>
      </c>
      <c r="B118" s="639" t="s">
        <v>497</v>
      </c>
      <c r="C118" s="374" t="s">
        <v>0</v>
      </c>
      <c r="D118" s="552">
        <v>1</v>
      </c>
      <c r="E118" s="99"/>
      <c r="F118" s="553">
        <f t="shared" si="4"/>
        <v>0</v>
      </c>
    </row>
    <row r="119" spans="1:6">
      <c r="A119" s="550"/>
      <c r="B119" s="576" t="s">
        <v>498</v>
      </c>
      <c r="C119" s="577"/>
      <c r="D119" s="552">
        <v>0</v>
      </c>
      <c r="E119" s="99"/>
      <c r="F119" s="553">
        <f t="shared" ref="F119:F131" si="8">+E119*D119</f>
        <v>0</v>
      </c>
    </row>
    <row r="120" spans="1:6" ht="31.5">
      <c r="A120" s="550">
        <f>+A118+1</f>
        <v>797</v>
      </c>
      <c r="B120" s="575" t="s">
        <v>499</v>
      </c>
      <c r="C120" s="561" t="s">
        <v>20</v>
      </c>
      <c r="D120" s="552">
        <v>181</v>
      </c>
      <c r="E120" s="99"/>
      <c r="F120" s="553">
        <f t="shared" si="8"/>
        <v>0</v>
      </c>
    </row>
    <row r="121" spans="1:6" ht="31.5">
      <c r="A121" s="550">
        <f>+A120+1</f>
        <v>798</v>
      </c>
      <c r="B121" s="575" t="s">
        <v>500</v>
      </c>
      <c r="C121" s="561" t="s">
        <v>20</v>
      </c>
      <c r="D121" s="552">
        <v>208</v>
      </c>
      <c r="E121" s="99"/>
      <c r="F121" s="553">
        <f t="shared" si="8"/>
        <v>0</v>
      </c>
    </row>
    <row r="122" spans="1:6" ht="31.5">
      <c r="A122" s="550">
        <f t="shared" ref="A122:A125" si="9">+A121+1</f>
        <v>799</v>
      </c>
      <c r="B122" s="575" t="s">
        <v>501</v>
      </c>
      <c r="C122" s="561" t="s">
        <v>20</v>
      </c>
      <c r="D122" s="552">
        <v>135</v>
      </c>
      <c r="E122" s="99"/>
      <c r="F122" s="553">
        <f t="shared" si="8"/>
        <v>0</v>
      </c>
    </row>
    <row r="123" spans="1:6" ht="31.5">
      <c r="A123" s="550">
        <f t="shared" si="9"/>
        <v>800</v>
      </c>
      <c r="B123" s="575" t="s">
        <v>502</v>
      </c>
      <c r="C123" s="561" t="s">
        <v>20</v>
      </c>
      <c r="D123" s="552">
        <v>205</v>
      </c>
      <c r="E123" s="99"/>
      <c r="F123" s="553">
        <f t="shared" si="8"/>
        <v>0</v>
      </c>
    </row>
    <row r="124" spans="1:6" ht="31.5">
      <c r="A124" s="550">
        <f t="shared" si="9"/>
        <v>801</v>
      </c>
      <c r="B124" s="575" t="s">
        <v>503</v>
      </c>
      <c r="C124" s="561" t="s">
        <v>20</v>
      </c>
      <c r="D124" s="552">
        <v>6</v>
      </c>
      <c r="E124" s="99"/>
      <c r="F124" s="553">
        <f t="shared" si="8"/>
        <v>0</v>
      </c>
    </row>
    <row r="125" spans="1:6" ht="31.5">
      <c r="A125" s="550">
        <f t="shared" si="9"/>
        <v>802</v>
      </c>
      <c r="B125" s="575" t="s">
        <v>504</v>
      </c>
      <c r="C125" s="561" t="s">
        <v>20</v>
      </c>
      <c r="D125" s="552">
        <v>15</v>
      </c>
      <c r="E125" s="99"/>
      <c r="F125" s="553">
        <f t="shared" si="8"/>
        <v>0</v>
      </c>
    </row>
    <row r="126" spans="1:6">
      <c r="A126" s="550"/>
      <c r="B126" s="578" t="s">
        <v>505</v>
      </c>
      <c r="C126" s="577"/>
      <c r="D126" s="552">
        <v>0</v>
      </c>
      <c r="E126" s="99"/>
      <c r="F126" s="553">
        <f t="shared" si="8"/>
        <v>0</v>
      </c>
    </row>
    <row r="127" spans="1:6" ht="31.5">
      <c r="A127" s="550">
        <f>+A125+1</f>
        <v>803</v>
      </c>
      <c r="B127" s="575" t="s">
        <v>506</v>
      </c>
      <c r="C127" s="561" t="s">
        <v>0</v>
      </c>
      <c r="D127" s="552">
        <v>1</v>
      </c>
      <c r="E127" s="99"/>
      <c r="F127" s="553">
        <f t="shared" si="8"/>
        <v>0</v>
      </c>
    </row>
    <row r="128" spans="1:6" ht="31.5">
      <c r="A128" s="550">
        <f>+A127+1</f>
        <v>804</v>
      </c>
      <c r="B128" s="575" t="s">
        <v>507</v>
      </c>
      <c r="C128" s="561" t="s">
        <v>0</v>
      </c>
      <c r="D128" s="552">
        <v>1</v>
      </c>
      <c r="E128" s="99"/>
      <c r="F128" s="553">
        <f t="shared" si="8"/>
        <v>0</v>
      </c>
    </row>
    <row r="129" spans="1:6" ht="32.25" customHeight="1">
      <c r="A129" s="550">
        <f t="shared" ref="A129:A131" si="10">+A128+1</f>
        <v>805</v>
      </c>
      <c r="B129" s="575" t="s">
        <v>508</v>
      </c>
      <c r="C129" s="561" t="s">
        <v>0</v>
      </c>
      <c r="D129" s="552">
        <v>44</v>
      </c>
      <c r="E129" s="99"/>
      <c r="F129" s="553">
        <f t="shared" si="8"/>
        <v>0</v>
      </c>
    </row>
    <row r="130" spans="1:6" ht="31.5">
      <c r="A130" s="550">
        <f t="shared" si="10"/>
        <v>806</v>
      </c>
      <c r="B130" s="575" t="s">
        <v>509</v>
      </c>
      <c r="C130" s="561" t="s">
        <v>0</v>
      </c>
      <c r="D130" s="552">
        <v>44</v>
      </c>
      <c r="E130" s="99"/>
      <c r="F130" s="553">
        <f t="shared" si="8"/>
        <v>0</v>
      </c>
    </row>
    <row r="131" spans="1:6" ht="32.25" thickBot="1">
      <c r="A131" s="550">
        <f t="shared" si="10"/>
        <v>807</v>
      </c>
      <c r="B131" s="579" t="s">
        <v>510</v>
      </c>
      <c r="C131" s="580" t="s">
        <v>6</v>
      </c>
      <c r="D131" s="581">
        <v>1</v>
      </c>
      <c r="E131" s="99"/>
      <c r="F131" s="553">
        <f t="shared" si="8"/>
        <v>0</v>
      </c>
    </row>
    <row r="132" spans="1:6" s="583" customFormat="1" ht="31.5" customHeight="1" thickBot="1">
      <c r="A132" s="735" t="s">
        <v>104</v>
      </c>
      <c r="B132" s="736"/>
      <c r="C132" s="736"/>
      <c r="D132" s="736"/>
      <c r="E132" s="616"/>
      <c r="F132" s="582">
        <f>SUM(F4:F131)</f>
        <v>0</v>
      </c>
    </row>
    <row r="133" spans="1:6">
      <c r="F133" s="587"/>
    </row>
    <row r="134" spans="1:6" ht="32.25" customHeight="1"/>
    <row r="135" spans="1:6" ht="27.75" customHeight="1"/>
    <row r="136" spans="1:6">
      <c r="F136" s="587"/>
    </row>
  </sheetData>
  <mergeCells count="1">
    <mergeCell ref="A132:D13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0" firstPageNumber="960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5"/>
  <sheetViews>
    <sheetView view="pageBreakPreview" topLeftCell="A4" zoomScaleNormal="100" zoomScaleSheetLayoutView="100" workbookViewId="0">
      <selection activeCell="F41" sqref="F41"/>
    </sheetView>
  </sheetViews>
  <sheetFormatPr baseColWidth="10" defaultColWidth="10.5703125" defaultRowHeight="15.75"/>
  <cols>
    <col min="1" max="1" width="13.5703125" style="378" customWidth="1"/>
    <col min="2" max="2" width="74.42578125" style="369" customWidth="1"/>
    <col min="3" max="3" width="11.42578125" style="378" customWidth="1"/>
    <col min="4" max="4" width="15.42578125" style="105" customWidth="1"/>
    <col min="5" max="5" width="19.140625" style="105" customWidth="1"/>
    <col min="6" max="6" width="26.140625" style="369" customWidth="1"/>
    <col min="7" max="16384" width="10.5703125" style="369"/>
  </cols>
  <sheetData>
    <row r="1" spans="1:6" s="378" customFormat="1" ht="45" customHeight="1" thickBot="1">
      <c r="A1" s="380" t="s">
        <v>7</v>
      </c>
      <c r="B1" s="366" t="s">
        <v>381</v>
      </c>
      <c r="C1" s="366" t="s">
        <v>264</v>
      </c>
      <c r="D1" s="367" t="s">
        <v>382</v>
      </c>
      <c r="E1" s="368" t="s">
        <v>383</v>
      </c>
      <c r="F1" s="95" t="s">
        <v>384</v>
      </c>
    </row>
    <row r="2" spans="1:6" ht="21" customHeight="1">
      <c r="A2" s="381"/>
      <c r="B2" s="382" t="s">
        <v>511</v>
      </c>
      <c r="C2" s="106"/>
      <c r="D2" s="370"/>
      <c r="E2" s="622"/>
      <c r="F2" s="96"/>
    </row>
    <row r="3" spans="1:6">
      <c r="A3" s="383"/>
      <c r="B3" s="384" t="s">
        <v>512</v>
      </c>
      <c r="C3" s="385"/>
      <c r="D3" s="98"/>
      <c r="E3" s="623"/>
      <c r="F3" s="371"/>
    </row>
    <row r="4" spans="1:6">
      <c r="A4" s="383"/>
      <c r="B4" s="386" t="s">
        <v>513</v>
      </c>
      <c r="C4" s="107"/>
      <c r="D4" s="98"/>
      <c r="E4" s="623"/>
      <c r="F4" s="371"/>
    </row>
    <row r="5" spans="1:6" ht="31.5">
      <c r="A5" s="387" t="s">
        <v>1346</v>
      </c>
      <c r="B5" s="388" t="s">
        <v>514</v>
      </c>
      <c r="C5" s="389" t="s">
        <v>0</v>
      </c>
      <c r="D5" s="98">
        <v>12</v>
      </c>
      <c r="E5" s="623"/>
      <c r="F5" s="371">
        <f t="shared" ref="F5:F36" si="0">+E5*D5</f>
        <v>0</v>
      </c>
    </row>
    <row r="6" spans="1:6" ht="31.5">
      <c r="A6" s="387">
        <f>+A5+1</f>
        <v>809</v>
      </c>
      <c r="B6" s="388" t="s">
        <v>515</v>
      </c>
      <c r="C6" s="389" t="s">
        <v>0</v>
      </c>
      <c r="D6" s="98">
        <v>8</v>
      </c>
      <c r="E6" s="623"/>
      <c r="F6" s="371">
        <f t="shared" si="0"/>
        <v>0</v>
      </c>
    </row>
    <row r="7" spans="1:6" ht="31.5">
      <c r="A7" s="387">
        <f t="shared" ref="A7:A9" si="1">+A6+1</f>
        <v>810</v>
      </c>
      <c r="B7" s="388" t="s">
        <v>516</v>
      </c>
      <c r="C7" s="389" t="s">
        <v>0</v>
      </c>
      <c r="D7" s="98">
        <v>3</v>
      </c>
      <c r="E7" s="623"/>
      <c r="F7" s="371">
        <f t="shared" si="0"/>
        <v>0</v>
      </c>
    </row>
    <row r="8" spans="1:6" ht="31.5">
      <c r="A8" s="387">
        <f t="shared" si="1"/>
        <v>811</v>
      </c>
      <c r="B8" s="388" t="s">
        <v>517</v>
      </c>
      <c r="C8" s="389" t="s">
        <v>0</v>
      </c>
      <c r="D8" s="98">
        <v>15</v>
      </c>
      <c r="E8" s="623"/>
      <c r="F8" s="371">
        <f t="shared" si="0"/>
        <v>0</v>
      </c>
    </row>
    <row r="9" spans="1:6" ht="31.5">
      <c r="A9" s="387">
        <f t="shared" si="1"/>
        <v>812</v>
      </c>
      <c r="B9" s="388" t="s">
        <v>518</v>
      </c>
      <c r="C9" s="389" t="s">
        <v>0</v>
      </c>
      <c r="D9" s="98">
        <v>1</v>
      </c>
      <c r="E9" s="623"/>
      <c r="F9" s="371">
        <f t="shared" si="0"/>
        <v>0</v>
      </c>
    </row>
    <row r="10" spans="1:6">
      <c r="A10" s="383"/>
      <c r="B10" s="386" t="s">
        <v>519</v>
      </c>
      <c r="C10" s="390"/>
      <c r="D10" s="98">
        <v>0</v>
      </c>
      <c r="E10" s="623"/>
      <c r="F10" s="371">
        <f t="shared" si="0"/>
        <v>0</v>
      </c>
    </row>
    <row r="11" spans="1:6" ht="31.5">
      <c r="A11" s="387">
        <f>+A9+1</f>
        <v>813</v>
      </c>
      <c r="B11" s="373" t="s">
        <v>520</v>
      </c>
      <c r="C11" s="390" t="s">
        <v>0</v>
      </c>
      <c r="D11" s="98">
        <v>2</v>
      </c>
      <c r="E11" s="623"/>
      <c r="F11" s="371">
        <f t="shared" si="0"/>
        <v>0</v>
      </c>
    </row>
    <row r="12" spans="1:6" ht="31.5">
      <c r="A12" s="387">
        <f>+A11+1</f>
        <v>814</v>
      </c>
      <c r="B12" s="373" t="s">
        <v>521</v>
      </c>
      <c r="C12" s="390" t="s">
        <v>0</v>
      </c>
      <c r="D12" s="98">
        <v>5</v>
      </c>
      <c r="E12" s="623"/>
      <c r="F12" s="371">
        <f t="shared" si="0"/>
        <v>0</v>
      </c>
    </row>
    <row r="13" spans="1:6" ht="31.5">
      <c r="A13" s="387">
        <f t="shared" ref="A13:A14" si="2">+A12+1</f>
        <v>815</v>
      </c>
      <c r="B13" s="373" t="s">
        <v>522</v>
      </c>
      <c r="C13" s="390" t="s">
        <v>0</v>
      </c>
      <c r="D13" s="98">
        <v>13</v>
      </c>
      <c r="E13" s="623"/>
      <c r="F13" s="371">
        <f t="shared" si="0"/>
        <v>0</v>
      </c>
    </row>
    <row r="14" spans="1:6" ht="31.5">
      <c r="A14" s="387">
        <f t="shared" si="2"/>
        <v>816</v>
      </c>
      <c r="B14" s="373" t="s">
        <v>523</v>
      </c>
      <c r="C14" s="390" t="s">
        <v>0</v>
      </c>
      <c r="D14" s="98">
        <v>1</v>
      </c>
      <c r="E14" s="623"/>
      <c r="F14" s="371">
        <f t="shared" si="0"/>
        <v>0</v>
      </c>
    </row>
    <row r="15" spans="1:6">
      <c r="A15" s="387"/>
      <c r="B15" s="386" t="s">
        <v>524</v>
      </c>
      <c r="C15" s="107"/>
      <c r="D15" s="98">
        <v>0</v>
      </c>
      <c r="E15" s="623"/>
      <c r="F15" s="371">
        <f t="shared" si="0"/>
        <v>0</v>
      </c>
    </row>
    <row r="16" spans="1:6" ht="31.5">
      <c r="A16" s="387">
        <f>+A14+1</f>
        <v>817</v>
      </c>
      <c r="B16" s="373" t="s">
        <v>521</v>
      </c>
      <c r="C16" s="390" t="s">
        <v>0</v>
      </c>
      <c r="D16" s="98">
        <v>12</v>
      </c>
      <c r="E16" s="623"/>
      <c r="F16" s="371">
        <f t="shared" si="0"/>
        <v>0</v>
      </c>
    </row>
    <row r="17" spans="1:6">
      <c r="A17" s="383"/>
      <c r="B17" s="391" t="s">
        <v>525</v>
      </c>
      <c r="C17" s="390"/>
      <c r="D17" s="98">
        <v>0</v>
      </c>
      <c r="E17" s="623"/>
      <c r="F17" s="371">
        <f t="shared" si="0"/>
        <v>0</v>
      </c>
    </row>
    <row r="18" spans="1:6" ht="31.5">
      <c r="A18" s="387">
        <f>+A16+1</f>
        <v>818</v>
      </c>
      <c r="B18" s="373" t="s">
        <v>520</v>
      </c>
      <c r="C18" s="390" t="s">
        <v>0</v>
      </c>
      <c r="D18" s="98">
        <v>2</v>
      </c>
      <c r="E18" s="623"/>
      <c r="F18" s="371">
        <f t="shared" si="0"/>
        <v>0</v>
      </c>
    </row>
    <row r="19" spans="1:6" ht="31.5">
      <c r="A19" s="387">
        <f>+A18+1</f>
        <v>819</v>
      </c>
      <c r="B19" s="373" t="s">
        <v>521</v>
      </c>
      <c r="C19" s="390" t="s">
        <v>0</v>
      </c>
      <c r="D19" s="98">
        <v>12</v>
      </c>
      <c r="E19" s="623"/>
      <c r="F19" s="371">
        <f t="shared" si="0"/>
        <v>0</v>
      </c>
    </row>
    <row r="20" spans="1:6" ht="31.5">
      <c r="A20" s="387">
        <f t="shared" ref="A20:A21" si="3">+A19+1</f>
        <v>820</v>
      </c>
      <c r="B20" s="391" t="s">
        <v>526</v>
      </c>
      <c r="C20" s="390" t="s">
        <v>0</v>
      </c>
      <c r="D20" s="98">
        <v>2</v>
      </c>
      <c r="E20" s="623"/>
      <c r="F20" s="371">
        <f t="shared" si="0"/>
        <v>0</v>
      </c>
    </row>
    <row r="21" spans="1:6" ht="31.5">
      <c r="A21" s="387">
        <f t="shared" si="3"/>
        <v>821</v>
      </c>
      <c r="B21" s="391" t="s">
        <v>527</v>
      </c>
      <c r="C21" s="390" t="s">
        <v>0</v>
      </c>
      <c r="D21" s="98">
        <v>1</v>
      </c>
      <c r="E21" s="623"/>
      <c r="F21" s="371">
        <f t="shared" si="0"/>
        <v>0</v>
      </c>
    </row>
    <row r="22" spans="1:6">
      <c r="A22" s="392"/>
      <c r="B22" s="393" t="s">
        <v>528</v>
      </c>
      <c r="C22" s="108"/>
      <c r="D22" s="98">
        <v>0</v>
      </c>
      <c r="E22" s="623"/>
      <c r="F22" s="371">
        <f t="shared" si="0"/>
        <v>0</v>
      </c>
    </row>
    <row r="23" spans="1:6">
      <c r="A23" s="392"/>
      <c r="B23" s="372" t="s">
        <v>529</v>
      </c>
      <c r="C23" s="390"/>
      <c r="D23" s="98">
        <v>0</v>
      </c>
      <c r="E23" s="623"/>
      <c r="F23" s="371">
        <f t="shared" si="0"/>
        <v>0</v>
      </c>
    </row>
    <row r="24" spans="1:6" ht="31.5">
      <c r="A24" s="387">
        <f>+A21+1</f>
        <v>822</v>
      </c>
      <c r="B24" s="373" t="s">
        <v>530</v>
      </c>
      <c r="C24" s="390" t="s">
        <v>0</v>
      </c>
      <c r="D24" s="98">
        <v>87</v>
      </c>
      <c r="E24" s="623"/>
      <c r="F24" s="371">
        <f t="shared" si="0"/>
        <v>0</v>
      </c>
    </row>
    <row r="25" spans="1:6" ht="31.5">
      <c r="A25" s="387">
        <f>+A24+1</f>
        <v>823</v>
      </c>
      <c r="B25" s="373" t="s">
        <v>531</v>
      </c>
      <c r="C25" s="390" t="s">
        <v>0</v>
      </c>
      <c r="D25" s="98">
        <v>56</v>
      </c>
      <c r="E25" s="623"/>
      <c r="F25" s="371">
        <f t="shared" si="0"/>
        <v>0</v>
      </c>
    </row>
    <row r="26" spans="1:6">
      <c r="A26" s="392"/>
      <c r="B26" s="372" t="s">
        <v>532</v>
      </c>
      <c r="C26" s="390"/>
      <c r="D26" s="98">
        <v>0</v>
      </c>
      <c r="E26" s="623"/>
      <c r="F26" s="371">
        <f t="shared" si="0"/>
        <v>0</v>
      </c>
    </row>
    <row r="27" spans="1:6" ht="31.5">
      <c r="A27" s="387">
        <f>+A25+1</f>
        <v>824</v>
      </c>
      <c r="B27" s="373" t="s">
        <v>531</v>
      </c>
      <c r="C27" s="390" t="s">
        <v>0</v>
      </c>
      <c r="D27" s="98">
        <v>30</v>
      </c>
      <c r="E27" s="623"/>
      <c r="F27" s="371">
        <f t="shared" si="0"/>
        <v>0</v>
      </c>
    </row>
    <row r="28" spans="1:6">
      <c r="A28" s="392"/>
      <c r="B28" s="372" t="s">
        <v>533</v>
      </c>
      <c r="C28" s="390"/>
      <c r="D28" s="98">
        <v>0</v>
      </c>
      <c r="E28" s="623"/>
      <c r="F28" s="371">
        <f t="shared" si="0"/>
        <v>0</v>
      </c>
    </row>
    <row r="29" spans="1:6" ht="31.5">
      <c r="A29" s="387">
        <f>+A27+1</f>
        <v>825</v>
      </c>
      <c r="B29" s="373" t="s">
        <v>534</v>
      </c>
      <c r="C29" s="390" t="s">
        <v>0</v>
      </c>
      <c r="D29" s="98">
        <v>3</v>
      </c>
      <c r="E29" s="623"/>
      <c r="F29" s="371">
        <f t="shared" si="0"/>
        <v>0</v>
      </c>
    </row>
    <row r="30" spans="1:6" ht="31.5">
      <c r="A30" s="387">
        <f>+A29+1</f>
        <v>826</v>
      </c>
      <c r="B30" s="373" t="s">
        <v>535</v>
      </c>
      <c r="C30" s="390" t="s">
        <v>0</v>
      </c>
      <c r="D30" s="98">
        <v>32</v>
      </c>
      <c r="E30" s="623"/>
      <c r="F30" s="371">
        <f t="shared" si="0"/>
        <v>0</v>
      </c>
    </row>
    <row r="31" spans="1:6" ht="31.5">
      <c r="A31" s="387">
        <f>+A30+1</f>
        <v>827</v>
      </c>
      <c r="B31" s="394" t="s">
        <v>536</v>
      </c>
      <c r="C31" s="395" t="s">
        <v>0</v>
      </c>
      <c r="D31" s="98">
        <v>201</v>
      </c>
      <c r="E31" s="623"/>
      <c r="F31" s="371">
        <f t="shared" si="0"/>
        <v>0</v>
      </c>
    </row>
    <row r="32" spans="1:6">
      <c r="A32" s="392"/>
      <c r="B32" s="393" t="s">
        <v>537</v>
      </c>
      <c r="C32" s="396"/>
      <c r="D32" s="98">
        <v>0</v>
      </c>
      <c r="E32" s="623"/>
      <c r="F32" s="371">
        <f t="shared" si="0"/>
        <v>0</v>
      </c>
    </row>
    <row r="33" spans="1:6" ht="31.5">
      <c r="A33" s="387">
        <f>+A31+1</f>
        <v>828</v>
      </c>
      <c r="B33" s="394" t="s">
        <v>538</v>
      </c>
      <c r="C33" s="390" t="s">
        <v>365</v>
      </c>
      <c r="D33" s="98">
        <v>436</v>
      </c>
      <c r="E33" s="623"/>
      <c r="F33" s="371">
        <f t="shared" si="0"/>
        <v>0</v>
      </c>
    </row>
    <row r="34" spans="1:6" ht="31.5">
      <c r="A34" s="387">
        <f>+A33+1</f>
        <v>829</v>
      </c>
      <c r="B34" s="394" t="s">
        <v>539</v>
      </c>
      <c r="C34" s="390" t="s">
        <v>365</v>
      </c>
      <c r="D34" s="98">
        <v>671</v>
      </c>
      <c r="E34" s="623"/>
      <c r="F34" s="371">
        <f t="shared" si="0"/>
        <v>0</v>
      </c>
    </row>
    <row r="35" spans="1:6">
      <c r="A35" s="392"/>
      <c r="B35" s="393" t="s">
        <v>540</v>
      </c>
      <c r="C35" s="374"/>
      <c r="D35" s="98">
        <v>0</v>
      </c>
      <c r="E35" s="623"/>
      <c r="F35" s="371">
        <f t="shared" si="0"/>
        <v>0</v>
      </c>
    </row>
    <row r="36" spans="1:6" ht="31.5">
      <c r="A36" s="387">
        <f>+A34+1</f>
        <v>830</v>
      </c>
      <c r="B36" s="373" t="s">
        <v>541</v>
      </c>
      <c r="C36" s="374" t="s">
        <v>20</v>
      </c>
      <c r="D36" s="98">
        <v>422</v>
      </c>
      <c r="E36" s="623"/>
      <c r="F36" s="371">
        <f t="shared" si="0"/>
        <v>0</v>
      </c>
    </row>
    <row r="37" spans="1:6" ht="31.5">
      <c r="A37" s="387">
        <f>+A36+1</f>
        <v>831</v>
      </c>
      <c r="B37" s="373" t="s">
        <v>542</v>
      </c>
      <c r="C37" s="374" t="s">
        <v>20</v>
      </c>
      <c r="D37" s="98">
        <v>69</v>
      </c>
      <c r="E37" s="623"/>
      <c r="F37" s="371">
        <f t="shared" ref="F37:F68" si="4">+E37*D37</f>
        <v>0</v>
      </c>
    </row>
    <row r="38" spans="1:6" ht="31.5">
      <c r="A38" s="387">
        <f t="shared" ref="A38:A42" si="5">+A37+1</f>
        <v>832</v>
      </c>
      <c r="B38" s="373" t="s">
        <v>543</v>
      </c>
      <c r="C38" s="374" t="s">
        <v>20</v>
      </c>
      <c r="D38" s="98">
        <v>143.5</v>
      </c>
      <c r="E38" s="623"/>
      <c r="F38" s="371">
        <f t="shared" si="4"/>
        <v>0</v>
      </c>
    </row>
    <row r="39" spans="1:6" ht="31.5">
      <c r="A39" s="387">
        <f t="shared" si="5"/>
        <v>833</v>
      </c>
      <c r="B39" s="373" t="s">
        <v>544</v>
      </c>
      <c r="C39" s="374" t="s">
        <v>20</v>
      </c>
      <c r="D39" s="98">
        <v>240</v>
      </c>
      <c r="E39" s="623"/>
      <c r="F39" s="371">
        <f t="shared" si="4"/>
        <v>0</v>
      </c>
    </row>
    <row r="40" spans="1:6" ht="31.5">
      <c r="A40" s="387">
        <f t="shared" si="5"/>
        <v>834</v>
      </c>
      <c r="B40" s="373" t="s">
        <v>545</v>
      </c>
      <c r="C40" s="374" t="s">
        <v>20</v>
      </c>
      <c r="D40" s="98">
        <v>282</v>
      </c>
      <c r="E40" s="623"/>
      <c r="F40" s="371">
        <f t="shared" si="4"/>
        <v>0</v>
      </c>
    </row>
    <row r="41" spans="1:6" ht="31.5">
      <c r="A41" s="387">
        <f t="shared" si="5"/>
        <v>835</v>
      </c>
      <c r="B41" s="373" t="s">
        <v>546</v>
      </c>
      <c r="C41" s="374" t="s">
        <v>20</v>
      </c>
      <c r="D41" s="98">
        <v>9</v>
      </c>
      <c r="E41" s="623"/>
      <c r="F41" s="371">
        <f t="shared" si="4"/>
        <v>0</v>
      </c>
    </row>
    <row r="42" spans="1:6" ht="31.5">
      <c r="A42" s="387">
        <f t="shared" si="5"/>
        <v>836</v>
      </c>
      <c r="B42" s="394" t="s">
        <v>547</v>
      </c>
      <c r="C42" s="395" t="s">
        <v>20</v>
      </c>
      <c r="D42" s="98">
        <v>89</v>
      </c>
      <c r="E42" s="623"/>
      <c r="F42" s="371">
        <f t="shared" si="4"/>
        <v>0</v>
      </c>
    </row>
    <row r="43" spans="1:6">
      <c r="A43" s="392"/>
      <c r="B43" s="391" t="s">
        <v>548</v>
      </c>
      <c r="C43" s="397"/>
      <c r="D43" s="98">
        <v>0</v>
      </c>
      <c r="E43" s="623"/>
      <c r="F43" s="371">
        <f t="shared" si="4"/>
        <v>0</v>
      </c>
    </row>
    <row r="44" spans="1:6" ht="31.5">
      <c r="A44" s="387">
        <f>+A42+1</f>
        <v>837</v>
      </c>
      <c r="B44" s="398" t="s">
        <v>549</v>
      </c>
      <c r="C44" s="399" t="s">
        <v>20</v>
      </c>
      <c r="D44" s="98">
        <v>247</v>
      </c>
      <c r="E44" s="623"/>
      <c r="F44" s="371">
        <f t="shared" si="4"/>
        <v>0</v>
      </c>
    </row>
    <row r="45" spans="1:6" ht="31.5">
      <c r="A45" s="387">
        <f>+A44+1</f>
        <v>838</v>
      </c>
      <c r="B45" s="398" t="s">
        <v>550</v>
      </c>
      <c r="C45" s="399" t="s">
        <v>20</v>
      </c>
      <c r="D45" s="98">
        <v>144.5</v>
      </c>
      <c r="E45" s="623"/>
      <c r="F45" s="371">
        <f t="shared" si="4"/>
        <v>0</v>
      </c>
    </row>
    <row r="46" spans="1:6" ht="31.5">
      <c r="A46" s="387">
        <f>+A45+1</f>
        <v>839</v>
      </c>
      <c r="B46" s="398" t="s">
        <v>551</v>
      </c>
      <c r="C46" s="399" t="s">
        <v>20</v>
      </c>
      <c r="D46" s="98">
        <v>37</v>
      </c>
      <c r="E46" s="623"/>
      <c r="F46" s="371">
        <f t="shared" si="4"/>
        <v>0</v>
      </c>
    </row>
    <row r="47" spans="1:6">
      <c r="A47" s="392"/>
      <c r="B47" s="393" t="s">
        <v>552</v>
      </c>
      <c r="C47" s="396"/>
      <c r="D47" s="98">
        <v>0</v>
      </c>
      <c r="E47" s="623"/>
      <c r="F47" s="371">
        <f t="shared" si="4"/>
        <v>0</v>
      </c>
    </row>
    <row r="48" spans="1:6">
      <c r="A48" s="392"/>
      <c r="B48" s="393" t="s">
        <v>553</v>
      </c>
      <c r="C48" s="396"/>
      <c r="D48" s="98">
        <v>0</v>
      </c>
      <c r="E48" s="623"/>
      <c r="F48" s="371">
        <f t="shared" si="4"/>
        <v>0</v>
      </c>
    </row>
    <row r="49" spans="1:6" ht="31.5">
      <c r="A49" s="387">
        <f>+A46+1</f>
        <v>840</v>
      </c>
      <c r="B49" s="400" t="s">
        <v>554</v>
      </c>
      <c r="C49" s="401" t="s">
        <v>0</v>
      </c>
      <c r="D49" s="98">
        <v>16</v>
      </c>
      <c r="E49" s="623"/>
      <c r="F49" s="371">
        <f t="shared" si="4"/>
        <v>0</v>
      </c>
    </row>
    <row r="50" spans="1:6" ht="31.5">
      <c r="A50" s="387">
        <f>+A49+1</f>
        <v>841</v>
      </c>
      <c r="B50" s="400" t="s">
        <v>555</v>
      </c>
      <c r="C50" s="401" t="s">
        <v>0</v>
      </c>
      <c r="D50" s="98">
        <v>9</v>
      </c>
      <c r="E50" s="623"/>
      <c r="F50" s="371">
        <f t="shared" si="4"/>
        <v>0</v>
      </c>
    </row>
    <row r="51" spans="1:6" ht="31.5">
      <c r="A51" s="387">
        <f t="shared" ref="A51:A54" si="6">+A50+1</f>
        <v>842</v>
      </c>
      <c r="B51" s="400" t="s">
        <v>556</v>
      </c>
      <c r="C51" s="401" t="s">
        <v>0</v>
      </c>
      <c r="D51" s="98">
        <v>1</v>
      </c>
      <c r="E51" s="623"/>
      <c r="F51" s="371">
        <f t="shared" si="4"/>
        <v>0</v>
      </c>
    </row>
    <row r="52" spans="1:6" ht="31.5">
      <c r="A52" s="387">
        <f t="shared" si="6"/>
        <v>843</v>
      </c>
      <c r="B52" s="400" t="s">
        <v>557</v>
      </c>
      <c r="C52" s="401" t="s">
        <v>0</v>
      </c>
      <c r="D52" s="98">
        <v>1</v>
      </c>
      <c r="E52" s="623"/>
      <c r="F52" s="371">
        <f t="shared" si="4"/>
        <v>0</v>
      </c>
    </row>
    <row r="53" spans="1:6" ht="31.5">
      <c r="A53" s="387">
        <f t="shared" si="6"/>
        <v>844</v>
      </c>
      <c r="B53" s="400" t="s">
        <v>558</v>
      </c>
      <c r="C53" s="401" t="s">
        <v>0</v>
      </c>
      <c r="D53" s="98">
        <v>1</v>
      </c>
      <c r="E53" s="623"/>
      <c r="F53" s="371">
        <f t="shared" si="4"/>
        <v>0</v>
      </c>
    </row>
    <row r="54" spans="1:6" s="402" customFormat="1" ht="31.5">
      <c r="A54" s="387">
        <f t="shared" si="6"/>
        <v>845</v>
      </c>
      <c r="B54" s="388" t="s">
        <v>559</v>
      </c>
      <c r="C54" s="389" t="s">
        <v>0</v>
      </c>
      <c r="D54" s="98">
        <v>1</v>
      </c>
      <c r="E54" s="623"/>
      <c r="F54" s="371">
        <f t="shared" si="4"/>
        <v>0</v>
      </c>
    </row>
    <row r="55" spans="1:6">
      <c r="A55" s="387"/>
      <c r="B55" s="393" t="s">
        <v>560</v>
      </c>
      <c r="C55" s="396"/>
      <c r="D55" s="98">
        <v>0</v>
      </c>
      <c r="E55" s="623"/>
      <c r="F55" s="371">
        <f t="shared" si="4"/>
        <v>0</v>
      </c>
    </row>
    <row r="56" spans="1:6" ht="31.5">
      <c r="A56" s="387">
        <f>+A54+1</f>
        <v>846</v>
      </c>
      <c r="B56" s="400" t="s">
        <v>554</v>
      </c>
      <c r="C56" s="401" t="s">
        <v>0</v>
      </c>
      <c r="D56" s="98">
        <v>8</v>
      </c>
      <c r="E56" s="623"/>
      <c r="F56" s="371">
        <f t="shared" si="4"/>
        <v>0</v>
      </c>
    </row>
    <row r="57" spans="1:6" ht="31.5">
      <c r="A57" s="387">
        <f>+A56+1</f>
        <v>847</v>
      </c>
      <c r="B57" s="400" t="s">
        <v>555</v>
      </c>
      <c r="C57" s="401" t="s">
        <v>0</v>
      </c>
      <c r="D57" s="98">
        <v>14</v>
      </c>
      <c r="E57" s="623"/>
      <c r="F57" s="371">
        <f t="shared" si="4"/>
        <v>0</v>
      </c>
    </row>
    <row r="58" spans="1:6" ht="31.5">
      <c r="A58" s="387">
        <f t="shared" ref="A58:A62" si="7">+A57+1</f>
        <v>848</v>
      </c>
      <c r="B58" s="400" t="s">
        <v>556</v>
      </c>
      <c r="C58" s="401" t="s">
        <v>0</v>
      </c>
      <c r="D58" s="98">
        <v>5</v>
      </c>
      <c r="E58" s="623"/>
      <c r="F58" s="371">
        <f t="shared" si="4"/>
        <v>0</v>
      </c>
    </row>
    <row r="59" spans="1:6" ht="31.5">
      <c r="A59" s="387">
        <f t="shared" si="7"/>
        <v>849</v>
      </c>
      <c r="B59" s="400" t="s">
        <v>561</v>
      </c>
      <c r="C59" s="401" t="s">
        <v>0</v>
      </c>
      <c r="D59" s="98">
        <v>2</v>
      </c>
      <c r="E59" s="623"/>
      <c r="F59" s="371">
        <f t="shared" si="4"/>
        <v>0</v>
      </c>
    </row>
    <row r="60" spans="1:6" ht="31.5">
      <c r="A60" s="387">
        <f t="shared" si="7"/>
        <v>850</v>
      </c>
      <c r="B60" s="400" t="s">
        <v>562</v>
      </c>
      <c r="C60" s="401" t="s">
        <v>0</v>
      </c>
      <c r="D60" s="98">
        <v>1</v>
      </c>
      <c r="E60" s="623"/>
      <c r="F60" s="371">
        <f t="shared" si="4"/>
        <v>0</v>
      </c>
    </row>
    <row r="61" spans="1:6" ht="31.5">
      <c r="A61" s="387">
        <f t="shared" si="7"/>
        <v>851</v>
      </c>
      <c r="B61" s="400" t="s">
        <v>563</v>
      </c>
      <c r="C61" s="401" t="s">
        <v>0</v>
      </c>
      <c r="D61" s="98">
        <v>1</v>
      </c>
      <c r="E61" s="623"/>
      <c r="F61" s="371">
        <f t="shared" si="4"/>
        <v>0</v>
      </c>
    </row>
    <row r="62" spans="1:6" s="402" customFormat="1" ht="31.5">
      <c r="A62" s="387">
        <f t="shared" si="7"/>
        <v>852</v>
      </c>
      <c r="B62" s="388" t="s">
        <v>564</v>
      </c>
      <c r="C62" s="389" t="s">
        <v>0</v>
      </c>
      <c r="D62" s="98">
        <v>1</v>
      </c>
      <c r="E62" s="623"/>
      <c r="F62" s="371">
        <f t="shared" si="4"/>
        <v>0</v>
      </c>
    </row>
    <row r="63" spans="1:6" s="402" customFormat="1">
      <c r="A63" s="392"/>
      <c r="B63" s="391" t="s">
        <v>565</v>
      </c>
      <c r="C63" s="389"/>
      <c r="D63" s="98">
        <v>0</v>
      </c>
      <c r="E63" s="623"/>
      <c r="F63" s="371">
        <f t="shared" si="4"/>
        <v>0</v>
      </c>
    </row>
    <row r="64" spans="1:6" ht="31.5">
      <c r="A64" s="387">
        <f>+A62+1</f>
        <v>853</v>
      </c>
      <c r="B64" s="400" t="s">
        <v>554</v>
      </c>
      <c r="C64" s="401" t="s">
        <v>0</v>
      </c>
      <c r="D64" s="98">
        <v>3</v>
      </c>
      <c r="E64" s="623"/>
      <c r="F64" s="371">
        <f t="shared" si="4"/>
        <v>0</v>
      </c>
    </row>
    <row r="65" spans="1:6" ht="31.5">
      <c r="A65" s="387">
        <f>+A64+1</f>
        <v>854</v>
      </c>
      <c r="B65" s="400" t="s">
        <v>555</v>
      </c>
      <c r="C65" s="401" t="s">
        <v>0</v>
      </c>
      <c r="D65" s="98">
        <v>1</v>
      </c>
      <c r="E65" s="623"/>
      <c r="F65" s="371">
        <f t="shared" si="4"/>
        <v>0</v>
      </c>
    </row>
    <row r="66" spans="1:6" ht="31.5">
      <c r="A66" s="387">
        <f>+A65+1</f>
        <v>855</v>
      </c>
      <c r="B66" s="400" t="s">
        <v>566</v>
      </c>
      <c r="C66" s="401" t="s">
        <v>0</v>
      </c>
      <c r="D66" s="98">
        <v>4</v>
      </c>
      <c r="E66" s="623"/>
      <c r="F66" s="371">
        <f t="shared" si="4"/>
        <v>0</v>
      </c>
    </row>
    <row r="67" spans="1:6">
      <c r="A67" s="392"/>
      <c r="B67" s="393" t="s">
        <v>567</v>
      </c>
      <c r="C67" s="396"/>
      <c r="D67" s="98">
        <v>0</v>
      </c>
      <c r="E67" s="623"/>
      <c r="F67" s="371">
        <f t="shared" si="4"/>
        <v>0</v>
      </c>
    </row>
    <row r="68" spans="1:6" ht="31.5">
      <c r="A68" s="387">
        <f>+A66+1</f>
        <v>856</v>
      </c>
      <c r="B68" s="394" t="s">
        <v>568</v>
      </c>
      <c r="C68" s="395" t="s">
        <v>0</v>
      </c>
      <c r="D68" s="98">
        <v>1</v>
      </c>
      <c r="E68" s="623"/>
      <c r="F68" s="371">
        <f t="shared" si="4"/>
        <v>0</v>
      </c>
    </row>
    <row r="69" spans="1:6" ht="31.5">
      <c r="A69" s="387">
        <f>+A68+1</f>
        <v>857</v>
      </c>
      <c r="B69" s="394" t="s">
        <v>569</v>
      </c>
      <c r="C69" s="395" t="s">
        <v>0</v>
      </c>
      <c r="D69" s="98">
        <v>1</v>
      </c>
      <c r="E69" s="623"/>
      <c r="F69" s="371">
        <f t="shared" ref="F69:F70" si="8">+E69*D69</f>
        <v>0</v>
      </c>
    </row>
    <row r="70" spans="1:6" ht="31.5">
      <c r="A70" s="387">
        <f>+A69+1</f>
        <v>858</v>
      </c>
      <c r="B70" s="394" t="s">
        <v>570</v>
      </c>
      <c r="C70" s="395" t="s">
        <v>0</v>
      </c>
      <c r="D70" s="98">
        <v>3</v>
      </c>
      <c r="E70" s="623"/>
      <c r="F70" s="371">
        <f t="shared" si="8"/>
        <v>0</v>
      </c>
    </row>
    <row r="71" spans="1:6">
      <c r="A71" s="392"/>
      <c r="B71" s="403" t="s">
        <v>571</v>
      </c>
      <c r="C71" s="403"/>
      <c r="D71" s="98"/>
      <c r="E71" s="623"/>
      <c r="F71" s="404">
        <f>SUM(F5:F70)</f>
        <v>0</v>
      </c>
    </row>
    <row r="72" spans="1:6">
      <c r="A72" s="392"/>
      <c r="B72" s="405" t="s">
        <v>572</v>
      </c>
      <c r="C72" s="395"/>
      <c r="D72" s="98"/>
      <c r="E72" s="623"/>
      <c r="F72" s="371"/>
    </row>
    <row r="73" spans="1:6">
      <c r="A73" s="392"/>
      <c r="B73" s="406" t="s">
        <v>573</v>
      </c>
      <c r="C73" s="395"/>
      <c r="D73" s="98"/>
      <c r="E73" s="623"/>
      <c r="F73" s="371"/>
    </row>
    <row r="74" spans="1:6" s="402" customFormat="1" ht="31.5">
      <c r="A74" s="387">
        <f>+A70+1</f>
        <v>859</v>
      </c>
      <c r="B74" s="388" t="s">
        <v>574</v>
      </c>
      <c r="C74" s="389" t="s">
        <v>0</v>
      </c>
      <c r="D74" s="98">
        <v>1</v>
      </c>
      <c r="E74" s="623"/>
      <c r="F74" s="371">
        <f t="shared" ref="F74:F83" si="9">+E74*D74</f>
        <v>0</v>
      </c>
    </row>
    <row r="75" spans="1:6" s="402" customFormat="1" ht="31.5">
      <c r="A75" s="387">
        <f>+A74+1</f>
        <v>860</v>
      </c>
      <c r="B75" s="388" t="s">
        <v>575</v>
      </c>
      <c r="C75" s="389" t="s">
        <v>0</v>
      </c>
      <c r="D75" s="98">
        <v>1</v>
      </c>
      <c r="E75" s="623"/>
      <c r="F75" s="371">
        <f t="shared" si="9"/>
        <v>0</v>
      </c>
    </row>
    <row r="76" spans="1:6" s="402" customFormat="1" ht="31.5">
      <c r="A76" s="387">
        <f t="shared" ref="A76:A79" si="10">+A75+1</f>
        <v>861</v>
      </c>
      <c r="B76" s="388" t="s">
        <v>576</v>
      </c>
      <c r="C76" s="389" t="s">
        <v>0</v>
      </c>
      <c r="D76" s="98">
        <v>1</v>
      </c>
      <c r="E76" s="623"/>
      <c r="F76" s="371">
        <f t="shared" si="9"/>
        <v>0</v>
      </c>
    </row>
    <row r="77" spans="1:6" s="402" customFormat="1" ht="31.5">
      <c r="A77" s="387">
        <f t="shared" si="10"/>
        <v>862</v>
      </c>
      <c r="B77" s="388" t="s">
        <v>577</v>
      </c>
      <c r="C77" s="389" t="s">
        <v>0</v>
      </c>
      <c r="D77" s="98">
        <v>1</v>
      </c>
      <c r="E77" s="623"/>
      <c r="F77" s="371">
        <f t="shared" si="9"/>
        <v>0</v>
      </c>
    </row>
    <row r="78" spans="1:6" s="402" customFormat="1" ht="31.5">
      <c r="A78" s="387">
        <f t="shared" si="10"/>
        <v>863</v>
      </c>
      <c r="B78" s="388" t="s">
        <v>578</v>
      </c>
      <c r="C78" s="389" t="s">
        <v>0</v>
      </c>
      <c r="D78" s="98">
        <v>1</v>
      </c>
      <c r="E78" s="623"/>
      <c r="F78" s="371">
        <f t="shared" si="9"/>
        <v>0</v>
      </c>
    </row>
    <row r="79" spans="1:6" s="402" customFormat="1" ht="31.5">
      <c r="A79" s="387">
        <f t="shared" si="10"/>
        <v>864</v>
      </c>
      <c r="B79" s="388" t="s">
        <v>579</v>
      </c>
      <c r="C79" s="389" t="s">
        <v>0</v>
      </c>
      <c r="D79" s="98">
        <v>1</v>
      </c>
      <c r="E79" s="623"/>
      <c r="F79" s="371">
        <f t="shared" si="9"/>
        <v>0</v>
      </c>
    </row>
    <row r="80" spans="1:6">
      <c r="A80" s="392"/>
      <c r="B80" s="406" t="s">
        <v>580</v>
      </c>
      <c r="C80" s="395"/>
      <c r="D80" s="98">
        <v>0</v>
      </c>
      <c r="E80" s="623"/>
      <c r="F80" s="371">
        <f t="shared" si="9"/>
        <v>0</v>
      </c>
    </row>
    <row r="81" spans="1:6" s="402" customFormat="1" ht="34.5">
      <c r="A81" s="387">
        <f>+A79+1</f>
        <v>865</v>
      </c>
      <c r="B81" s="388" t="s">
        <v>581</v>
      </c>
      <c r="C81" s="389" t="s">
        <v>0</v>
      </c>
      <c r="D81" s="98">
        <v>2</v>
      </c>
      <c r="E81" s="623"/>
      <c r="F81" s="371">
        <f t="shared" si="9"/>
        <v>0</v>
      </c>
    </row>
    <row r="82" spans="1:6" s="402" customFormat="1" ht="34.5">
      <c r="A82" s="387">
        <f>+A81+1</f>
        <v>866</v>
      </c>
      <c r="B82" s="388" t="s">
        <v>582</v>
      </c>
      <c r="C82" s="389" t="s">
        <v>0</v>
      </c>
      <c r="D82" s="98">
        <v>1</v>
      </c>
      <c r="E82" s="623"/>
      <c r="F82" s="371">
        <f t="shared" si="9"/>
        <v>0</v>
      </c>
    </row>
    <row r="83" spans="1:6" s="402" customFormat="1" ht="34.5">
      <c r="A83" s="387">
        <f>+A82+1</f>
        <v>867</v>
      </c>
      <c r="B83" s="388" t="s">
        <v>583</v>
      </c>
      <c r="C83" s="389" t="s">
        <v>0</v>
      </c>
      <c r="D83" s="98">
        <v>5</v>
      </c>
      <c r="E83" s="623"/>
      <c r="F83" s="371">
        <f t="shared" si="9"/>
        <v>0</v>
      </c>
    </row>
    <row r="84" spans="1:6" s="402" customFormat="1">
      <c r="A84" s="392"/>
      <c r="B84" s="391" t="s">
        <v>584</v>
      </c>
      <c r="C84" s="389"/>
      <c r="D84" s="98">
        <v>0</v>
      </c>
      <c r="E84" s="623"/>
      <c r="F84" s="371"/>
    </row>
    <row r="85" spans="1:6">
      <c r="A85" s="392"/>
      <c r="B85" s="406" t="s">
        <v>585</v>
      </c>
      <c r="C85" s="395"/>
      <c r="D85" s="98">
        <v>0</v>
      </c>
      <c r="E85" s="623"/>
      <c r="F85" s="371"/>
    </row>
    <row r="86" spans="1:6" s="402" customFormat="1" ht="31.5">
      <c r="A86" s="387">
        <f>+A83+1</f>
        <v>868</v>
      </c>
      <c r="B86" s="407" t="s">
        <v>586</v>
      </c>
      <c r="C86" s="376" t="s">
        <v>0</v>
      </c>
      <c r="D86" s="98">
        <v>6</v>
      </c>
      <c r="E86" s="623"/>
      <c r="F86" s="371">
        <f>+E86*D86</f>
        <v>0</v>
      </c>
    </row>
    <row r="87" spans="1:6" s="402" customFormat="1" ht="31.5">
      <c r="A87" s="387">
        <f>+A86+1</f>
        <v>869</v>
      </c>
      <c r="B87" s="407" t="s">
        <v>587</v>
      </c>
      <c r="C87" s="376" t="s">
        <v>0</v>
      </c>
      <c r="D87" s="98">
        <v>14</v>
      </c>
      <c r="E87" s="623"/>
      <c r="F87" s="371">
        <f>+E87*D87</f>
        <v>0</v>
      </c>
    </row>
    <row r="88" spans="1:6" s="402" customFormat="1">
      <c r="A88" s="387"/>
      <c r="B88" s="408" t="s">
        <v>588</v>
      </c>
      <c r="C88" s="376"/>
      <c r="D88" s="98">
        <v>0</v>
      </c>
      <c r="E88" s="623"/>
      <c r="F88" s="371"/>
    </row>
    <row r="89" spans="1:6" s="375" customFormat="1" ht="31.5">
      <c r="A89" s="387">
        <f>+A87+1</f>
        <v>870</v>
      </c>
      <c r="B89" s="394" t="s">
        <v>589</v>
      </c>
      <c r="C89" s="100" t="s">
        <v>0</v>
      </c>
      <c r="D89" s="98">
        <v>3</v>
      </c>
      <c r="E89" s="623"/>
      <c r="F89" s="371">
        <f>+E89*D89</f>
        <v>0</v>
      </c>
    </row>
    <row r="90" spans="1:6">
      <c r="A90" s="392"/>
      <c r="B90" s="409" t="s">
        <v>590</v>
      </c>
      <c r="C90" s="376"/>
      <c r="D90" s="98">
        <v>0</v>
      </c>
      <c r="E90" s="623"/>
      <c r="F90" s="371"/>
    </row>
    <row r="91" spans="1:6" ht="31.5">
      <c r="A91" s="387">
        <f>+A89+1</f>
        <v>871</v>
      </c>
      <c r="B91" s="373" t="s">
        <v>591</v>
      </c>
      <c r="C91" s="374" t="s">
        <v>0</v>
      </c>
      <c r="D91" s="98">
        <v>1</v>
      </c>
      <c r="E91" s="623"/>
      <c r="F91" s="371">
        <f>+E91*D91</f>
        <v>0</v>
      </c>
    </row>
    <row r="92" spans="1:6" ht="31.5">
      <c r="A92" s="387">
        <f>+A91+1</f>
        <v>872</v>
      </c>
      <c r="B92" s="373" t="s">
        <v>592</v>
      </c>
      <c r="C92" s="374" t="s">
        <v>0</v>
      </c>
      <c r="D92" s="98">
        <v>6</v>
      </c>
      <c r="E92" s="623"/>
      <c r="F92" s="371">
        <f>+E92*D92</f>
        <v>0</v>
      </c>
    </row>
    <row r="93" spans="1:6" ht="31.5">
      <c r="A93" s="387">
        <f t="shared" ref="A93:A95" si="11">+A92+1</f>
        <v>873</v>
      </c>
      <c r="B93" s="373" t="s">
        <v>593</v>
      </c>
      <c r="C93" s="374" t="s">
        <v>0</v>
      </c>
      <c r="D93" s="98">
        <v>2</v>
      </c>
      <c r="E93" s="623"/>
      <c r="F93" s="371">
        <f>+E93*D93</f>
        <v>0</v>
      </c>
    </row>
    <row r="94" spans="1:6" ht="31.5">
      <c r="A94" s="387">
        <f t="shared" si="11"/>
        <v>874</v>
      </c>
      <c r="B94" s="373" t="s">
        <v>594</v>
      </c>
      <c r="C94" s="374" t="s">
        <v>0</v>
      </c>
      <c r="D94" s="98">
        <v>11</v>
      </c>
      <c r="E94" s="623"/>
      <c r="F94" s="371">
        <f>+E94*D94</f>
        <v>0</v>
      </c>
    </row>
    <row r="95" spans="1:6" ht="31.5">
      <c r="A95" s="387">
        <f t="shared" si="11"/>
        <v>875</v>
      </c>
      <c r="B95" s="373" t="s">
        <v>595</v>
      </c>
      <c r="C95" s="374" t="s">
        <v>0</v>
      </c>
      <c r="D95" s="98">
        <v>2</v>
      </c>
      <c r="E95" s="623"/>
      <c r="F95" s="371">
        <f>+E95*D95</f>
        <v>0</v>
      </c>
    </row>
    <row r="96" spans="1:6">
      <c r="A96" s="392"/>
      <c r="B96" s="393" t="s">
        <v>537</v>
      </c>
      <c r="C96" s="395"/>
      <c r="D96" s="98">
        <v>0</v>
      </c>
      <c r="E96" s="623"/>
      <c r="F96" s="371"/>
    </row>
    <row r="97" spans="1:6" ht="31.5">
      <c r="A97" s="387">
        <f>+A95+1</f>
        <v>876</v>
      </c>
      <c r="B97" s="407" t="s">
        <v>596</v>
      </c>
      <c r="C97" s="376" t="s">
        <v>365</v>
      </c>
      <c r="D97" s="98">
        <v>157</v>
      </c>
      <c r="E97" s="623"/>
      <c r="F97" s="371">
        <f>+E97*D97</f>
        <v>0</v>
      </c>
    </row>
    <row r="98" spans="1:6" ht="31.5">
      <c r="A98" s="387">
        <f>+A97+1</f>
        <v>877</v>
      </c>
      <c r="B98" s="394" t="s">
        <v>597</v>
      </c>
      <c r="C98" s="395" t="s">
        <v>365</v>
      </c>
      <c r="D98" s="98">
        <v>3</v>
      </c>
      <c r="E98" s="623"/>
      <c r="F98" s="371">
        <f>+E98*D98</f>
        <v>0</v>
      </c>
    </row>
    <row r="99" spans="1:6" ht="31.5">
      <c r="A99" s="387">
        <f>A98+1</f>
        <v>878</v>
      </c>
      <c r="B99" s="394" t="s">
        <v>598</v>
      </c>
      <c r="C99" s="395" t="s">
        <v>365</v>
      </c>
      <c r="D99" s="98">
        <v>50</v>
      </c>
      <c r="E99" s="623"/>
      <c r="F99" s="371">
        <f>+E99*D99</f>
        <v>0</v>
      </c>
    </row>
    <row r="100" spans="1:6" ht="16.5" thickBot="1">
      <c r="A100" s="737" t="s">
        <v>599</v>
      </c>
      <c r="B100" s="738"/>
      <c r="C100" s="738"/>
      <c r="D100" s="109"/>
      <c r="E100" s="624"/>
      <c r="F100" s="110">
        <f>SUM(F74:F99)</f>
        <v>0</v>
      </c>
    </row>
    <row r="101" spans="1:6" s="377" customFormat="1" ht="31.5" customHeight="1" thickBot="1">
      <c r="A101" s="739" t="s">
        <v>104</v>
      </c>
      <c r="B101" s="740"/>
      <c r="C101" s="740"/>
      <c r="D101" s="740"/>
      <c r="E101" s="617"/>
      <c r="F101" s="104">
        <f>F100+F71</f>
        <v>0</v>
      </c>
    </row>
    <row r="102" spans="1:6">
      <c r="F102" s="379"/>
    </row>
    <row r="103" spans="1:6" ht="32.25" customHeight="1"/>
    <row r="104" spans="1:6" ht="27.75" customHeight="1"/>
    <row r="105" spans="1:6">
      <c r="F105" s="379"/>
    </row>
  </sheetData>
  <mergeCells count="2">
    <mergeCell ref="A100:C100"/>
    <mergeCell ref="A101:D101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5" firstPageNumber="967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3"/>
  <sheetViews>
    <sheetView view="pageBreakPreview" topLeftCell="B3" zoomScaleNormal="75" zoomScaleSheetLayoutView="100" zoomScalePageLayoutView="70" workbookViewId="0">
      <selection activeCell="F41" sqref="F41"/>
    </sheetView>
  </sheetViews>
  <sheetFormatPr baseColWidth="10" defaultColWidth="11.42578125" defaultRowHeight="30" customHeight="1"/>
  <cols>
    <col min="1" max="1" width="13" style="489" customWidth="1"/>
    <col min="2" max="2" width="86.28515625" style="506" customWidth="1"/>
    <col min="3" max="3" width="11.7109375" style="489" customWidth="1"/>
    <col min="4" max="4" width="13" style="489" bestFit="1" customWidth="1"/>
    <col min="5" max="5" width="20.140625" style="507" customWidth="1"/>
    <col min="6" max="6" width="24.140625" style="117" customWidth="1"/>
    <col min="7" max="7" width="11.42578125" style="489"/>
    <col min="8" max="8" width="222.85546875" style="489" customWidth="1"/>
    <col min="9" max="16384" width="11.42578125" style="489"/>
  </cols>
  <sheetData>
    <row r="1" spans="1:6" s="476" customFormat="1" ht="27" customHeight="1">
      <c r="A1" s="746" t="s">
        <v>5</v>
      </c>
      <c r="B1" s="748" t="s">
        <v>600</v>
      </c>
      <c r="C1" s="748" t="s">
        <v>601</v>
      </c>
      <c r="D1" s="748" t="s">
        <v>382</v>
      </c>
      <c r="E1" s="750" t="s">
        <v>383</v>
      </c>
      <c r="F1" s="744" t="s">
        <v>384</v>
      </c>
    </row>
    <row r="2" spans="1:6" s="476" customFormat="1" ht="27" customHeight="1" thickBot="1">
      <c r="A2" s="747"/>
      <c r="B2" s="749"/>
      <c r="C2" s="749"/>
      <c r="D2" s="749"/>
      <c r="E2" s="751"/>
      <c r="F2" s="745"/>
    </row>
    <row r="3" spans="1:6" s="476" customFormat="1" ht="30" customHeight="1">
      <c r="A3" s="477">
        <v>900</v>
      </c>
      <c r="B3" s="478" t="s">
        <v>602</v>
      </c>
      <c r="C3" s="479"/>
      <c r="D3" s="479"/>
      <c r="E3" s="480"/>
      <c r="F3" s="112"/>
    </row>
    <row r="4" spans="1:6" s="476" customFormat="1" ht="24" customHeight="1">
      <c r="A4" s="481"/>
      <c r="B4" s="482" t="s">
        <v>603</v>
      </c>
      <c r="C4" s="482"/>
      <c r="D4" s="482"/>
      <c r="E4" s="483"/>
      <c r="F4" s="113"/>
    </row>
    <row r="5" spans="1:6" ht="45.75" customHeight="1">
      <c r="A5" s="484" t="s">
        <v>604</v>
      </c>
      <c r="B5" s="485" t="s">
        <v>605</v>
      </c>
      <c r="C5" s="486" t="s">
        <v>0</v>
      </c>
      <c r="D5" s="487">
        <v>1</v>
      </c>
      <c r="E5" s="488"/>
      <c r="F5" s="114">
        <f t="shared" ref="F5:F62" si="0">+E5*D5</f>
        <v>0</v>
      </c>
    </row>
    <row r="6" spans="1:6" ht="36" customHeight="1">
      <c r="A6" s="484" t="s">
        <v>606</v>
      </c>
      <c r="B6" s="485" t="s">
        <v>607</v>
      </c>
      <c r="C6" s="486" t="s">
        <v>0</v>
      </c>
      <c r="D6" s="487">
        <v>1</v>
      </c>
      <c r="E6" s="488"/>
      <c r="F6" s="114">
        <f t="shared" si="0"/>
        <v>0</v>
      </c>
    </row>
    <row r="7" spans="1:6" ht="36" customHeight="1">
      <c r="A7" s="484" t="s">
        <v>608</v>
      </c>
      <c r="B7" s="485" t="s">
        <v>609</v>
      </c>
      <c r="C7" s="486" t="s">
        <v>0</v>
      </c>
      <c r="D7" s="487">
        <v>1</v>
      </c>
      <c r="E7" s="488"/>
      <c r="F7" s="114">
        <f t="shared" si="0"/>
        <v>0</v>
      </c>
    </row>
    <row r="8" spans="1:6" ht="36" customHeight="1">
      <c r="A8" s="484" t="s">
        <v>610</v>
      </c>
      <c r="B8" s="490" t="s">
        <v>611</v>
      </c>
      <c r="C8" s="486" t="s">
        <v>0</v>
      </c>
      <c r="D8" s="487">
        <v>1</v>
      </c>
      <c r="E8" s="488"/>
      <c r="F8" s="114">
        <f t="shared" si="0"/>
        <v>0</v>
      </c>
    </row>
    <row r="9" spans="1:6" ht="36" customHeight="1">
      <c r="A9" s="484" t="s">
        <v>612</v>
      </c>
      <c r="B9" s="491" t="s">
        <v>613</v>
      </c>
      <c r="C9" s="486" t="s">
        <v>0</v>
      </c>
      <c r="D9" s="487">
        <v>1</v>
      </c>
      <c r="E9" s="488"/>
      <c r="F9" s="114">
        <f t="shared" si="0"/>
        <v>0</v>
      </c>
    </row>
    <row r="10" spans="1:6" ht="36" customHeight="1">
      <c r="A10" s="484" t="s">
        <v>614</v>
      </c>
      <c r="B10" s="491" t="s">
        <v>615</v>
      </c>
      <c r="C10" s="486" t="s">
        <v>0</v>
      </c>
      <c r="D10" s="487">
        <v>1</v>
      </c>
      <c r="E10" s="488"/>
      <c r="F10" s="114">
        <f t="shared" si="0"/>
        <v>0</v>
      </c>
    </row>
    <row r="11" spans="1:6" ht="31.5">
      <c r="A11" s="484" t="s">
        <v>616</v>
      </c>
      <c r="B11" s="491" t="s">
        <v>617</v>
      </c>
      <c r="C11" s="486" t="s">
        <v>0</v>
      </c>
      <c r="D11" s="487">
        <v>1</v>
      </c>
      <c r="E11" s="488"/>
      <c r="F11" s="114">
        <f t="shared" si="0"/>
        <v>0</v>
      </c>
    </row>
    <row r="12" spans="1:6" ht="36" customHeight="1">
      <c r="A12" s="484" t="s">
        <v>618</v>
      </c>
      <c r="B12" s="491" t="s">
        <v>619</v>
      </c>
      <c r="C12" s="486" t="s">
        <v>0</v>
      </c>
      <c r="D12" s="487">
        <v>1</v>
      </c>
      <c r="E12" s="488"/>
      <c r="F12" s="114">
        <f t="shared" si="0"/>
        <v>0</v>
      </c>
    </row>
    <row r="13" spans="1:6" ht="36" customHeight="1">
      <c r="A13" s="484" t="s">
        <v>620</v>
      </c>
      <c r="B13" s="491" t="s">
        <v>621</v>
      </c>
      <c r="C13" s="486" t="s">
        <v>0</v>
      </c>
      <c r="D13" s="487">
        <v>1</v>
      </c>
      <c r="E13" s="488"/>
      <c r="F13" s="114">
        <f t="shared" si="0"/>
        <v>0</v>
      </c>
    </row>
    <row r="14" spans="1:6" ht="36" customHeight="1">
      <c r="A14" s="484" t="s">
        <v>622</v>
      </c>
      <c r="B14" s="491" t="s">
        <v>623</v>
      </c>
      <c r="C14" s="486" t="s">
        <v>0</v>
      </c>
      <c r="D14" s="487">
        <v>1</v>
      </c>
      <c r="E14" s="488"/>
      <c r="F14" s="114">
        <f t="shared" si="0"/>
        <v>0</v>
      </c>
    </row>
    <row r="15" spans="1:6" ht="36" customHeight="1">
      <c r="A15" s="484" t="s">
        <v>624</v>
      </c>
      <c r="B15" s="491" t="s">
        <v>625</v>
      </c>
      <c r="C15" s="486" t="s">
        <v>0</v>
      </c>
      <c r="D15" s="487">
        <v>1</v>
      </c>
      <c r="E15" s="488"/>
      <c r="F15" s="114">
        <f t="shared" si="0"/>
        <v>0</v>
      </c>
    </row>
    <row r="16" spans="1:6" ht="36" customHeight="1">
      <c r="A16" s="484" t="s">
        <v>626</v>
      </c>
      <c r="B16" s="491" t="s">
        <v>627</v>
      </c>
      <c r="C16" s="486" t="s">
        <v>0</v>
      </c>
      <c r="D16" s="487">
        <v>1</v>
      </c>
      <c r="E16" s="488"/>
      <c r="F16" s="114">
        <f t="shared" si="0"/>
        <v>0</v>
      </c>
    </row>
    <row r="17" spans="1:6" ht="36" customHeight="1">
      <c r="A17" s="484" t="s">
        <v>628</v>
      </c>
      <c r="B17" s="491" t="s">
        <v>629</v>
      </c>
      <c r="C17" s="486" t="s">
        <v>0</v>
      </c>
      <c r="D17" s="487">
        <v>1</v>
      </c>
      <c r="E17" s="488"/>
      <c r="F17" s="114">
        <f t="shared" si="0"/>
        <v>0</v>
      </c>
    </row>
    <row r="18" spans="1:6" ht="36" customHeight="1">
      <c r="A18" s="484" t="s">
        <v>630</v>
      </c>
      <c r="B18" s="491" t="s">
        <v>631</v>
      </c>
      <c r="C18" s="486" t="s">
        <v>0</v>
      </c>
      <c r="D18" s="487">
        <v>1</v>
      </c>
      <c r="E18" s="488"/>
      <c r="F18" s="114">
        <f t="shared" si="0"/>
        <v>0</v>
      </c>
    </row>
    <row r="19" spans="1:6" ht="36" customHeight="1">
      <c r="A19" s="484" t="s">
        <v>632</v>
      </c>
      <c r="B19" s="491" t="s">
        <v>633</v>
      </c>
      <c r="C19" s="486" t="s">
        <v>0</v>
      </c>
      <c r="D19" s="487">
        <v>1</v>
      </c>
      <c r="E19" s="488"/>
      <c r="F19" s="114">
        <f t="shared" si="0"/>
        <v>0</v>
      </c>
    </row>
    <row r="20" spans="1:6" ht="36" customHeight="1">
      <c r="A20" s="484" t="s">
        <v>634</v>
      </c>
      <c r="B20" s="491" t="s">
        <v>635</v>
      </c>
      <c r="C20" s="486" t="s">
        <v>0</v>
      </c>
      <c r="D20" s="487">
        <v>1</v>
      </c>
      <c r="E20" s="488"/>
      <c r="F20" s="114">
        <f t="shared" si="0"/>
        <v>0</v>
      </c>
    </row>
    <row r="21" spans="1:6" ht="36" customHeight="1">
      <c r="A21" s="484" t="s">
        <v>636</v>
      </c>
      <c r="B21" s="491" t="s">
        <v>637</v>
      </c>
      <c r="C21" s="486" t="s">
        <v>0</v>
      </c>
      <c r="D21" s="487">
        <v>1</v>
      </c>
      <c r="E21" s="488"/>
      <c r="F21" s="114">
        <f t="shared" si="0"/>
        <v>0</v>
      </c>
    </row>
    <row r="22" spans="1:6" ht="36" customHeight="1">
      <c r="A22" s="484" t="s">
        <v>638</v>
      </c>
      <c r="B22" s="491" t="s">
        <v>639</v>
      </c>
      <c r="C22" s="486" t="s">
        <v>0</v>
      </c>
      <c r="D22" s="487">
        <v>1</v>
      </c>
      <c r="E22" s="488"/>
      <c r="F22" s="114">
        <f t="shared" si="0"/>
        <v>0</v>
      </c>
    </row>
    <row r="23" spans="1:6" s="476" customFormat="1" ht="24" customHeight="1">
      <c r="A23" s="481"/>
      <c r="B23" s="743" t="s">
        <v>640</v>
      </c>
      <c r="C23" s="743"/>
      <c r="D23" s="743"/>
      <c r="E23" s="488"/>
      <c r="F23" s="114">
        <f t="shared" si="0"/>
        <v>0</v>
      </c>
    </row>
    <row r="24" spans="1:6" ht="35.25" customHeight="1">
      <c r="A24" s="484" t="s">
        <v>641</v>
      </c>
      <c r="B24" s="491" t="s">
        <v>642</v>
      </c>
      <c r="C24" s="486" t="s">
        <v>1</v>
      </c>
      <c r="D24" s="487">
        <v>540</v>
      </c>
      <c r="E24" s="488"/>
      <c r="F24" s="114">
        <f t="shared" si="0"/>
        <v>0</v>
      </c>
    </row>
    <row r="25" spans="1:6" ht="35.25" customHeight="1">
      <c r="A25" s="484" t="s">
        <v>643</v>
      </c>
      <c r="B25" s="491" t="s">
        <v>644</v>
      </c>
      <c r="C25" s="486" t="s">
        <v>645</v>
      </c>
      <c r="D25" s="487">
        <v>2</v>
      </c>
      <c r="E25" s="488"/>
      <c r="F25" s="114">
        <f t="shared" si="0"/>
        <v>0</v>
      </c>
    </row>
    <row r="26" spans="1:6" s="476" customFormat="1" ht="24" customHeight="1">
      <c r="A26" s="481"/>
      <c r="B26" s="482" t="s">
        <v>646</v>
      </c>
      <c r="C26" s="482"/>
      <c r="D26" s="482"/>
      <c r="E26" s="488"/>
      <c r="F26" s="114">
        <f t="shared" si="0"/>
        <v>0</v>
      </c>
    </row>
    <row r="27" spans="1:6" ht="36" customHeight="1">
      <c r="A27" s="484" t="s">
        <v>647</v>
      </c>
      <c r="B27" s="491" t="s">
        <v>648</v>
      </c>
      <c r="C27" s="486" t="s">
        <v>0</v>
      </c>
      <c r="D27" s="487">
        <v>1</v>
      </c>
      <c r="E27" s="488"/>
      <c r="F27" s="114">
        <f t="shared" si="0"/>
        <v>0</v>
      </c>
    </row>
    <row r="28" spans="1:6" ht="36" customHeight="1">
      <c r="A28" s="484" t="s">
        <v>649</v>
      </c>
      <c r="B28" s="485" t="s">
        <v>650</v>
      </c>
      <c r="C28" s="486" t="s">
        <v>0</v>
      </c>
      <c r="D28" s="487">
        <v>1</v>
      </c>
      <c r="E28" s="488"/>
      <c r="F28" s="114">
        <f t="shared" si="0"/>
        <v>0</v>
      </c>
    </row>
    <row r="29" spans="1:6" ht="45.75" customHeight="1">
      <c r="A29" s="484" t="s">
        <v>651</v>
      </c>
      <c r="B29" s="491" t="s">
        <v>652</v>
      </c>
      <c r="C29" s="486" t="s">
        <v>0</v>
      </c>
      <c r="D29" s="487">
        <v>1</v>
      </c>
      <c r="E29" s="488"/>
      <c r="F29" s="114">
        <f t="shared" si="0"/>
        <v>0</v>
      </c>
    </row>
    <row r="30" spans="1:6" ht="36" customHeight="1">
      <c r="A30" s="484" t="s">
        <v>653</v>
      </c>
      <c r="B30" s="491" t="s">
        <v>654</v>
      </c>
      <c r="C30" s="486" t="s">
        <v>0</v>
      </c>
      <c r="D30" s="487">
        <v>1</v>
      </c>
      <c r="E30" s="488"/>
      <c r="F30" s="114">
        <f t="shared" si="0"/>
        <v>0</v>
      </c>
    </row>
    <row r="31" spans="1:6" ht="36" customHeight="1">
      <c r="A31" s="484" t="s">
        <v>655</v>
      </c>
      <c r="B31" s="491" t="s">
        <v>621</v>
      </c>
      <c r="C31" s="486" t="s">
        <v>0</v>
      </c>
      <c r="D31" s="487">
        <v>1</v>
      </c>
      <c r="E31" s="488"/>
      <c r="F31" s="114">
        <f t="shared" si="0"/>
        <v>0</v>
      </c>
    </row>
    <row r="32" spans="1:6" ht="36" customHeight="1">
      <c r="A32" s="484" t="s">
        <v>656</v>
      </c>
      <c r="B32" s="491" t="s">
        <v>657</v>
      </c>
      <c r="C32" s="486" t="s">
        <v>0</v>
      </c>
      <c r="D32" s="487">
        <v>1</v>
      </c>
      <c r="E32" s="488"/>
      <c r="F32" s="114">
        <f t="shared" si="0"/>
        <v>0</v>
      </c>
    </row>
    <row r="33" spans="1:6" ht="36" customHeight="1">
      <c r="A33" s="484" t="s">
        <v>658</v>
      </c>
      <c r="B33" s="491" t="s">
        <v>659</v>
      </c>
      <c r="C33" s="486" t="s">
        <v>0</v>
      </c>
      <c r="D33" s="487">
        <v>1</v>
      </c>
      <c r="E33" s="488"/>
      <c r="F33" s="114">
        <f t="shared" si="0"/>
        <v>0</v>
      </c>
    </row>
    <row r="34" spans="1:6" ht="36" customHeight="1">
      <c r="A34" s="484" t="s">
        <v>660</v>
      </c>
      <c r="B34" s="491" t="s">
        <v>629</v>
      </c>
      <c r="C34" s="486" t="s">
        <v>0</v>
      </c>
      <c r="D34" s="487">
        <v>1</v>
      </c>
      <c r="E34" s="488"/>
      <c r="F34" s="114">
        <f t="shared" si="0"/>
        <v>0</v>
      </c>
    </row>
    <row r="35" spans="1:6" ht="36" customHeight="1">
      <c r="A35" s="484" t="s">
        <v>661</v>
      </c>
      <c r="B35" s="491" t="s">
        <v>631</v>
      </c>
      <c r="C35" s="486" t="s">
        <v>0</v>
      </c>
      <c r="D35" s="487">
        <v>1</v>
      </c>
      <c r="E35" s="488"/>
      <c r="F35" s="114">
        <f t="shared" si="0"/>
        <v>0</v>
      </c>
    </row>
    <row r="36" spans="1:6" ht="36" customHeight="1">
      <c r="A36" s="484" t="s">
        <v>662</v>
      </c>
      <c r="B36" s="491" t="s">
        <v>663</v>
      </c>
      <c r="C36" s="486" t="s">
        <v>0</v>
      </c>
      <c r="D36" s="487">
        <v>1</v>
      </c>
      <c r="E36" s="488"/>
      <c r="F36" s="114">
        <f t="shared" si="0"/>
        <v>0</v>
      </c>
    </row>
    <row r="37" spans="1:6" ht="36" customHeight="1">
      <c r="A37" s="484" t="s">
        <v>664</v>
      </c>
      <c r="B37" s="491" t="s">
        <v>665</v>
      </c>
      <c r="C37" s="486" t="s">
        <v>0</v>
      </c>
      <c r="D37" s="487">
        <v>1</v>
      </c>
      <c r="E37" s="488"/>
      <c r="F37" s="114">
        <f t="shared" si="0"/>
        <v>0</v>
      </c>
    </row>
    <row r="38" spans="1:6" ht="36" customHeight="1">
      <c r="A38" s="484" t="s">
        <v>666</v>
      </c>
      <c r="B38" s="491" t="s">
        <v>667</v>
      </c>
      <c r="C38" s="486" t="s">
        <v>0</v>
      </c>
      <c r="D38" s="487">
        <v>1</v>
      </c>
      <c r="E38" s="488"/>
      <c r="F38" s="114">
        <f t="shared" si="0"/>
        <v>0</v>
      </c>
    </row>
    <row r="39" spans="1:6" ht="36" customHeight="1">
      <c r="A39" s="484" t="s">
        <v>668</v>
      </c>
      <c r="B39" s="491" t="s">
        <v>669</v>
      </c>
      <c r="C39" s="486" t="s">
        <v>0</v>
      </c>
      <c r="D39" s="487">
        <v>1</v>
      </c>
      <c r="E39" s="488"/>
      <c r="F39" s="114">
        <f t="shared" si="0"/>
        <v>0</v>
      </c>
    </row>
    <row r="40" spans="1:6" s="476" customFormat="1" ht="24" customHeight="1">
      <c r="A40" s="481"/>
      <c r="B40" s="743" t="s">
        <v>670</v>
      </c>
      <c r="C40" s="743"/>
      <c r="D40" s="743"/>
      <c r="E40" s="488"/>
      <c r="F40" s="114">
        <f t="shared" si="0"/>
        <v>0</v>
      </c>
    </row>
    <row r="41" spans="1:6" ht="35.25" customHeight="1">
      <c r="A41" s="484">
        <v>934</v>
      </c>
      <c r="B41" s="491" t="s">
        <v>671</v>
      </c>
      <c r="C41" s="486" t="s">
        <v>4</v>
      </c>
      <c r="D41" s="487">
        <v>2</v>
      </c>
      <c r="E41" s="488"/>
      <c r="F41" s="114">
        <f t="shared" si="0"/>
        <v>0</v>
      </c>
    </row>
    <row r="42" spans="1:6" ht="35.25" customHeight="1">
      <c r="A42" s="484">
        <v>935</v>
      </c>
      <c r="B42" s="491" t="s">
        <v>672</v>
      </c>
      <c r="C42" s="486" t="s">
        <v>4</v>
      </c>
      <c r="D42" s="487">
        <v>2</v>
      </c>
      <c r="E42" s="488"/>
      <c r="F42" s="114">
        <f t="shared" si="0"/>
        <v>0</v>
      </c>
    </row>
    <row r="43" spans="1:6" ht="35.25" customHeight="1">
      <c r="A43" s="484">
        <v>936</v>
      </c>
      <c r="B43" s="491" t="s">
        <v>673</v>
      </c>
      <c r="C43" s="486" t="s">
        <v>4</v>
      </c>
      <c r="D43" s="487">
        <v>1</v>
      </c>
      <c r="E43" s="488"/>
      <c r="F43" s="114">
        <f t="shared" si="0"/>
        <v>0</v>
      </c>
    </row>
    <row r="44" spans="1:6" s="476" customFormat="1" ht="24" customHeight="1">
      <c r="A44" s="481"/>
      <c r="B44" s="493" t="s">
        <v>674</v>
      </c>
      <c r="C44" s="493"/>
      <c r="D44" s="493"/>
      <c r="E44" s="488"/>
      <c r="F44" s="114">
        <f t="shared" si="0"/>
        <v>0</v>
      </c>
    </row>
    <row r="45" spans="1:6" ht="33" customHeight="1">
      <c r="A45" s="484">
        <v>937</v>
      </c>
      <c r="B45" s="491" t="s">
        <v>675</v>
      </c>
      <c r="C45" s="486" t="s">
        <v>0</v>
      </c>
      <c r="D45" s="487">
        <v>1</v>
      </c>
      <c r="E45" s="488"/>
      <c r="F45" s="114">
        <f t="shared" si="0"/>
        <v>0</v>
      </c>
    </row>
    <row r="46" spans="1:6" ht="33" customHeight="1">
      <c r="A46" s="484">
        <v>938</v>
      </c>
      <c r="B46" s="491" t="s">
        <v>676</v>
      </c>
      <c r="C46" s="486" t="s">
        <v>0</v>
      </c>
      <c r="D46" s="487">
        <v>1</v>
      </c>
      <c r="E46" s="488"/>
      <c r="F46" s="114">
        <f t="shared" si="0"/>
        <v>0</v>
      </c>
    </row>
    <row r="47" spans="1:6" ht="33" customHeight="1">
      <c r="A47" s="484">
        <v>939</v>
      </c>
      <c r="B47" s="485" t="s">
        <v>677</v>
      </c>
      <c r="C47" s="486" t="s">
        <v>0</v>
      </c>
      <c r="D47" s="487">
        <v>1</v>
      </c>
      <c r="E47" s="488"/>
      <c r="F47" s="114">
        <f t="shared" si="0"/>
        <v>0</v>
      </c>
    </row>
    <row r="48" spans="1:6" ht="33" customHeight="1">
      <c r="A48" s="484">
        <v>940</v>
      </c>
      <c r="B48" s="485" t="s">
        <v>678</v>
      </c>
      <c r="C48" s="486" t="s">
        <v>0</v>
      </c>
      <c r="D48" s="487">
        <v>1</v>
      </c>
      <c r="E48" s="488"/>
      <c r="F48" s="114">
        <f t="shared" si="0"/>
        <v>0</v>
      </c>
    </row>
    <row r="49" spans="1:6" ht="30" customHeight="1">
      <c r="A49" s="481"/>
      <c r="B49" s="493" t="s">
        <v>679</v>
      </c>
      <c r="C49" s="486"/>
      <c r="D49" s="487"/>
      <c r="E49" s="488"/>
      <c r="F49" s="114">
        <f t="shared" si="0"/>
        <v>0</v>
      </c>
    </row>
    <row r="50" spans="1:6" ht="30" customHeight="1">
      <c r="A50" s="484">
        <v>941</v>
      </c>
      <c r="B50" s="491" t="s">
        <v>680</v>
      </c>
      <c r="C50" s="486" t="s">
        <v>0</v>
      </c>
      <c r="D50" s="487">
        <v>2</v>
      </c>
      <c r="E50" s="488"/>
      <c r="F50" s="114">
        <f t="shared" si="0"/>
        <v>0</v>
      </c>
    </row>
    <row r="51" spans="1:6" s="476" customFormat="1" ht="26.25" customHeight="1">
      <c r="A51" s="481"/>
      <c r="B51" s="493" t="s">
        <v>681</v>
      </c>
      <c r="C51" s="493"/>
      <c r="D51" s="493"/>
      <c r="E51" s="488"/>
      <c r="F51" s="114">
        <f t="shared" si="0"/>
        <v>0</v>
      </c>
    </row>
    <row r="52" spans="1:6" ht="30" customHeight="1">
      <c r="A52" s="484">
        <v>942</v>
      </c>
      <c r="B52" s="491" t="s">
        <v>682</v>
      </c>
      <c r="C52" s="486" t="s">
        <v>0</v>
      </c>
      <c r="D52" s="487">
        <v>1</v>
      </c>
      <c r="E52" s="488"/>
      <c r="F52" s="114">
        <f t="shared" si="0"/>
        <v>0</v>
      </c>
    </row>
    <row r="53" spans="1:6" ht="33" customHeight="1">
      <c r="A53" s="484">
        <f>+A52+1</f>
        <v>943</v>
      </c>
      <c r="B53" s="491" t="s">
        <v>683</v>
      </c>
      <c r="C53" s="486" t="s">
        <v>0</v>
      </c>
      <c r="D53" s="487">
        <v>1</v>
      </c>
      <c r="E53" s="488"/>
      <c r="F53" s="114">
        <f t="shared" si="0"/>
        <v>0</v>
      </c>
    </row>
    <row r="54" spans="1:6" ht="33" customHeight="1">
      <c r="A54" s="484">
        <f t="shared" ref="A54:A117" si="1">+A53+1</f>
        <v>944</v>
      </c>
      <c r="B54" s="491" t="s">
        <v>684</v>
      </c>
      <c r="C54" s="486" t="s">
        <v>0</v>
      </c>
      <c r="D54" s="487">
        <v>1</v>
      </c>
      <c r="E54" s="488"/>
      <c r="F54" s="114">
        <f t="shared" si="0"/>
        <v>0</v>
      </c>
    </row>
    <row r="55" spans="1:6" ht="33" customHeight="1">
      <c r="A55" s="484">
        <f t="shared" si="1"/>
        <v>945</v>
      </c>
      <c r="B55" s="491" t="s">
        <v>685</v>
      </c>
      <c r="C55" s="486" t="s">
        <v>0</v>
      </c>
      <c r="D55" s="487">
        <v>1</v>
      </c>
      <c r="E55" s="488"/>
      <c r="F55" s="114">
        <f t="shared" si="0"/>
        <v>0</v>
      </c>
    </row>
    <row r="56" spans="1:6" ht="33" customHeight="1">
      <c r="A56" s="484">
        <f t="shared" si="1"/>
        <v>946</v>
      </c>
      <c r="B56" s="491" t="s">
        <v>686</v>
      </c>
      <c r="C56" s="486" t="s">
        <v>0</v>
      </c>
      <c r="D56" s="487">
        <v>1</v>
      </c>
      <c r="E56" s="488"/>
      <c r="F56" s="114">
        <f t="shared" si="0"/>
        <v>0</v>
      </c>
    </row>
    <row r="57" spans="1:6" ht="33" customHeight="1">
      <c r="A57" s="484">
        <f t="shared" si="1"/>
        <v>947</v>
      </c>
      <c r="B57" s="491" t="s">
        <v>687</v>
      </c>
      <c r="C57" s="486" t="s">
        <v>0</v>
      </c>
      <c r="D57" s="487">
        <v>1</v>
      </c>
      <c r="E57" s="488"/>
      <c r="F57" s="114">
        <f t="shared" si="0"/>
        <v>0</v>
      </c>
    </row>
    <row r="58" spans="1:6" ht="33" customHeight="1">
      <c r="A58" s="484">
        <f t="shared" si="1"/>
        <v>948</v>
      </c>
      <c r="B58" s="491" t="s">
        <v>688</v>
      </c>
      <c r="C58" s="486" t="s">
        <v>0</v>
      </c>
      <c r="D58" s="487">
        <v>1</v>
      </c>
      <c r="E58" s="488"/>
      <c r="F58" s="114">
        <f t="shared" si="0"/>
        <v>0</v>
      </c>
    </row>
    <row r="59" spans="1:6" ht="33" customHeight="1">
      <c r="A59" s="484">
        <f t="shared" si="1"/>
        <v>949</v>
      </c>
      <c r="B59" s="491" t="s">
        <v>689</v>
      </c>
      <c r="C59" s="486" t="s">
        <v>0</v>
      </c>
      <c r="D59" s="487">
        <v>1</v>
      </c>
      <c r="E59" s="488"/>
      <c r="F59" s="114">
        <f t="shared" si="0"/>
        <v>0</v>
      </c>
    </row>
    <row r="60" spans="1:6" ht="30" customHeight="1">
      <c r="A60" s="484">
        <f t="shared" si="1"/>
        <v>950</v>
      </c>
      <c r="B60" s="491" t="s">
        <v>690</v>
      </c>
      <c r="C60" s="486" t="s">
        <v>0</v>
      </c>
      <c r="D60" s="487">
        <v>1</v>
      </c>
      <c r="E60" s="488"/>
      <c r="F60" s="114">
        <f t="shared" si="0"/>
        <v>0</v>
      </c>
    </row>
    <row r="61" spans="1:6" ht="33" customHeight="1">
      <c r="A61" s="484">
        <f t="shared" si="1"/>
        <v>951</v>
      </c>
      <c r="B61" s="491" t="s">
        <v>691</v>
      </c>
      <c r="C61" s="486" t="s">
        <v>0</v>
      </c>
      <c r="D61" s="487">
        <v>1</v>
      </c>
      <c r="E61" s="488"/>
      <c r="F61" s="114">
        <f t="shared" si="0"/>
        <v>0</v>
      </c>
    </row>
    <row r="62" spans="1:6" ht="33" customHeight="1">
      <c r="A62" s="484">
        <f t="shared" si="1"/>
        <v>952</v>
      </c>
      <c r="B62" s="491" t="s">
        <v>692</v>
      </c>
      <c r="C62" s="486" t="s">
        <v>0</v>
      </c>
      <c r="D62" s="487">
        <v>1</v>
      </c>
      <c r="E62" s="488"/>
      <c r="F62" s="114">
        <f t="shared" si="0"/>
        <v>0</v>
      </c>
    </row>
    <row r="63" spans="1:6" ht="33" customHeight="1">
      <c r="A63" s="484">
        <f t="shared" si="1"/>
        <v>953</v>
      </c>
      <c r="B63" s="491" t="s">
        <v>693</v>
      </c>
      <c r="C63" s="486" t="s">
        <v>0</v>
      </c>
      <c r="D63" s="487">
        <v>1</v>
      </c>
      <c r="E63" s="488"/>
      <c r="F63" s="114">
        <f t="shared" ref="F63:F126" si="2">+E63*D63</f>
        <v>0</v>
      </c>
    </row>
    <row r="64" spans="1:6" ht="33" customHeight="1">
      <c r="A64" s="484">
        <f t="shared" si="1"/>
        <v>954</v>
      </c>
      <c r="B64" s="491" t="s">
        <v>694</v>
      </c>
      <c r="C64" s="486" t="s">
        <v>0</v>
      </c>
      <c r="D64" s="487">
        <v>1</v>
      </c>
      <c r="E64" s="488"/>
      <c r="F64" s="114">
        <f t="shared" si="2"/>
        <v>0</v>
      </c>
    </row>
    <row r="65" spans="1:6" ht="33" customHeight="1">
      <c r="A65" s="484">
        <f t="shared" si="1"/>
        <v>955</v>
      </c>
      <c r="B65" s="491" t="s">
        <v>695</v>
      </c>
      <c r="C65" s="486" t="s">
        <v>0</v>
      </c>
      <c r="D65" s="487">
        <v>1</v>
      </c>
      <c r="E65" s="488"/>
      <c r="F65" s="114">
        <f t="shared" si="2"/>
        <v>0</v>
      </c>
    </row>
    <row r="66" spans="1:6" ht="33" customHeight="1">
      <c r="A66" s="484">
        <f t="shared" si="1"/>
        <v>956</v>
      </c>
      <c r="B66" s="491" t="s">
        <v>696</v>
      </c>
      <c r="C66" s="486" t="s">
        <v>0</v>
      </c>
      <c r="D66" s="487">
        <v>1</v>
      </c>
      <c r="E66" s="488"/>
      <c r="F66" s="114">
        <f t="shared" si="2"/>
        <v>0</v>
      </c>
    </row>
    <row r="67" spans="1:6" ht="33" customHeight="1">
      <c r="A67" s="484">
        <f t="shared" si="1"/>
        <v>957</v>
      </c>
      <c r="B67" s="491" t="s">
        <v>697</v>
      </c>
      <c r="C67" s="486" t="s">
        <v>0</v>
      </c>
      <c r="D67" s="487">
        <v>1</v>
      </c>
      <c r="E67" s="488"/>
      <c r="F67" s="114">
        <f t="shared" si="2"/>
        <v>0</v>
      </c>
    </row>
    <row r="68" spans="1:6" ht="33" customHeight="1">
      <c r="A68" s="484">
        <f t="shared" si="1"/>
        <v>958</v>
      </c>
      <c r="B68" s="491" t="s">
        <v>698</v>
      </c>
      <c r="C68" s="486" t="s">
        <v>0</v>
      </c>
      <c r="D68" s="487">
        <v>1</v>
      </c>
      <c r="E68" s="488"/>
      <c r="F68" s="114">
        <f t="shared" si="2"/>
        <v>0</v>
      </c>
    </row>
    <row r="69" spans="1:6" ht="33" customHeight="1">
      <c r="A69" s="484">
        <f t="shared" si="1"/>
        <v>959</v>
      </c>
      <c r="B69" s="491" t="s">
        <v>699</v>
      </c>
      <c r="C69" s="486" t="s">
        <v>0</v>
      </c>
      <c r="D69" s="487">
        <v>1</v>
      </c>
      <c r="E69" s="488"/>
      <c r="F69" s="114">
        <f t="shared" si="2"/>
        <v>0</v>
      </c>
    </row>
    <row r="70" spans="1:6" ht="33" customHeight="1">
      <c r="A70" s="484">
        <f t="shared" si="1"/>
        <v>960</v>
      </c>
      <c r="B70" s="491" t="s">
        <v>700</v>
      </c>
      <c r="C70" s="486" t="s">
        <v>0</v>
      </c>
      <c r="D70" s="487">
        <v>1</v>
      </c>
      <c r="E70" s="488"/>
      <c r="F70" s="114">
        <f t="shared" si="2"/>
        <v>0</v>
      </c>
    </row>
    <row r="71" spans="1:6" ht="33" customHeight="1">
      <c r="A71" s="484">
        <f t="shared" si="1"/>
        <v>961</v>
      </c>
      <c r="B71" s="491" t="s">
        <v>701</v>
      </c>
      <c r="C71" s="486" t="s">
        <v>0</v>
      </c>
      <c r="D71" s="487">
        <v>1</v>
      </c>
      <c r="E71" s="488"/>
      <c r="F71" s="114">
        <f t="shared" si="2"/>
        <v>0</v>
      </c>
    </row>
    <row r="72" spans="1:6" ht="33" customHeight="1">
      <c r="A72" s="484">
        <f t="shared" si="1"/>
        <v>962</v>
      </c>
      <c r="B72" s="491" t="s">
        <v>702</v>
      </c>
      <c r="C72" s="486" t="s">
        <v>0</v>
      </c>
      <c r="D72" s="487">
        <v>1</v>
      </c>
      <c r="E72" s="488"/>
      <c r="F72" s="114">
        <f t="shared" si="2"/>
        <v>0</v>
      </c>
    </row>
    <row r="73" spans="1:6" ht="33" customHeight="1">
      <c r="A73" s="484">
        <f t="shared" si="1"/>
        <v>963</v>
      </c>
      <c r="B73" s="491" t="s">
        <v>703</v>
      </c>
      <c r="C73" s="486" t="s">
        <v>0</v>
      </c>
      <c r="D73" s="487">
        <v>1</v>
      </c>
      <c r="E73" s="488"/>
      <c r="F73" s="114">
        <f t="shared" si="2"/>
        <v>0</v>
      </c>
    </row>
    <row r="74" spans="1:6" ht="30" customHeight="1">
      <c r="A74" s="484">
        <f t="shared" si="1"/>
        <v>964</v>
      </c>
      <c r="B74" s="491" t="s">
        <v>704</v>
      </c>
      <c r="C74" s="486" t="s">
        <v>0</v>
      </c>
      <c r="D74" s="487">
        <v>1</v>
      </c>
      <c r="E74" s="488"/>
      <c r="F74" s="114">
        <f t="shared" si="2"/>
        <v>0</v>
      </c>
    </row>
    <row r="75" spans="1:6" ht="33" customHeight="1">
      <c r="A75" s="484">
        <f t="shared" si="1"/>
        <v>965</v>
      </c>
      <c r="B75" s="491" t="s">
        <v>705</v>
      </c>
      <c r="C75" s="486" t="s">
        <v>0</v>
      </c>
      <c r="D75" s="487">
        <v>1</v>
      </c>
      <c r="E75" s="488"/>
      <c r="F75" s="114">
        <f t="shared" si="2"/>
        <v>0</v>
      </c>
    </row>
    <row r="76" spans="1:6" ht="33" customHeight="1">
      <c r="A76" s="484">
        <f t="shared" si="1"/>
        <v>966</v>
      </c>
      <c r="B76" s="491" t="s">
        <v>706</v>
      </c>
      <c r="C76" s="486" t="s">
        <v>0</v>
      </c>
      <c r="D76" s="487">
        <v>1</v>
      </c>
      <c r="E76" s="488"/>
      <c r="F76" s="114">
        <f t="shared" si="2"/>
        <v>0</v>
      </c>
    </row>
    <row r="77" spans="1:6" ht="33" customHeight="1">
      <c r="A77" s="484">
        <f t="shared" si="1"/>
        <v>967</v>
      </c>
      <c r="B77" s="491" t="s">
        <v>707</v>
      </c>
      <c r="C77" s="486" t="s">
        <v>0</v>
      </c>
      <c r="D77" s="487">
        <v>1</v>
      </c>
      <c r="E77" s="488"/>
      <c r="F77" s="114">
        <f t="shared" si="2"/>
        <v>0</v>
      </c>
    </row>
    <row r="78" spans="1:6" ht="33" customHeight="1">
      <c r="A78" s="484">
        <f t="shared" si="1"/>
        <v>968</v>
      </c>
      <c r="B78" s="491" t="s">
        <v>708</v>
      </c>
      <c r="C78" s="486" t="s">
        <v>0</v>
      </c>
      <c r="D78" s="487">
        <v>1</v>
      </c>
      <c r="E78" s="488"/>
      <c r="F78" s="114">
        <f t="shared" si="2"/>
        <v>0</v>
      </c>
    </row>
    <row r="79" spans="1:6" ht="33" customHeight="1">
      <c r="A79" s="484">
        <f t="shared" si="1"/>
        <v>969</v>
      </c>
      <c r="B79" s="491" t="s">
        <v>709</v>
      </c>
      <c r="C79" s="486" t="s">
        <v>0</v>
      </c>
      <c r="D79" s="487">
        <v>1</v>
      </c>
      <c r="E79" s="488"/>
      <c r="F79" s="114">
        <f t="shared" si="2"/>
        <v>0</v>
      </c>
    </row>
    <row r="80" spans="1:6" ht="33" customHeight="1">
      <c r="A80" s="484">
        <f t="shared" si="1"/>
        <v>970</v>
      </c>
      <c r="B80" s="491" t="s">
        <v>710</v>
      </c>
      <c r="C80" s="486" t="s">
        <v>0</v>
      </c>
      <c r="D80" s="487">
        <v>1</v>
      </c>
      <c r="E80" s="488"/>
      <c r="F80" s="114">
        <f t="shared" si="2"/>
        <v>0</v>
      </c>
    </row>
    <row r="81" spans="1:6" ht="33" customHeight="1">
      <c r="A81" s="484">
        <f t="shared" si="1"/>
        <v>971</v>
      </c>
      <c r="B81" s="491" t="s">
        <v>711</v>
      </c>
      <c r="C81" s="486" t="s">
        <v>0</v>
      </c>
      <c r="D81" s="487">
        <v>1</v>
      </c>
      <c r="E81" s="488"/>
      <c r="F81" s="114">
        <f t="shared" si="2"/>
        <v>0</v>
      </c>
    </row>
    <row r="82" spans="1:6" ht="33" customHeight="1">
      <c r="A82" s="484">
        <f t="shared" si="1"/>
        <v>972</v>
      </c>
      <c r="B82" s="491" t="s">
        <v>712</v>
      </c>
      <c r="C82" s="486" t="s">
        <v>0</v>
      </c>
      <c r="D82" s="487">
        <v>1</v>
      </c>
      <c r="E82" s="488"/>
      <c r="F82" s="114">
        <f t="shared" si="2"/>
        <v>0</v>
      </c>
    </row>
    <row r="83" spans="1:6" ht="33" customHeight="1">
      <c r="A83" s="484">
        <f t="shared" si="1"/>
        <v>973</v>
      </c>
      <c r="B83" s="491" t="s">
        <v>713</v>
      </c>
      <c r="C83" s="486" t="s">
        <v>0</v>
      </c>
      <c r="D83" s="487">
        <v>1</v>
      </c>
      <c r="E83" s="488"/>
      <c r="F83" s="114">
        <f t="shared" si="2"/>
        <v>0</v>
      </c>
    </row>
    <row r="84" spans="1:6" ht="33" customHeight="1">
      <c r="A84" s="484">
        <f t="shared" si="1"/>
        <v>974</v>
      </c>
      <c r="B84" s="491" t="s">
        <v>714</v>
      </c>
      <c r="C84" s="486" t="s">
        <v>0</v>
      </c>
      <c r="D84" s="487">
        <v>1</v>
      </c>
      <c r="E84" s="488"/>
      <c r="F84" s="114">
        <f t="shared" si="2"/>
        <v>0</v>
      </c>
    </row>
    <row r="85" spans="1:6" ht="33" customHeight="1">
      <c r="A85" s="484">
        <f t="shared" si="1"/>
        <v>975</v>
      </c>
      <c r="B85" s="491" t="s">
        <v>715</v>
      </c>
      <c r="C85" s="486" t="s">
        <v>0</v>
      </c>
      <c r="D85" s="487">
        <v>1</v>
      </c>
      <c r="E85" s="488"/>
      <c r="F85" s="114">
        <f t="shared" si="2"/>
        <v>0</v>
      </c>
    </row>
    <row r="86" spans="1:6" ht="33" customHeight="1">
      <c r="A86" s="484">
        <f t="shared" si="1"/>
        <v>976</v>
      </c>
      <c r="B86" s="491" t="s">
        <v>716</v>
      </c>
      <c r="C86" s="486" t="s">
        <v>0</v>
      </c>
      <c r="D86" s="487">
        <v>1</v>
      </c>
      <c r="E86" s="488"/>
      <c r="F86" s="114">
        <f t="shared" si="2"/>
        <v>0</v>
      </c>
    </row>
    <row r="87" spans="1:6" ht="30" customHeight="1">
      <c r="A87" s="484">
        <f t="shared" si="1"/>
        <v>977</v>
      </c>
      <c r="B87" s="491" t="s">
        <v>717</v>
      </c>
      <c r="C87" s="486" t="s">
        <v>0</v>
      </c>
      <c r="D87" s="487">
        <v>1</v>
      </c>
      <c r="E87" s="488"/>
      <c r="F87" s="114">
        <f t="shared" si="2"/>
        <v>0</v>
      </c>
    </row>
    <row r="88" spans="1:6" ht="33" customHeight="1">
      <c r="A88" s="484">
        <f t="shared" si="1"/>
        <v>978</v>
      </c>
      <c r="B88" s="491" t="s">
        <v>718</v>
      </c>
      <c r="C88" s="486" t="s">
        <v>0</v>
      </c>
      <c r="D88" s="487">
        <v>1</v>
      </c>
      <c r="E88" s="488"/>
      <c r="F88" s="114">
        <f t="shared" si="2"/>
        <v>0</v>
      </c>
    </row>
    <row r="89" spans="1:6" ht="33" customHeight="1">
      <c r="A89" s="484">
        <f t="shared" si="1"/>
        <v>979</v>
      </c>
      <c r="B89" s="491" t="s">
        <v>719</v>
      </c>
      <c r="C89" s="486" t="s">
        <v>0</v>
      </c>
      <c r="D89" s="487">
        <v>1</v>
      </c>
      <c r="E89" s="488"/>
      <c r="F89" s="114">
        <f t="shared" si="2"/>
        <v>0</v>
      </c>
    </row>
    <row r="90" spans="1:6" ht="33" customHeight="1">
      <c r="A90" s="484">
        <f t="shared" si="1"/>
        <v>980</v>
      </c>
      <c r="B90" s="491" t="s">
        <v>709</v>
      </c>
      <c r="C90" s="486" t="s">
        <v>0</v>
      </c>
      <c r="D90" s="487">
        <v>1</v>
      </c>
      <c r="E90" s="488"/>
      <c r="F90" s="114">
        <f t="shared" si="2"/>
        <v>0</v>
      </c>
    </row>
    <row r="91" spans="1:6" ht="33" customHeight="1">
      <c r="A91" s="484">
        <f t="shared" si="1"/>
        <v>981</v>
      </c>
      <c r="B91" s="491" t="s">
        <v>720</v>
      </c>
      <c r="C91" s="486" t="s">
        <v>0</v>
      </c>
      <c r="D91" s="487">
        <v>1</v>
      </c>
      <c r="E91" s="488"/>
      <c r="F91" s="114">
        <f t="shared" si="2"/>
        <v>0</v>
      </c>
    </row>
    <row r="92" spans="1:6" ht="33" customHeight="1">
      <c r="A92" s="484">
        <f t="shared" si="1"/>
        <v>982</v>
      </c>
      <c r="B92" s="491" t="s">
        <v>721</v>
      </c>
      <c r="C92" s="486" t="s">
        <v>0</v>
      </c>
      <c r="D92" s="487">
        <v>1</v>
      </c>
      <c r="E92" s="488"/>
      <c r="F92" s="114">
        <f t="shared" si="2"/>
        <v>0</v>
      </c>
    </row>
    <row r="93" spans="1:6" ht="33" customHeight="1">
      <c r="A93" s="484">
        <f t="shared" si="1"/>
        <v>983</v>
      </c>
      <c r="B93" s="491" t="s">
        <v>722</v>
      </c>
      <c r="C93" s="486" t="s">
        <v>0</v>
      </c>
      <c r="D93" s="487">
        <v>1</v>
      </c>
      <c r="E93" s="488"/>
      <c r="F93" s="114">
        <f t="shared" si="2"/>
        <v>0</v>
      </c>
    </row>
    <row r="94" spans="1:6" ht="30" customHeight="1">
      <c r="A94" s="484">
        <f t="shared" si="1"/>
        <v>984</v>
      </c>
      <c r="B94" s="491" t="s">
        <v>723</v>
      </c>
      <c r="C94" s="486" t="s">
        <v>0</v>
      </c>
      <c r="D94" s="487">
        <v>1</v>
      </c>
      <c r="E94" s="488"/>
      <c r="F94" s="114">
        <f t="shared" si="2"/>
        <v>0</v>
      </c>
    </row>
    <row r="95" spans="1:6" ht="33" customHeight="1">
      <c r="A95" s="484">
        <f t="shared" si="1"/>
        <v>985</v>
      </c>
      <c r="B95" s="491" t="s">
        <v>724</v>
      </c>
      <c r="C95" s="486" t="s">
        <v>0</v>
      </c>
      <c r="D95" s="487">
        <v>1</v>
      </c>
      <c r="E95" s="488"/>
      <c r="F95" s="114">
        <f t="shared" si="2"/>
        <v>0</v>
      </c>
    </row>
    <row r="96" spans="1:6" ht="33" customHeight="1">
      <c r="A96" s="484">
        <f t="shared" si="1"/>
        <v>986</v>
      </c>
      <c r="B96" s="491" t="s">
        <v>725</v>
      </c>
      <c r="C96" s="486" t="s">
        <v>0</v>
      </c>
      <c r="D96" s="487">
        <v>1</v>
      </c>
      <c r="E96" s="488"/>
      <c r="F96" s="114">
        <f t="shared" si="2"/>
        <v>0</v>
      </c>
    </row>
    <row r="97" spans="1:6" ht="33" customHeight="1">
      <c r="A97" s="484">
        <f t="shared" si="1"/>
        <v>987</v>
      </c>
      <c r="B97" s="491" t="s">
        <v>726</v>
      </c>
      <c r="C97" s="486" t="s">
        <v>0</v>
      </c>
      <c r="D97" s="487">
        <v>1</v>
      </c>
      <c r="E97" s="488"/>
      <c r="F97" s="114">
        <f t="shared" si="2"/>
        <v>0</v>
      </c>
    </row>
    <row r="98" spans="1:6" ht="33" customHeight="1">
      <c r="A98" s="484">
        <f t="shared" si="1"/>
        <v>988</v>
      </c>
      <c r="B98" s="491" t="s">
        <v>727</v>
      </c>
      <c r="C98" s="486" t="s">
        <v>0</v>
      </c>
      <c r="D98" s="487">
        <v>1</v>
      </c>
      <c r="E98" s="488"/>
      <c r="F98" s="114">
        <f t="shared" si="2"/>
        <v>0</v>
      </c>
    </row>
    <row r="99" spans="1:6" ht="33" customHeight="1">
      <c r="A99" s="484">
        <f t="shared" si="1"/>
        <v>989</v>
      </c>
      <c r="B99" s="491" t="s">
        <v>728</v>
      </c>
      <c r="C99" s="486" t="s">
        <v>0</v>
      </c>
      <c r="D99" s="487">
        <v>1</v>
      </c>
      <c r="E99" s="488"/>
      <c r="F99" s="114">
        <f t="shared" si="2"/>
        <v>0</v>
      </c>
    </row>
    <row r="100" spans="1:6" ht="33" customHeight="1">
      <c r="A100" s="484">
        <f t="shared" si="1"/>
        <v>990</v>
      </c>
      <c r="B100" s="491" t="s">
        <v>729</v>
      </c>
      <c r="C100" s="486" t="s">
        <v>0</v>
      </c>
      <c r="D100" s="487">
        <v>1</v>
      </c>
      <c r="E100" s="488"/>
      <c r="F100" s="114">
        <f t="shared" si="2"/>
        <v>0</v>
      </c>
    </row>
    <row r="101" spans="1:6" ht="33" customHeight="1">
      <c r="A101" s="484">
        <f t="shared" si="1"/>
        <v>991</v>
      </c>
      <c r="B101" s="491" t="s">
        <v>730</v>
      </c>
      <c r="C101" s="486" t="s">
        <v>0</v>
      </c>
      <c r="D101" s="487">
        <v>1</v>
      </c>
      <c r="E101" s="488"/>
      <c r="F101" s="114">
        <f t="shared" si="2"/>
        <v>0</v>
      </c>
    </row>
    <row r="102" spans="1:6" ht="33" customHeight="1">
      <c r="A102" s="484">
        <f t="shared" si="1"/>
        <v>992</v>
      </c>
      <c r="B102" s="491" t="s">
        <v>731</v>
      </c>
      <c r="C102" s="486" t="s">
        <v>0</v>
      </c>
      <c r="D102" s="487">
        <v>1</v>
      </c>
      <c r="E102" s="488"/>
      <c r="F102" s="114">
        <f t="shared" si="2"/>
        <v>0</v>
      </c>
    </row>
    <row r="103" spans="1:6" ht="30" customHeight="1">
      <c r="A103" s="484">
        <f t="shared" si="1"/>
        <v>993</v>
      </c>
      <c r="B103" s="491" t="s">
        <v>732</v>
      </c>
      <c r="C103" s="486" t="s">
        <v>0</v>
      </c>
      <c r="D103" s="487">
        <v>1</v>
      </c>
      <c r="E103" s="488"/>
      <c r="F103" s="114">
        <f t="shared" si="2"/>
        <v>0</v>
      </c>
    </row>
    <row r="104" spans="1:6" ht="33" customHeight="1">
      <c r="A104" s="484">
        <f t="shared" si="1"/>
        <v>994</v>
      </c>
      <c r="B104" s="491" t="s">
        <v>733</v>
      </c>
      <c r="C104" s="486" t="s">
        <v>0</v>
      </c>
      <c r="D104" s="487">
        <v>1</v>
      </c>
      <c r="E104" s="488"/>
      <c r="F104" s="114">
        <f t="shared" si="2"/>
        <v>0</v>
      </c>
    </row>
    <row r="105" spans="1:6" ht="33" customHeight="1">
      <c r="A105" s="484">
        <f t="shared" si="1"/>
        <v>995</v>
      </c>
      <c r="B105" s="491" t="s">
        <v>734</v>
      </c>
      <c r="C105" s="486" t="s">
        <v>0</v>
      </c>
      <c r="D105" s="487">
        <v>1</v>
      </c>
      <c r="E105" s="488"/>
      <c r="F105" s="114">
        <f t="shared" si="2"/>
        <v>0</v>
      </c>
    </row>
    <row r="106" spans="1:6" ht="33" customHeight="1">
      <c r="A106" s="484">
        <f t="shared" si="1"/>
        <v>996</v>
      </c>
      <c r="B106" s="491" t="s">
        <v>735</v>
      </c>
      <c r="C106" s="486" t="s">
        <v>0</v>
      </c>
      <c r="D106" s="487">
        <v>1</v>
      </c>
      <c r="E106" s="488"/>
      <c r="F106" s="114">
        <f t="shared" si="2"/>
        <v>0</v>
      </c>
    </row>
    <row r="107" spans="1:6" ht="33" customHeight="1">
      <c r="A107" s="484">
        <f t="shared" si="1"/>
        <v>997</v>
      </c>
      <c r="B107" s="491" t="s">
        <v>736</v>
      </c>
      <c r="C107" s="486" t="s">
        <v>0</v>
      </c>
      <c r="D107" s="487">
        <v>1</v>
      </c>
      <c r="E107" s="488"/>
      <c r="F107" s="114">
        <f t="shared" si="2"/>
        <v>0</v>
      </c>
    </row>
    <row r="108" spans="1:6" ht="33" customHeight="1">
      <c r="A108" s="484">
        <f t="shared" si="1"/>
        <v>998</v>
      </c>
      <c r="B108" s="491" t="s">
        <v>737</v>
      </c>
      <c r="C108" s="486" t="s">
        <v>0</v>
      </c>
      <c r="D108" s="487">
        <v>1</v>
      </c>
      <c r="E108" s="488"/>
      <c r="F108" s="114">
        <f t="shared" si="2"/>
        <v>0</v>
      </c>
    </row>
    <row r="109" spans="1:6" ht="33" customHeight="1">
      <c r="A109" s="484">
        <f t="shared" si="1"/>
        <v>999</v>
      </c>
      <c r="B109" s="491" t="s">
        <v>738</v>
      </c>
      <c r="C109" s="486" t="s">
        <v>0</v>
      </c>
      <c r="D109" s="487">
        <v>1</v>
      </c>
      <c r="E109" s="488"/>
      <c r="F109" s="114">
        <f t="shared" si="2"/>
        <v>0</v>
      </c>
    </row>
    <row r="110" spans="1:6" ht="30" customHeight="1">
      <c r="A110" s="484">
        <f t="shared" si="1"/>
        <v>1000</v>
      </c>
      <c r="B110" s="491" t="s">
        <v>739</v>
      </c>
      <c r="C110" s="486" t="s">
        <v>0</v>
      </c>
      <c r="D110" s="487">
        <v>1</v>
      </c>
      <c r="E110" s="488"/>
      <c r="F110" s="114">
        <f t="shared" si="2"/>
        <v>0</v>
      </c>
    </row>
    <row r="111" spans="1:6" ht="33" customHeight="1">
      <c r="A111" s="484">
        <f t="shared" si="1"/>
        <v>1001</v>
      </c>
      <c r="B111" s="491" t="s">
        <v>740</v>
      </c>
      <c r="C111" s="486" t="s">
        <v>0</v>
      </c>
      <c r="D111" s="487">
        <v>1</v>
      </c>
      <c r="E111" s="488"/>
      <c r="F111" s="114">
        <f t="shared" si="2"/>
        <v>0</v>
      </c>
    </row>
    <row r="112" spans="1:6" ht="39" customHeight="1">
      <c r="A112" s="484">
        <f t="shared" si="1"/>
        <v>1002</v>
      </c>
      <c r="B112" s="491" t="s">
        <v>741</v>
      </c>
      <c r="C112" s="486" t="s">
        <v>0</v>
      </c>
      <c r="D112" s="487">
        <v>1</v>
      </c>
      <c r="E112" s="488"/>
      <c r="F112" s="114">
        <f t="shared" si="2"/>
        <v>0</v>
      </c>
    </row>
    <row r="113" spans="1:6" ht="39" customHeight="1">
      <c r="A113" s="484">
        <f t="shared" si="1"/>
        <v>1003</v>
      </c>
      <c r="B113" s="491" t="s">
        <v>742</v>
      </c>
      <c r="C113" s="486" t="s">
        <v>0</v>
      </c>
      <c r="D113" s="487">
        <v>1</v>
      </c>
      <c r="E113" s="488"/>
      <c r="F113" s="114">
        <f t="shared" si="2"/>
        <v>0</v>
      </c>
    </row>
    <row r="114" spans="1:6" ht="39" customHeight="1">
      <c r="A114" s="484">
        <f t="shared" si="1"/>
        <v>1004</v>
      </c>
      <c r="B114" s="491" t="s">
        <v>743</v>
      </c>
      <c r="C114" s="486" t="s">
        <v>0</v>
      </c>
      <c r="D114" s="487">
        <v>1</v>
      </c>
      <c r="E114" s="488"/>
      <c r="F114" s="114">
        <f t="shared" si="2"/>
        <v>0</v>
      </c>
    </row>
    <row r="115" spans="1:6" ht="33" customHeight="1">
      <c r="A115" s="484">
        <f t="shared" si="1"/>
        <v>1005</v>
      </c>
      <c r="B115" s="491" t="s">
        <v>744</v>
      </c>
      <c r="C115" s="486" t="s">
        <v>0</v>
      </c>
      <c r="D115" s="487">
        <v>1</v>
      </c>
      <c r="E115" s="488"/>
      <c r="F115" s="114">
        <f t="shared" si="2"/>
        <v>0</v>
      </c>
    </row>
    <row r="116" spans="1:6" ht="33" customHeight="1">
      <c r="A116" s="484">
        <f t="shared" si="1"/>
        <v>1006</v>
      </c>
      <c r="B116" s="491" t="s">
        <v>745</v>
      </c>
      <c r="C116" s="486" t="s">
        <v>0</v>
      </c>
      <c r="D116" s="487">
        <v>1</v>
      </c>
      <c r="E116" s="488"/>
      <c r="F116" s="114">
        <f t="shared" si="2"/>
        <v>0</v>
      </c>
    </row>
    <row r="117" spans="1:6" ht="30" customHeight="1">
      <c r="A117" s="484">
        <f t="shared" si="1"/>
        <v>1007</v>
      </c>
      <c r="B117" s="491" t="s">
        <v>746</v>
      </c>
      <c r="C117" s="486" t="s">
        <v>0</v>
      </c>
      <c r="D117" s="487">
        <v>1</v>
      </c>
      <c r="E117" s="488"/>
      <c r="F117" s="114">
        <f t="shared" si="2"/>
        <v>0</v>
      </c>
    </row>
    <row r="118" spans="1:6" ht="33" customHeight="1">
      <c r="A118" s="484">
        <f t="shared" ref="A118:A127" si="3">+A117+1</f>
        <v>1008</v>
      </c>
      <c r="B118" s="491" t="s">
        <v>747</v>
      </c>
      <c r="C118" s="486" t="s">
        <v>0</v>
      </c>
      <c r="D118" s="487">
        <v>1</v>
      </c>
      <c r="E118" s="488"/>
      <c r="F118" s="114">
        <f t="shared" si="2"/>
        <v>0</v>
      </c>
    </row>
    <row r="119" spans="1:6" ht="33" customHeight="1">
      <c r="A119" s="484">
        <f t="shared" si="3"/>
        <v>1009</v>
      </c>
      <c r="B119" s="491" t="s">
        <v>748</v>
      </c>
      <c r="C119" s="486" t="s">
        <v>0</v>
      </c>
      <c r="D119" s="487">
        <v>1</v>
      </c>
      <c r="E119" s="488"/>
      <c r="F119" s="114">
        <f t="shared" si="2"/>
        <v>0</v>
      </c>
    </row>
    <row r="120" spans="1:6" ht="39" customHeight="1">
      <c r="A120" s="484">
        <f t="shared" si="3"/>
        <v>1010</v>
      </c>
      <c r="B120" s="491" t="s">
        <v>749</v>
      </c>
      <c r="C120" s="486" t="s">
        <v>0</v>
      </c>
      <c r="D120" s="487">
        <v>1</v>
      </c>
      <c r="E120" s="488"/>
      <c r="F120" s="114">
        <f t="shared" si="2"/>
        <v>0</v>
      </c>
    </row>
    <row r="121" spans="1:6" ht="39" customHeight="1">
      <c r="A121" s="484">
        <f t="shared" si="3"/>
        <v>1011</v>
      </c>
      <c r="B121" s="491" t="s">
        <v>750</v>
      </c>
      <c r="C121" s="486" t="s">
        <v>0</v>
      </c>
      <c r="D121" s="487">
        <v>1</v>
      </c>
      <c r="E121" s="488"/>
      <c r="F121" s="114">
        <f t="shared" si="2"/>
        <v>0</v>
      </c>
    </row>
    <row r="122" spans="1:6" ht="33" customHeight="1">
      <c r="A122" s="484">
        <f t="shared" si="3"/>
        <v>1012</v>
      </c>
      <c r="B122" s="491" t="s">
        <v>751</v>
      </c>
      <c r="C122" s="486" t="s">
        <v>0</v>
      </c>
      <c r="D122" s="487">
        <v>1</v>
      </c>
      <c r="E122" s="488"/>
      <c r="F122" s="114">
        <f t="shared" si="2"/>
        <v>0</v>
      </c>
    </row>
    <row r="123" spans="1:6" ht="36" customHeight="1">
      <c r="A123" s="484">
        <f t="shared" si="3"/>
        <v>1013</v>
      </c>
      <c r="B123" s="491" t="s">
        <v>752</v>
      </c>
      <c r="C123" s="486" t="s">
        <v>0</v>
      </c>
      <c r="D123" s="487">
        <v>1</v>
      </c>
      <c r="E123" s="488"/>
      <c r="F123" s="114">
        <f t="shared" si="2"/>
        <v>0</v>
      </c>
    </row>
    <row r="124" spans="1:6" ht="36" customHeight="1">
      <c r="A124" s="484">
        <f t="shared" si="3"/>
        <v>1014</v>
      </c>
      <c r="B124" s="491" t="s">
        <v>753</v>
      </c>
      <c r="C124" s="486" t="s">
        <v>0</v>
      </c>
      <c r="D124" s="487">
        <v>1</v>
      </c>
      <c r="E124" s="488"/>
      <c r="F124" s="114">
        <f t="shared" si="2"/>
        <v>0</v>
      </c>
    </row>
    <row r="125" spans="1:6" ht="36" customHeight="1">
      <c r="A125" s="484">
        <f t="shared" si="3"/>
        <v>1015</v>
      </c>
      <c r="B125" s="491" t="s">
        <v>754</v>
      </c>
      <c r="C125" s="486" t="s">
        <v>0</v>
      </c>
      <c r="D125" s="487">
        <v>1</v>
      </c>
      <c r="E125" s="488"/>
      <c r="F125" s="114">
        <f t="shared" si="2"/>
        <v>0</v>
      </c>
    </row>
    <row r="126" spans="1:6" ht="36" customHeight="1">
      <c r="A126" s="484">
        <f t="shared" si="3"/>
        <v>1016</v>
      </c>
      <c r="B126" s="491" t="s">
        <v>755</v>
      </c>
      <c r="C126" s="486" t="s">
        <v>0</v>
      </c>
      <c r="D126" s="487">
        <v>1</v>
      </c>
      <c r="E126" s="488"/>
      <c r="F126" s="114">
        <f t="shared" si="2"/>
        <v>0</v>
      </c>
    </row>
    <row r="127" spans="1:6" ht="33" customHeight="1">
      <c r="A127" s="484">
        <f t="shared" si="3"/>
        <v>1017</v>
      </c>
      <c r="B127" s="491" t="s">
        <v>756</v>
      </c>
      <c r="C127" s="486" t="s">
        <v>0</v>
      </c>
      <c r="D127" s="487">
        <v>2</v>
      </c>
      <c r="E127" s="488"/>
      <c r="F127" s="114">
        <f t="shared" ref="F127:F190" si="4">+E127*D127</f>
        <v>0</v>
      </c>
    </row>
    <row r="128" spans="1:6" s="476" customFormat="1" ht="24.75" customHeight="1">
      <c r="A128" s="481"/>
      <c r="B128" s="493" t="s">
        <v>757</v>
      </c>
      <c r="C128" s="493"/>
      <c r="D128" s="487"/>
      <c r="E128" s="488"/>
      <c r="F128" s="114">
        <f t="shared" si="4"/>
        <v>0</v>
      </c>
    </row>
    <row r="129" spans="1:6" s="476" customFormat="1" ht="26.25" customHeight="1">
      <c r="A129" s="481"/>
      <c r="B129" s="493" t="s">
        <v>758</v>
      </c>
      <c r="C129" s="493"/>
      <c r="D129" s="493"/>
      <c r="E129" s="488"/>
      <c r="F129" s="114">
        <f t="shared" si="4"/>
        <v>0</v>
      </c>
    </row>
    <row r="130" spans="1:6" ht="33.75" customHeight="1">
      <c r="A130" s="484">
        <v>1018</v>
      </c>
      <c r="B130" s="491" t="s">
        <v>759</v>
      </c>
      <c r="C130" s="486" t="s">
        <v>1</v>
      </c>
      <c r="D130" s="487">
        <v>960</v>
      </c>
      <c r="E130" s="488"/>
      <c r="F130" s="114">
        <f t="shared" si="4"/>
        <v>0</v>
      </c>
    </row>
    <row r="131" spans="1:6" ht="33.75" customHeight="1">
      <c r="A131" s="484">
        <v>1019</v>
      </c>
      <c r="B131" s="491" t="s">
        <v>760</v>
      </c>
      <c r="C131" s="486" t="s">
        <v>1</v>
      </c>
      <c r="D131" s="487">
        <v>25</v>
      </c>
      <c r="E131" s="488"/>
      <c r="F131" s="114">
        <f t="shared" si="4"/>
        <v>0</v>
      </c>
    </row>
    <row r="132" spans="1:6" ht="33.75" customHeight="1">
      <c r="A132" s="484">
        <v>1020</v>
      </c>
      <c r="B132" s="491" t="s">
        <v>761</v>
      </c>
      <c r="C132" s="486" t="s">
        <v>1</v>
      </c>
      <c r="D132" s="487">
        <v>1690</v>
      </c>
      <c r="E132" s="488"/>
      <c r="F132" s="114">
        <f t="shared" si="4"/>
        <v>0</v>
      </c>
    </row>
    <row r="133" spans="1:6" ht="33.75" customHeight="1">
      <c r="A133" s="484">
        <v>1021</v>
      </c>
      <c r="B133" s="491" t="s">
        <v>762</v>
      </c>
      <c r="C133" s="486" t="s">
        <v>1</v>
      </c>
      <c r="D133" s="487">
        <v>26</v>
      </c>
      <c r="E133" s="488"/>
      <c r="F133" s="114">
        <f t="shared" si="4"/>
        <v>0</v>
      </c>
    </row>
    <row r="134" spans="1:6" ht="33.75" customHeight="1">
      <c r="A134" s="484">
        <v>1022</v>
      </c>
      <c r="B134" s="491" t="s">
        <v>763</v>
      </c>
      <c r="C134" s="486" t="s">
        <v>0</v>
      </c>
      <c r="D134" s="487">
        <v>75</v>
      </c>
      <c r="E134" s="488"/>
      <c r="F134" s="114">
        <f t="shared" si="4"/>
        <v>0</v>
      </c>
    </row>
    <row r="135" spans="1:6" ht="33.75" customHeight="1">
      <c r="A135" s="484">
        <v>1023</v>
      </c>
      <c r="B135" s="491" t="s">
        <v>764</v>
      </c>
      <c r="C135" s="486" t="s">
        <v>0</v>
      </c>
      <c r="D135" s="487">
        <v>45</v>
      </c>
      <c r="E135" s="488"/>
      <c r="F135" s="114">
        <f t="shared" si="4"/>
        <v>0</v>
      </c>
    </row>
    <row r="136" spans="1:6" ht="33.75" customHeight="1">
      <c r="A136" s="484">
        <v>1024</v>
      </c>
      <c r="B136" s="485" t="s">
        <v>765</v>
      </c>
      <c r="C136" s="486" t="s">
        <v>0</v>
      </c>
      <c r="D136" s="487">
        <v>3</v>
      </c>
      <c r="E136" s="488"/>
      <c r="F136" s="114">
        <f t="shared" si="4"/>
        <v>0</v>
      </c>
    </row>
    <row r="137" spans="1:6" s="476" customFormat="1" ht="29.25" customHeight="1">
      <c r="A137" s="481"/>
      <c r="B137" s="493" t="s">
        <v>766</v>
      </c>
      <c r="C137" s="493"/>
      <c r="D137" s="493"/>
      <c r="E137" s="488"/>
      <c r="F137" s="114">
        <f t="shared" si="4"/>
        <v>0</v>
      </c>
    </row>
    <row r="138" spans="1:6" s="476" customFormat="1" ht="29.25" customHeight="1">
      <c r="A138" s="481"/>
      <c r="B138" s="493" t="s">
        <v>767</v>
      </c>
      <c r="C138" s="493"/>
      <c r="D138" s="493"/>
      <c r="E138" s="488"/>
      <c r="F138" s="114">
        <f t="shared" si="4"/>
        <v>0</v>
      </c>
    </row>
    <row r="139" spans="1:6" ht="33" customHeight="1">
      <c r="A139" s="484">
        <v>1025</v>
      </c>
      <c r="B139" s="494" t="s">
        <v>768</v>
      </c>
      <c r="C139" s="495" t="s">
        <v>1</v>
      </c>
      <c r="D139" s="487">
        <v>40</v>
      </c>
      <c r="E139" s="488"/>
      <c r="F139" s="114">
        <f t="shared" si="4"/>
        <v>0</v>
      </c>
    </row>
    <row r="140" spans="1:6" ht="33" customHeight="1">
      <c r="A140" s="484">
        <f>+A139+1</f>
        <v>1026</v>
      </c>
      <c r="B140" s="494" t="s">
        <v>769</v>
      </c>
      <c r="C140" s="495" t="s">
        <v>1</v>
      </c>
      <c r="D140" s="487">
        <v>20</v>
      </c>
      <c r="E140" s="488"/>
      <c r="F140" s="114">
        <f t="shared" si="4"/>
        <v>0</v>
      </c>
    </row>
    <row r="141" spans="1:6" ht="33" customHeight="1">
      <c r="A141" s="484">
        <f t="shared" ref="A141:A154" si="5">+A140+1</f>
        <v>1027</v>
      </c>
      <c r="B141" s="494" t="s">
        <v>770</v>
      </c>
      <c r="C141" s="495" t="s">
        <v>1</v>
      </c>
      <c r="D141" s="487">
        <v>160</v>
      </c>
      <c r="E141" s="488"/>
      <c r="F141" s="114">
        <f t="shared" si="4"/>
        <v>0</v>
      </c>
    </row>
    <row r="142" spans="1:6" ht="33" customHeight="1">
      <c r="A142" s="484">
        <f t="shared" si="5"/>
        <v>1028</v>
      </c>
      <c r="B142" s="494" t="s">
        <v>771</v>
      </c>
      <c r="C142" s="495" t="s">
        <v>1</v>
      </c>
      <c r="D142" s="487">
        <v>1084</v>
      </c>
      <c r="E142" s="488"/>
      <c r="F142" s="114">
        <f t="shared" si="4"/>
        <v>0</v>
      </c>
    </row>
    <row r="143" spans="1:6" ht="33" customHeight="1">
      <c r="A143" s="484">
        <f t="shared" si="5"/>
        <v>1029</v>
      </c>
      <c r="B143" s="494" t="s">
        <v>772</v>
      </c>
      <c r="C143" s="495" t="s">
        <v>1</v>
      </c>
      <c r="D143" s="487">
        <v>640</v>
      </c>
      <c r="E143" s="488"/>
      <c r="F143" s="114">
        <f t="shared" si="4"/>
        <v>0</v>
      </c>
    </row>
    <row r="144" spans="1:6" ht="33" customHeight="1">
      <c r="A144" s="484">
        <f t="shared" si="5"/>
        <v>1030</v>
      </c>
      <c r="B144" s="494" t="s">
        <v>773</v>
      </c>
      <c r="C144" s="495" t="s">
        <v>1</v>
      </c>
      <c r="D144" s="487">
        <v>1440</v>
      </c>
      <c r="E144" s="488"/>
      <c r="F144" s="114">
        <f t="shared" si="4"/>
        <v>0</v>
      </c>
    </row>
    <row r="145" spans="1:6" ht="33" customHeight="1">
      <c r="A145" s="484">
        <f t="shared" si="5"/>
        <v>1031</v>
      </c>
      <c r="B145" s="494" t="s">
        <v>774</v>
      </c>
      <c r="C145" s="495" t="s">
        <v>1</v>
      </c>
      <c r="D145" s="487">
        <v>2562</v>
      </c>
      <c r="E145" s="488"/>
      <c r="F145" s="114">
        <f t="shared" si="4"/>
        <v>0</v>
      </c>
    </row>
    <row r="146" spans="1:6" ht="33" customHeight="1">
      <c r="A146" s="484">
        <f t="shared" si="5"/>
        <v>1032</v>
      </c>
      <c r="B146" s="494" t="s">
        <v>775</v>
      </c>
      <c r="C146" s="495" t="s">
        <v>1</v>
      </c>
      <c r="D146" s="487">
        <v>271</v>
      </c>
      <c r="E146" s="488"/>
      <c r="F146" s="114">
        <f t="shared" si="4"/>
        <v>0</v>
      </c>
    </row>
    <row r="147" spans="1:6" ht="33" customHeight="1">
      <c r="A147" s="484">
        <f t="shared" si="5"/>
        <v>1033</v>
      </c>
      <c r="B147" s="494" t="s">
        <v>776</v>
      </c>
      <c r="C147" s="495" t="s">
        <v>1</v>
      </c>
      <c r="D147" s="487">
        <v>270</v>
      </c>
      <c r="E147" s="488"/>
      <c r="F147" s="114">
        <f t="shared" si="4"/>
        <v>0</v>
      </c>
    </row>
    <row r="148" spans="1:6" ht="33" customHeight="1">
      <c r="A148" s="484">
        <f t="shared" si="5"/>
        <v>1034</v>
      </c>
      <c r="B148" s="494" t="s">
        <v>777</v>
      </c>
      <c r="C148" s="495" t="s">
        <v>1</v>
      </c>
      <c r="D148" s="487">
        <v>428</v>
      </c>
      <c r="E148" s="488"/>
      <c r="F148" s="114">
        <f t="shared" si="4"/>
        <v>0</v>
      </c>
    </row>
    <row r="149" spans="1:6" ht="33" customHeight="1">
      <c r="A149" s="484">
        <f t="shared" si="5"/>
        <v>1035</v>
      </c>
      <c r="B149" s="496" t="s">
        <v>778</v>
      </c>
      <c r="C149" s="495" t="s">
        <v>1</v>
      </c>
      <c r="D149" s="487">
        <v>40</v>
      </c>
      <c r="E149" s="488"/>
      <c r="F149" s="114">
        <f t="shared" si="4"/>
        <v>0</v>
      </c>
    </row>
    <row r="150" spans="1:6" ht="33" customHeight="1">
      <c r="A150" s="484">
        <f t="shared" si="5"/>
        <v>1036</v>
      </c>
      <c r="B150" s="496" t="s">
        <v>779</v>
      </c>
      <c r="C150" s="495" t="s">
        <v>1</v>
      </c>
      <c r="D150" s="487">
        <v>489</v>
      </c>
      <c r="E150" s="488"/>
      <c r="F150" s="114">
        <f t="shared" si="4"/>
        <v>0</v>
      </c>
    </row>
    <row r="151" spans="1:6" ht="33" customHeight="1">
      <c r="A151" s="484">
        <f t="shared" si="5"/>
        <v>1037</v>
      </c>
      <c r="B151" s="494" t="s">
        <v>780</v>
      </c>
      <c r="C151" s="495" t="s">
        <v>1</v>
      </c>
      <c r="D151" s="487">
        <v>200</v>
      </c>
      <c r="E151" s="488"/>
      <c r="F151" s="114">
        <f t="shared" si="4"/>
        <v>0</v>
      </c>
    </row>
    <row r="152" spans="1:6" ht="33" customHeight="1">
      <c r="A152" s="484">
        <f t="shared" si="5"/>
        <v>1038</v>
      </c>
      <c r="B152" s="494" t="s">
        <v>781</v>
      </c>
      <c r="C152" s="495" t="s">
        <v>1</v>
      </c>
      <c r="D152" s="487">
        <v>703</v>
      </c>
      <c r="E152" s="488"/>
      <c r="F152" s="114">
        <f t="shared" si="4"/>
        <v>0</v>
      </c>
    </row>
    <row r="153" spans="1:6" ht="33" customHeight="1">
      <c r="A153" s="484">
        <f t="shared" si="5"/>
        <v>1039</v>
      </c>
      <c r="B153" s="494" t="s">
        <v>782</v>
      </c>
      <c r="C153" s="495" t="s">
        <v>1</v>
      </c>
      <c r="D153" s="487">
        <v>443</v>
      </c>
      <c r="E153" s="488"/>
      <c r="F153" s="114">
        <f t="shared" si="4"/>
        <v>0</v>
      </c>
    </row>
    <row r="154" spans="1:6" ht="33" customHeight="1">
      <c r="A154" s="484">
        <f t="shared" si="5"/>
        <v>1040</v>
      </c>
      <c r="B154" s="494" t="s">
        <v>783</v>
      </c>
      <c r="C154" s="495" t="s">
        <v>1</v>
      </c>
      <c r="D154" s="487">
        <v>185</v>
      </c>
      <c r="E154" s="488"/>
      <c r="F154" s="114">
        <f t="shared" si="4"/>
        <v>0</v>
      </c>
    </row>
    <row r="155" spans="1:6" s="476" customFormat="1" ht="29.25" customHeight="1">
      <c r="A155" s="492"/>
      <c r="B155" s="493" t="s">
        <v>784</v>
      </c>
      <c r="C155" s="493"/>
      <c r="D155" s="493"/>
      <c r="E155" s="488"/>
      <c r="F155" s="114">
        <f t="shared" si="4"/>
        <v>0</v>
      </c>
    </row>
    <row r="156" spans="1:6" ht="33" customHeight="1">
      <c r="A156" s="484">
        <v>1041</v>
      </c>
      <c r="B156" s="494" t="s">
        <v>785</v>
      </c>
      <c r="C156" s="495" t="s">
        <v>1</v>
      </c>
      <c r="D156" s="487">
        <v>40</v>
      </c>
      <c r="E156" s="488"/>
      <c r="F156" s="114">
        <f t="shared" si="4"/>
        <v>0</v>
      </c>
    </row>
    <row r="157" spans="1:6" ht="33" customHeight="1">
      <c r="A157" s="484">
        <f>+A156+1</f>
        <v>1042</v>
      </c>
      <c r="B157" s="494" t="s">
        <v>786</v>
      </c>
      <c r="C157" s="495" t="s">
        <v>1</v>
      </c>
      <c r="D157" s="487">
        <v>100</v>
      </c>
      <c r="E157" s="488"/>
      <c r="F157" s="114">
        <f t="shared" si="4"/>
        <v>0</v>
      </c>
    </row>
    <row r="158" spans="1:6" ht="33" customHeight="1">
      <c r="A158" s="484">
        <f t="shared" ref="A158:A163" si="6">+A157+1</f>
        <v>1043</v>
      </c>
      <c r="B158" s="494" t="s">
        <v>787</v>
      </c>
      <c r="C158" s="495" t="s">
        <v>1</v>
      </c>
      <c r="D158" s="487">
        <v>80</v>
      </c>
      <c r="E158" s="488"/>
      <c r="F158" s="114">
        <f t="shared" si="4"/>
        <v>0</v>
      </c>
    </row>
    <row r="159" spans="1:6" ht="33" customHeight="1">
      <c r="A159" s="484">
        <f t="shared" si="6"/>
        <v>1044</v>
      </c>
      <c r="B159" s="496" t="s">
        <v>788</v>
      </c>
      <c r="C159" s="495" t="s">
        <v>1</v>
      </c>
      <c r="D159" s="487">
        <v>10</v>
      </c>
      <c r="E159" s="488"/>
      <c r="F159" s="114">
        <f t="shared" si="4"/>
        <v>0</v>
      </c>
    </row>
    <row r="160" spans="1:6" ht="33" customHeight="1">
      <c r="A160" s="484">
        <f t="shared" si="6"/>
        <v>1045</v>
      </c>
      <c r="B160" s="494" t="s">
        <v>789</v>
      </c>
      <c r="C160" s="495" t="s">
        <v>1</v>
      </c>
      <c r="D160" s="487">
        <v>10</v>
      </c>
      <c r="E160" s="488"/>
      <c r="F160" s="114">
        <f t="shared" si="4"/>
        <v>0</v>
      </c>
    </row>
    <row r="161" spans="1:6" ht="33" customHeight="1">
      <c r="A161" s="484">
        <f t="shared" si="6"/>
        <v>1046</v>
      </c>
      <c r="B161" s="494" t="s">
        <v>790</v>
      </c>
      <c r="C161" s="495" t="s">
        <v>1</v>
      </c>
      <c r="D161" s="487">
        <v>10</v>
      </c>
      <c r="E161" s="488"/>
      <c r="F161" s="114">
        <f t="shared" si="4"/>
        <v>0</v>
      </c>
    </row>
    <row r="162" spans="1:6" ht="33" customHeight="1">
      <c r="A162" s="484">
        <f t="shared" si="6"/>
        <v>1047</v>
      </c>
      <c r="B162" s="494" t="s">
        <v>791</v>
      </c>
      <c r="C162" s="495" t="s">
        <v>1</v>
      </c>
      <c r="D162" s="487">
        <v>10</v>
      </c>
      <c r="E162" s="488"/>
      <c r="F162" s="114">
        <f t="shared" si="4"/>
        <v>0</v>
      </c>
    </row>
    <row r="163" spans="1:6" ht="33" customHeight="1">
      <c r="A163" s="484">
        <f t="shared" si="6"/>
        <v>1048</v>
      </c>
      <c r="B163" s="494" t="s">
        <v>792</v>
      </c>
      <c r="C163" s="495" t="s">
        <v>1</v>
      </c>
      <c r="D163" s="487">
        <v>10</v>
      </c>
      <c r="E163" s="488"/>
      <c r="F163" s="114">
        <f t="shared" si="4"/>
        <v>0</v>
      </c>
    </row>
    <row r="164" spans="1:6" s="476" customFormat="1" ht="29.25" customHeight="1">
      <c r="A164" s="492"/>
      <c r="B164" s="493" t="s">
        <v>793</v>
      </c>
      <c r="C164" s="493"/>
      <c r="D164" s="493"/>
      <c r="E164" s="488"/>
      <c r="F164" s="114">
        <f t="shared" si="4"/>
        <v>0</v>
      </c>
    </row>
    <row r="165" spans="1:6" ht="33" customHeight="1">
      <c r="A165" s="484">
        <v>1049</v>
      </c>
      <c r="B165" s="494" t="s">
        <v>794</v>
      </c>
      <c r="C165" s="495" t="s">
        <v>1</v>
      </c>
      <c r="D165" s="487">
        <v>40</v>
      </c>
      <c r="E165" s="488"/>
      <c r="F165" s="114">
        <f t="shared" si="4"/>
        <v>0</v>
      </c>
    </row>
    <row r="166" spans="1:6" ht="33" customHeight="1">
      <c r="A166" s="484">
        <v>1050</v>
      </c>
      <c r="B166" s="494" t="s">
        <v>795</v>
      </c>
      <c r="C166" s="495" t="s">
        <v>1</v>
      </c>
      <c r="D166" s="487">
        <v>10</v>
      </c>
      <c r="E166" s="488"/>
      <c r="F166" s="114">
        <f t="shared" si="4"/>
        <v>0</v>
      </c>
    </row>
    <row r="167" spans="1:6" ht="33" customHeight="1">
      <c r="A167" s="484">
        <v>1051</v>
      </c>
      <c r="B167" s="494" t="s">
        <v>796</v>
      </c>
      <c r="C167" s="495" t="s">
        <v>1</v>
      </c>
      <c r="D167" s="487">
        <v>100</v>
      </c>
      <c r="E167" s="488"/>
      <c r="F167" s="114">
        <f t="shared" si="4"/>
        <v>0</v>
      </c>
    </row>
    <row r="168" spans="1:6" s="476" customFormat="1" ht="28.5" customHeight="1">
      <c r="A168" s="484"/>
      <c r="B168" s="493" t="s">
        <v>797</v>
      </c>
      <c r="C168" s="493"/>
      <c r="D168" s="493"/>
      <c r="E168" s="488"/>
      <c r="F168" s="114">
        <f t="shared" si="4"/>
        <v>0</v>
      </c>
    </row>
    <row r="169" spans="1:6" ht="36.75" customHeight="1">
      <c r="A169" s="484">
        <v>1052</v>
      </c>
      <c r="B169" s="491" t="s">
        <v>798</v>
      </c>
      <c r="C169" s="486" t="s">
        <v>1</v>
      </c>
      <c r="D169" s="487">
        <v>928</v>
      </c>
      <c r="E169" s="488"/>
      <c r="F169" s="114">
        <f t="shared" si="4"/>
        <v>0</v>
      </c>
    </row>
    <row r="170" spans="1:6" ht="36.75" customHeight="1">
      <c r="A170" s="484">
        <v>1053</v>
      </c>
      <c r="B170" s="491" t="s">
        <v>799</v>
      </c>
      <c r="C170" s="486" t="s">
        <v>1</v>
      </c>
      <c r="D170" s="487">
        <v>1098</v>
      </c>
      <c r="E170" s="488"/>
      <c r="F170" s="114">
        <f t="shared" si="4"/>
        <v>0</v>
      </c>
    </row>
    <row r="171" spans="1:6" ht="36.75" customHeight="1">
      <c r="A171" s="484">
        <v>1054</v>
      </c>
      <c r="B171" s="491" t="s">
        <v>800</v>
      </c>
      <c r="C171" s="486" t="s">
        <v>1</v>
      </c>
      <c r="D171" s="487">
        <v>170</v>
      </c>
      <c r="E171" s="488"/>
      <c r="F171" s="114">
        <f t="shared" si="4"/>
        <v>0</v>
      </c>
    </row>
    <row r="172" spans="1:6" ht="36.75" customHeight="1">
      <c r="A172" s="484">
        <v>1055</v>
      </c>
      <c r="B172" s="491" t="s">
        <v>801</v>
      </c>
      <c r="C172" s="486" t="s">
        <v>1</v>
      </c>
      <c r="D172" s="487">
        <v>270</v>
      </c>
      <c r="E172" s="488"/>
      <c r="F172" s="114">
        <f t="shared" si="4"/>
        <v>0</v>
      </c>
    </row>
    <row r="173" spans="1:6" ht="36.75" customHeight="1">
      <c r="A173" s="484">
        <v>1056</v>
      </c>
      <c r="B173" s="491" t="s">
        <v>802</v>
      </c>
      <c r="C173" s="486" t="s">
        <v>1</v>
      </c>
      <c r="D173" s="487">
        <v>100</v>
      </c>
      <c r="E173" s="488"/>
      <c r="F173" s="114">
        <f t="shared" si="4"/>
        <v>0</v>
      </c>
    </row>
    <row r="174" spans="1:6" ht="36.75" customHeight="1">
      <c r="A174" s="484">
        <v>1057</v>
      </c>
      <c r="B174" s="491" t="s">
        <v>803</v>
      </c>
      <c r="C174" s="486" t="s">
        <v>1</v>
      </c>
      <c r="D174" s="487">
        <v>100</v>
      </c>
      <c r="E174" s="488"/>
      <c r="F174" s="114">
        <f t="shared" si="4"/>
        <v>0</v>
      </c>
    </row>
    <row r="175" spans="1:6" s="476" customFormat="1" ht="24" customHeight="1">
      <c r="A175" s="492"/>
      <c r="B175" s="493" t="s">
        <v>804</v>
      </c>
      <c r="C175" s="493"/>
      <c r="D175" s="493"/>
      <c r="E175" s="488"/>
      <c r="F175" s="114">
        <f t="shared" si="4"/>
        <v>0</v>
      </c>
    </row>
    <row r="176" spans="1:6" ht="49.5" customHeight="1">
      <c r="A176" s="484">
        <v>1058</v>
      </c>
      <c r="B176" s="497" t="s">
        <v>1344</v>
      </c>
      <c r="C176" s="486" t="s">
        <v>0</v>
      </c>
      <c r="D176" s="487">
        <v>13</v>
      </c>
      <c r="E176" s="488"/>
      <c r="F176" s="114">
        <f t="shared" si="4"/>
        <v>0</v>
      </c>
    </row>
    <row r="177" spans="1:6" ht="38.25" customHeight="1">
      <c r="A177" s="484">
        <v>1059</v>
      </c>
      <c r="B177" s="491" t="s">
        <v>805</v>
      </c>
      <c r="C177" s="486" t="s">
        <v>0</v>
      </c>
      <c r="D177" s="487">
        <v>13</v>
      </c>
      <c r="E177" s="488"/>
      <c r="F177" s="114">
        <f t="shared" si="4"/>
        <v>0</v>
      </c>
    </row>
    <row r="178" spans="1:6" ht="38.25" customHeight="1">
      <c r="A178" s="484">
        <v>1060</v>
      </c>
      <c r="B178" s="491" t="s">
        <v>806</v>
      </c>
      <c r="C178" s="486" t="s">
        <v>0</v>
      </c>
      <c r="D178" s="487">
        <v>280</v>
      </c>
      <c r="E178" s="488"/>
      <c r="F178" s="114">
        <f t="shared" si="4"/>
        <v>0</v>
      </c>
    </row>
    <row r="179" spans="1:6" s="476" customFormat="1" ht="24" customHeight="1">
      <c r="A179" s="492"/>
      <c r="B179" s="493" t="s">
        <v>807</v>
      </c>
      <c r="C179" s="493"/>
      <c r="D179" s="493"/>
      <c r="E179" s="488"/>
      <c r="F179" s="114">
        <f t="shared" si="4"/>
        <v>0</v>
      </c>
    </row>
    <row r="180" spans="1:6" ht="31.5">
      <c r="A180" s="484">
        <v>1061</v>
      </c>
      <c r="B180" s="497" t="s">
        <v>808</v>
      </c>
      <c r="C180" s="486" t="s">
        <v>0</v>
      </c>
      <c r="D180" s="487">
        <v>3</v>
      </c>
      <c r="E180" s="488"/>
      <c r="F180" s="114">
        <f t="shared" si="4"/>
        <v>0</v>
      </c>
    </row>
    <row r="181" spans="1:6" s="476" customFormat="1" ht="25.5" customHeight="1">
      <c r="A181" s="492"/>
      <c r="B181" s="493" t="s">
        <v>809</v>
      </c>
      <c r="C181" s="493"/>
      <c r="D181" s="493"/>
      <c r="E181" s="488"/>
      <c r="F181" s="114">
        <f t="shared" si="4"/>
        <v>0</v>
      </c>
    </row>
    <row r="182" spans="1:6" ht="24" customHeight="1">
      <c r="A182" s="492"/>
      <c r="B182" s="498" t="s">
        <v>810</v>
      </c>
      <c r="C182" s="499"/>
      <c r="D182" s="487"/>
      <c r="E182" s="488"/>
      <c r="F182" s="114">
        <f t="shared" si="4"/>
        <v>0</v>
      </c>
    </row>
    <row r="183" spans="1:6" ht="38.25" customHeight="1">
      <c r="A183" s="484">
        <v>1062</v>
      </c>
      <c r="B183" s="491" t="s">
        <v>811</v>
      </c>
      <c r="C183" s="486" t="s">
        <v>0</v>
      </c>
      <c r="D183" s="487">
        <v>172</v>
      </c>
      <c r="E183" s="488"/>
      <c r="F183" s="114">
        <f t="shared" si="4"/>
        <v>0</v>
      </c>
    </row>
    <row r="184" spans="1:6" ht="38.25" customHeight="1">
      <c r="A184" s="484">
        <f>+A183+1</f>
        <v>1063</v>
      </c>
      <c r="B184" s="491" t="s">
        <v>812</v>
      </c>
      <c r="C184" s="486" t="s">
        <v>0</v>
      </c>
      <c r="D184" s="487">
        <v>23</v>
      </c>
      <c r="E184" s="488"/>
      <c r="F184" s="114">
        <f t="shared" si="4"/>
        <v>0</v>
      </c>
    </row>
    <row r="185" spans="1:6" ht="38.25" customHeight="1">
      <c r="A185" s="484">
        <f t="shared" ref="A185:A193" si="7">+A184+1</f>
        <v>1064</v>
      </c>
      <c r="B185" s="491" t="s">
        <v>813</v>
      </c>
      <c r="C185" s="486" t="s">
        <v>0</v>
      </c>
      <c r="D185" s="487">
        <v>57</v>
      </c>
      <c r="E185" s="488"/>
      <c r="F185" s="114">
        <f t="shared" si="4"/>
        <v>0</v>
      </c>
    </row>
    <row r="186" spans="1:6" ht="38.25" customHeight="1">
      <c r="A186" s="484">
        <f t="shared" si="7"/>
        <v>1065</v>
      </c>
      <c r="B186" s="491" t="s">
        <v>814</v>
      </c>
      <c r="C186" s="486" t="s">
        <v>0</v>
      </c>
      <c r="D186" s="487">
        <v>20</v>
      </c>
      <c r="E186" s="488"/>
      <c r="F186" s="114">
        <f t="shared" si="4"/>
        <v>0</v>
      </c>
    </row>
    <row r="187" spans="1:6" ht="38.25" customHeight="1">
      <c r="A187" s="484">
        <f t="shared" si="7"/>
        <v>1066</v>
      </c>
      <c r="B187" s="491" t="s">
        <v>815</v>
      </c>
      <c r="C187" s="486" t="s">
        <v>0</v>
      </c>
      <c r="D187" s="487">
        <v>1</v>
      </c>
      <c r="E187" s="488"/>
      <c r="F187" s="114">
        <f t="shared" si="4"/>
        <v>0</v>
      </c>
    </row>
    <row r="188" spans="1:6" ht="38.25" customHeight="1">
      <c r="A188" s="484">
        <f t="shared" si="7"/>
        <v>1067</v>
      </c>
      <c r="B188" s="491" t="s">
        <v>816</v>
      </c>
      <c r="C188" s="486" t="s">
        <v>0</v>
      </c>
      <c r="D188" s="487">
        <v>36</v>
      </c>
      <c r="E188" s="488"/>
      <c r="F188" s="114">
        <f t="shared" si="4"/>
        <v>0</v>
      </c>
    </row>
    <row r="189" spans="1:6" ht="38.25" customHeight="1">
      <c r="A189" s="484">
        <f t="shared" si="7"/>
        <v>1068</v>
      </c>
      <c r="B189" s="491" t="s">
        <v>817</v>
      </c>
      <c r="C189" s="486" t="s">
        <v>0</v>
      </c>
      <c r="D189" s="487">
        <v>78</v>
      </c>
      <c r="E189" s="488"/>
      <c r="F189" s="114">
        <f t="shared" si="4"/>
        <v>0</v>
      </c>
    </row>
    <row r="190" spans="1:6" ht="38.25" customHeight="1">
      <c r="A190" s="484">
        <f t="shared" si="7"/>
        <v>1069</v>
      </c>
      <c r="B190" s="491" t="s">
        <v>818</v>
      </c>
      <c r="C190" s="486" t="s">
        <v>0</v>
      </c>
      <c r="D190" s="487">
        <v>73</v>
      </c>
      <c r="E190" s="488"/>
      <c r="F190" s="114">
        <f t="shared" si="4"/>
        <v>0</v>
      </c>
    </row>
    <row r="191" spans="1:6" ht="38.25" customHeight="1">
      <c r="A191" s="484">
        <f t="shared" si="7"/>
        <v>1070</v>
      </c>
      <c r="B191" s="491" t="s">
        <v>819</v>
      </c>
      <c r="C191" s="486" t="s">
        <v>0</v>
      </c>
      <c r="D191" s="487">
        <v>40</v>
      </c>
      <c r="E191" s="488"/>
      <c r="F191" s="114">
        <f t="shared" ref="F191:F227" si="8">+E191*D191</f>
        <v>0</v>
      </c>
    </row>
    <row r="192" spans="1:6" ht="38.25" customHeight="1">
      <c r="A192" s="484">
        <f t="shared" si="7"/>
        <v>1071</v>
      </c>
      <c r="B192" s="491" t="s">
        <v>820</v>
      </c>
      <c r="C192" s="486" t="s">
        <v>0</v>
      </c>
      <c r="D192" s="487">
        <v>1650</v>
      </c>
      <c r="E192" s="488"/>
      <c r="F192" s="114">
        <f t="shared" si="8"/>
        <v>0</v>
      </c>
    </row>
    <row r="193" spans="1:6" ht="38.25" customHeight="1">
      <c r="A193" s="484">
        <f t="shared" si="7"/>
        <v>1072</v>
      </c>
      <c r="B193" s="491" t="s">
        <v>821</v>
      </c>
      <c r="C193" s="486" t="s">
        <v>0</v>
      </c>
      <c r="D193" s="487">
        <v>3</v>
      </c>
      <c r="E193" s="488"/>
      <c r="F193" s="114">
        <f t="shared" si="8"/>
        <v>0</v>
      </c>
    </row>
    <row r="194" spans="1:6" s="476" customFormat="1" ht="25.5" customHeight="1">
      <c r="A194" s="484"/>
      <c r="B194" s="493" t="s">
        <v>822</v>
      </c>
      <c r="C194" s="493"/>
      <c r="D194" s="493"/>
      <c r="E194" s="488"/>
      <c r="F194" s="114">
        <f t="shared" si="8"/>
        <v>0</v>
      </c>
    </row>
    <row r="195" spans="1:6" s="476" customFormat="1" ht="36.75" customHeight="1">
      <c r="A195" s="484">
        <v>1073</v>
      </c>
      <c r="B195" s="491" t="s">
        <v>823</v>
      </c>
      <c r="C195" s="486" t="s">
        <v>0</v>
      </c>
      <c r="D195" s="487">
        <v>1102</v>
      </c>
      <c r="E195" s="488"/>
      <c r="F195" s="114">
        <f t="shared" si="8"/>
        <v>0</v>
      </c>
    </row>
    <row r="196" spans="1:6" s="476" customFormat="1" ht="45" customHeight="1">
      <c r="A196" s="484">
        <f>+A195+1</f>
        <v>1074</v>
      </c>
      <c r="B196" s="491" t="s">
        <v>824</v>
      </c>
      <c r="C196" s="486" t="s">
        <v>0</v>
      </c>
      <c r="D196" s="487">
        <v>568</v>
      </c>
      <c r="E196" s="488"/>
      <c r="F196" s="114">
        <f t="shared" si="8"/>
        <v>0</v>
      </c>
    </row>
    <row r="197" spans="1:6" s="476" customFormat="1" ht="36.75" customHeight="1">
      <c r="A197" s="484">
        <f t="shared" ref="A197:A202" si="9">+A196+1</f>
        <v>1075</v>
      </c>
      <c r="B197" s="491" t="s">
        <v>825</v>
      </c>
      <c r="C197" s="486" t="s">
        <v>0</v>
      </c>
      <c r="D197" s="487">
        <v>232</v>
      </c>
      <c r="E197" s="488"/>
      <c r="F197" s="114">
        <f t="shared" si="8"/>
        <v>0</v>
      </c>
    </row>
    <row r="198" spans="1:6" s="476" customFormat="1" ht="36.75" customHeight="1">
      <c r="A198" s="484">
        <f t="shared" si="9"/>
        <v>1076</v>
      </c>
      <c r="B198" s="491" t="s">
        <v>826</v>
      </c>
      <c r="C198" s="486" t="s">
        <v>0</v>
      </c>
      <c r="D198" s="487">
        <v>135</v>
      </c>
      <c r="E198" s="488"/>
      <c r="F198" s="114">
        <f t="shared" si="8"/>
        <v>0</v>
      </c>
    </row>
    <row r="199" spans="1:6" s="476" customFormat="1" ht="36.75" customHeight="1">
      <c r="A199" s="484">
        <f t="shared" si="9"/>
        <v>1077</v>
      </c>
      <c r="B199" s="491" t="s">
        <v>827</v>
      </c>
      <c r="C199" s="486" t="s">
        <v>0</v>
      </c>
      <c r="D199" s="487">
        <v>2</v>
      </c>
      <c r="E199" s="488"/>
      <c r="F199" s="114">
        <f t="shared" si="8"/>
        <v>0</v>
      </c>
    </row>
    <row r="200" spans="1:6" s="476" customFormat="1" ht="36.75" customHeight="1">
      <c r="A200" s="484">
        <f t="shared" si="9"/>
        <v>1078</v>
      </c>
      <c r="B200" s="491" t="s">
        <v>828</v>
      </c>
      <c r="C200" s="486" t="s">
        <v>0</v>
      </c>
      <c r="D200" s="487">
        <v>78</v>
      </c>
      <c r="E200" s="488"/>
      <c r="F200" s="114">
        <f t="shared" si="8"/>
        <v>0</v>
      </c>
    </row>
    <row r="201" spans="1:6" s="476" customFormat="1" ht="36.75" customHeight="1">
      <c r="A201" s="484">
        <f t="shared" si="9"/>
        <v>1079</v>
      </c>
      <c r="B201" s="491" t="s">
        <v>829</v>
      </c>
      <c r="C201" s="486" t="s">
        <v>0</v>
      </c>
      <c r="D201" s="487">
        <v>8</v>
      </c>
      <c r="E201" s="488"/>
      <c r="F201" s="114">
        <f t="shared" si="8"/>
        <v>0</v>
      </c>
    </row>
    <row r="202" spans="1:6" s="476" customFormat="1" ht="36.75" customHeight="1">
      <c r="A202" s="484">
        <f t="shared" si="9"/>
        <v>1080</v>
      </c>
      <c r="B202" s="491" t="s">
        <v>830</v>
      </c>
      <c r="C202" s="486" t="s">
        <v>0</v>
      </c>
      <c r="D202" s="487">
        <v>1</v>
      </c>
      <c r="E202" s="488"/>
      <c r="F202" s="114">
        <f t="shared" si="8"/>
        <v>0</v>
      </c>
    </row>
    <row r="203" spans="1:6" s="476" customFormat="1" ht="36.75" customHeight="1">
      <c r="A203" s="492"/>
      <c r="B203" s="493" t="s">
        <v>831</v>
      </c>
      <c r="C203" s="486"/>
      <c r="D203" s="487"/>
      <c r="E203" s="488"/>
      <c r="F203" s="114">
        <f t="shared" si="8"/>
        <v>0</v>
      </c>
    </row>
    <row r="204" spans="1:6" s="476" customFormat="1" ht="36.75" customHeight="1">
      <c r="A204" s="484">
        <v>1081</v>
      </c>
      <c r="B204" s="491" t="s">
        <v>832</v>
      </c>
      <c r="C204" s="486" t="s">
        <v>0</v>
      </c>
      <c r="D204" s="487">
        <v>59</v>
      </c>
      <c r="E204" s="488"/>
      <c r="F204" s="114">
        <f t="shared" si="8"/>
        <v>0</v>
      </c>
    </row>
    <row r="205" spans="1:6" s="476" customFormat="1" ht="36.75" customHeight="1">
      <c r="A205" s="484">
        <v>1082</v>
      </c>
      <c r="B205" s="491" t="s">
        <v>833</v>
      </c>
      <c r="C205" s="486" t="s">
        <v>0</v>
      </c>
      <c r="D205" s="487">
        <v>34</v>
      </c>
      <c r="E205" s="488"/>
      <c r="F205" s="114">
        <f t="shared" si="8"/>
        <v>0</v>
      </c>
    </row>
    <row r="206" spans="1:6" s="476" customFormat="1" ht="36.75" customHeight="1">
      <c r="A206" s="484">
        <v>1083</v>
      </c>
      <c r="B206" s="491" t="s">
        <v>834</v>
      </c>
      <c r="C206" s="486" t="s">
        <v>0</v>
      </c>
      <c r="D206" s="487">
        <v>27</v>
      </c>
      <c r="E206" s="488"/>
      <c r="F206" s="114">
        <f t="shared" si="8"/>
        <v>0</v>
      </c>
    </row>
    <row r="207" spans="1:6" s="476" customFormat="1" ht="22.5" customHeight="1">
      <c r="A207" s="492"/>
      <c r="B207" s="493" t="s">
        <v>835</v>
      </c>
      <c r="C207" s="493" t="s">
        <v>3</v>
      </c>
      <c r="D207" s="493"/>
      <c r="E207" s="488"/>
      <c r="F207" s="114">
        <f t="shared" si="8"/>
        <v>0</v>
      </c>
    </row>
    <row r="208" spans="1:6" s="476" customFormat="1" ht="22.5" customHeight="1">
      <c r="A208" s="492"/>
      <c r="B208" s="500" t="s">
        <v>836</v>
      </c>
      <c r="C208" s="499"/>
      <c r="D208" s="499"/>
      <c r="E208" s="488"/>
      <c r="F208" s="114">
        <f t="shared" si="8"/>
        <v>0</v>
      </c>
    </row>
    <row r="209" spans="1:6" ht="36" customHeight="1">
      <c r="A209" s="484">
        <v>1084</v>
      </c>
      <c r="B209" s="491" t="s">
        <v>837</v>
      </c>
      <c r="C209" s="486" t="s">
        <v>0</v>
      </c>
      <c r="D209" s="487">
        <v>2</v>
      </c>
      <c r="E209" s="488"/>
      <c r="F209" s="114">
        <f t="shared" si="8"/>
        <v>0</v>
      </c>
    </row>
    <row r="210" spans="1:6" ht="36" customHeight="1">
      <c r="A210" s="484">
        <f>+A209+1</f>
        <v>1085</v>
      </c>
      <c r="B210" s="491" t="s">
        <v>838</v>
      </c>
      <c r="C210" s="486" t="s">
        <v>0</v>
      </c>
      <c r="D210" s="487">
        <v>17</v>
      </c>
      <c r="E210" s="488"/>
      <c r="F210" s="114">
        <f t="shared" si="8"/>
        <v>0</v>
      </c>
    </row>
    <row r="211" spans="1:6" ht="36" customHeight="1">
      <c r="A211" s="484">
        <f t="shared" ref="A211:A216" si="10">+A210+1</f>
        <v>1086</v>
      </c>
      <c r="B211" s="491" t="s">
        <v>839</v>
      </c>
      <c r="C211" s="486" t="s">
        <v>0</v>
      </c>
      <c r="D211" s="487">
        <v>17</v>
      </c>
      <c r="E211" s="488"/>
      <c r="F211" s="114">
        <f t="shared" si="8"/>
        <v>0</v>
      </c>
    </row>
    <row r="212" spans="1:6" ht="36" customHeight="1">
      <c r="A212" s="484">
        <f t="shared" si="10"/>
        <v>1087</v>
      </c>
      <c r="B212" s="491" t="s">
        <v>840</v>
      </c>
      <c r="C212" s="486" t="s">
        <v>0</v>
      </c>
      <c r="D212" s="487">
        <v>28</v>
      </c>
      <c r="E212" s="488"/>
      <c r="F212" s="114">
        <f t="shared" si="8"/>
        <v>0</v>
      </c>
    </row>
    <row r="213" spans="1:6" ht="36" customHeight="1">
      <c r="A213" s="484">
        <f t="shared" si="10"/>
        <v>1088</v>
      </c>
      <c r="B213" s="491" t="s">
        <v>841</v>
      </c>
      <c r="C213" s="486" t="s">
        <v>0</v>
      </c>
      <c r="D213" s="487">
        <v>360</v>
      </c>
      <c r="E213" s="488"/>
      <c r="F213" s="114">
        <f t="shared" si="8"/>
        <v>0</v>
      </c>
    </row>
    <row r="214" spans="1:6" ht="36" customHeight="1">
      <c r="A214" s="484">
        <f t="shared" si="10"/>
        <v>1089</v>
      </c>
      <c r="B214" s="491" t="s">
        <v>842</v>
      </c>
      <c r="C214" s="486" t="s">
        <v>0</v>
      </c>
      <c r="D214" s="487">
        <v>48</v>
      </c>
      <c r="E214" s="488"/>
      <c r="F214" s="114">
        <f t="shared" si="8"/>
        <v>0</v>
      </c>
    </row>
    <row r="215" spans="1:6" ht="36" customHeight="1">
      <c r="A215" s="484">
        <f t="shared" si="10"/>
        <v>1090</v>
      </c>
      <c r="B215" s="491" t="s">
        <v>843</v>
      </c>
      <c r="C215" s="486" t="s">
        <v>0</v>
      </c>
      <c r="D215" s="487">
        <v>70</v>
      </c>
      <c r="E215" s="488"/>
      <c r="F215" s="114">
        <f t="shared" si="8"/>
        <v>0</v>
      </c>
    </row>
    <row r="216" spans="1:6" ht="36" customHeight="1">
      <c r="A216" s="484">
        <f t="shared" si="10"/>
        <v>1091</v>
      </c>
      <c r="B216" s="491" t="s">
        <v>844</v>
      </c>
      <c r="C216" s="486" t="s">
        <v>0</v>
      </c>
      <c r="D216" s="487">
        <v>40</v>
      </c>
      <c r="E216" s="488"/>
      <c r="F216" s="114">
        <f t="shared" si="8"/>
        <v>0</v>
      </c>
    </row>
    <row r="217" spans="1:6" ht="30" customHeight="1">
      <c r="A217" s="492"/>
      <c r="B217" s="500" t="s">
        <v>845</v>
      </c>
      <c r="C217" s="486"/>
      <c r="D217" s="487"/>
      <c r="E217" s="488"/>
      <c r="F217" s="114">
        <f t="shared" si="8"/>
        <v>0</v>
      </c>
    </row>
    <row r="218" spans="1:6" ht="35.25" customHeight="1">
      <c r="A218" s="484">
        <v>1092</v>
      </c>
      <c r="B218" s="491" t="s">
        <v>846</v>
      </c>
      <c r="C218" s="486" t="s">
        <v>0</v>
      </c>
      <c r="D218" s="487">
        <v>16</v>
      </c>
      <c r="E218" s="488"/>
      <c r="F218" s="114">
        <f t="shared" si="8"/>
        <v>0</v>
      </c>
    </row>
    <row r="219" spans="1:6" ht="35.25" customHeight="1">
      <c r="A219" s="484">
        <v>1093</v>
      </c>
      <c r="B219" s="491" t="s">
        <v>847</v>
      </c>
      <c r="C219" s="486" t="s">
        <v>0</v>
      </c>
      <c r="D219" s="487">
        <v>1</v>
      </c>
      <c r="E219" s="488"/>
      <c r="F219" s="114">
        <f t="shared" si="8"/>
        <v>0</v>
      </c>
    </row>
    <row r="220" spans="1:6" ht="35.25" customHeight="1">
      <c r="A220" s="484">
        <v>1094</v>
      </c>
      <c r="B220" s="491" t="s">
        <v>848</v>
      </c>
      <c r="C220" s="486" t="s">
        <v>0</v>
      </c>
      <c r="D220" s="487">
        <v>4</v>
      </c>
      <c r="E220" s="488"/>
      <c r="F220" s="114">
        <f t="shared" si="8"/>
        <v>0</v>
      </c>
    </row>
    <row r="221" spans="1:6" ht="35.25" customHeight="1">
      <c r="A221" s="484">
        <v>1095</v>
      </c>
      <c r="B221" s="491" t="s">
        <v>849</v>
      </c>
      <c r="C221" s="486" t="s">
        <v>0</v>
      </c>
      <c r="D221" s="487">
        <v>2</v>
      </c>
      <c r="E221" s="488"/>
      <c r="F221" s="114">
        <f t="shared" si="8"/>
        <v>0</v>
      </c>
    </row>
    <row r="222" spans="1:6" ht="35.25" customHeight="1">
      <c r="A222" s="484">
        <v>1096</v>
      </c>
      <c r="B222" s="491" t="s">
        <v>850</v>
      </c>
      <c r="C222" s="486" t="s">
        <v>0</v>
      </c>
      <c r="D222" s="487">
        <v>29</v>
      </c>
      <c r="E222" s="488"/>
      <c r="F222" s="114">
        <f t="shared" si="8"/>
        <v>0</v>
      </c>
    </row>
    <row r="223" spans="1:6" ht="35.25" customHeight="1">
      <c r="A223" s="484">
        <v>1097</v>
      </c>
      <c r="B223" s="491" t="s">
        <v>851</v>
      </c>
      <c r="C223" s="486" t="s">
        <v>0</v>
      </c>
      <c r="D223" s="487">
        <v>1</v>
      </c>
      <c r="E223" s="488"/>
      <c r="F223" s="114">
        <f t="shared" si="8"/>
        <v>0</v>
      </c>
    </row>
    <row r="224" spans="1:6" ht="43.5" customHeight="1">
      <c r="A224" s="484">
        <v>1098</v>
      </c>
      <c r="B224" s="491" t="s">
        <v>852</v>
      </c>
      <c r="C224" s="486" t="s">
        <v>0</v>
      </c>
      <c r="D224" s="487">
        <v>1</v>
      </c>
      <c r="E224" s="488"/>
      <c r="F224" s="114">
        <f t="shared" si="8"/>
        <v>0</v>
      </c>
    </row>
    <row r="225" spans="1:6" ht="35.25" customHeight="1">
      <c r="A225" s="484">
        <v>1099</v>
      </c>
      <c r="B225" s="491" t="s">
        <v>853</v>
      </c>
      <c r="C225" s="486" t="s">
        <v>0</v>
      </c>
      <c r="D225" s="487">
        <v>7</v>
      </c>
      <c r="E225" s="488"/>
      <c r="F225" s="114">
        <f t="shared" si="8"/>
        <v>0</v>
      </c>
    </row>
    <row r="226" spans="1:6" ht="35.25" customHeight="1">
      <c r="A226" s="484">
        <v>1100</v>
      </c>
      <c r="B226" s="491" t="s">
        <v>854</v>
      </c>
      <c r="C226" s="486" t="s">
        <v>0</v>
      </c>
      <c r="D226" s="487">
        <v>5</v>
      </c>
      <c r="E226" s="488"/>
      <c r="F226" s="114">
        <f t="shared" si="8"/>
        <v>0</v>
      </c>
    </row>
    <row r="227" spans="1:6" ht="35.25" customHeight="1">
      <c r="A227" s="484">
        <f>+A226+1</f>
        <v>1101</v>
      </c>
      <c r="B227" s="625" t="s">
        <v>855</v>
      </c>
      <c r="C227" s="486" t="s">
        <v>0</v>
      </c>
      <c r="D227" s="487">
        <v>1</v>
      </c>
      <c r="E227" s="488"/>
      <c r="F227" s="114">
        <f t="shared" si="8"/>
        <v>0</v>
      </c>
    </row>
    <row r="228" spans="1:6" ht="35.25" customHeight="1">
      <c r="A228" s="484">
        <f>+A227+1</f>
        <v>1102</v>
      </c>
      <c r="B228" s="491" t="s">
        <v>856</v>
      </c>
      <c r="C228" s="486" t="s">
        <v>4</v>
      </c>
      <c r="D228" s="487">
        <v>1</v>
      </c>
      <c r="E228" s="488"/>
      <c r="F228" s="114">
        <f t="shared" ref="F228:F259" si="11">+E228*D228</f>
        <v>0</v>
      </c>
    </row>
    <row r="229" spans="1:6" ht="21" customHeight="1">
      <c r="A229" s="492"/>
      <c r="B229" s="493" t="s">
        <v>857</v>
      </c>
      <c r="C229" s="486"/>
      <c r="D229" s="487"/>
      <c r="E229" s="488"/>
      <c r="F229" s="114">
        <f t="shared" si="11"/>
        <v>0</v>
      </c>
    </row>
    <row r="230" spans="1:6" ht="32.25" customHeight="1">
      <c r="A230" s="484">
        <f>+A228+1</f>
        <v>1103</v>
      </c>
      <c r="B230" s="491" t="s">
        <v>858</v>
      </c>
      <c r="C230" s="486" t="s">
        <v>0</v>
      </c>
      <c r="D230" s="487">
        <v>1</v>
      </c>
      <c r="E230" s="488"/>
      <c r="F230" s="114">
        <f t="shared" si="11"/>
        <v>0</v>
      </c>
    </row>
    <row r="231" spans="1:6" ht="32.25" customHeight="1">
      <c r="A231" s="484">
        <f>+A230+1</f>
        <v>1104</v>
      </c>
      <c r="B231" s="491" t="s">
        <v>859</v>
      </c>
      <c r="C231" s="486" t="s">
        <v>0</v>
      </c>
      <c r="D231" s="487">
        <v>1</v>
      </c>
      <c r="E231" s="488"/>
      <c r="F231" s="114">
        <f t="shared" si="11"/>
        <v>0</v>
      </c>
    </row>
    <row r="232" spans="1:6" ht="30" customHeight="1">
      <c r="A232" s="484">
        <f t="shared" ref="A232:A236" si="12">+A231+1</f>
        <v>1105</v>
      </c>
      <c r="B232" s="491" t="s">
        <v>860</v>
      </c>
      <c r="C232" s="486" t="s">
        <v>0</v>
      </c>
      <c r="D232" s="487">
        <v>8</v>
      </c>
      <c r="E232" s="488"/>
      <c r="F232" s="114">
        <f t="shared" si="11"/>
        <v>0</v>
      </c>
    </row>
    <row r="233" spans="1:6" ht="32.25" customHeight="1">
      <c r="A233" s="484">
        <f t="shared" si="12"/>
        <v>1106</v>
      </c>
      <c r="B233" s="625" t="s">
        <v>861</v>
      </c>
      <c r="C233" s="486" t="s">
        <v>0</v>
      </c>
      <c r="D233" s="487">
        <v>3</v>
      </c>
      <c r="E233" s="488"/>
      <c r="F233" s="114">
        <f t="shared" si="11"/>
        <v>0</v>
      </c>
    </row>
    <row r="234" spans="1:6" ht="32.25" customHeight="1">
      <c r="A234" s="484">
        <f t="shared" si="12"/>
        <v>1107</v>
      </c>
      <c r="B234" s="491" t="s">
        <v>862</v>
      </c>
      <c r="C234" s="486" t="s">
        <v>0</v>
      </c>
      <c r="D234" s="487">
        <v>4</v>
      </c>
      <c r="E234" s="488"/>
      <c r="F234" s="114">
        <f t="shared" si="11"/>
        <v>0</v>
      </c>
    </row>
    <row r="235" spans="1:6" ht="32.25" customHeight="1">
      <c r="A235" s="484">
        <f t="shared" si="12"/>
        <v>1108</v>
      </c>
      <c r="B235" s="491" t="s">
        <v>863</v>
      </c>
      <c r="C235" s="486" t="s">
        <v>0</v>
      </c>
      <c r="D235" s="487">
        <v>2</v>
      </c>
      <c r="E235" s="488"/>
      <c r="F235" s="114">
        <f t="shared" si="11"/>
        <v>0</v>
      </c>
    </row>
    <row r="236" spans="1:6" ht="32.25" customHeight="1">
      <c r="A236" s="484">
        <f t="shared" si="12"/>
        <v>1109</v>
      </c>
      <c r="B236" s="491" t="s">
        <v>864</v>
      </c>
      <c r="C236" s="486" t="s">
        <v>0</v>
      </c>
      <c r="D236" s="487">
        <v>2</v>
      </c>
      <c r="E236" s="488"/>
      <c r="F236" s="114">
        <f t="shared" si="11"/>
        <v>0</v>
      </c>
    </row>
    <row r="237" spans="1:6" ht="21.75" customHeight="1">
      <c r="A237" s="492"/>
      <c r="B237" s="493" t="s">
        <v>865</v>
      </c>
      <c r="C237" s="486"/>
      <c r="D237" s="499"/>
      <c r="E237" s="488"/>
      <c r="F237" s="114">
        <f t="shared" si="11"/>
        <v>0</v>
      </c>
    </row>
    <row r="238" spans="1:6" ht="35.25" customHeight="1">
      <c r="A238" s="484">
        <f>+A236+1</f>
        <v>1110</v>
      </c>
      <c r="B238" s="491" t="s">
        <v>866</v>
      </c>
      <c r="C238" s="486" t="s">
        <v>0</v>
      </c>
      <c r="D238" s="487">
        <v>23</v>
      </c>
      <c r="E238" s="488"/>
      <c r="F238" s="114">
        <f t="shared" si="11"/>
        <v>0</v>
      </c>
    </row>
    <row r="239" spans="1:6" ht="35.25" customHeight="1">
      <c r="A239" s="484">
        <f>+A238+1</f>
        <v>1111</v>
      </c>
      <c r="B239" s="491" t="s">
        <v>867</v>
      </c>
      <c r="C239" s="486" t="s">
        <v>0</v>
      </c>
      <c r="D239" s="487">
        <v>16</v>
      </c>
      <c r="E239" s="488"/>
      <c r="F239" s="114">
        <f t="shared" si="11"/>
        <v>0</v>
      </c>
    </row>
    <row r="240" spans="1:6" ht="35.25" customHeight="1">
      <c r="A240" s="484">
        <f t="shared" ref="A240:A253" si="13">+A239+1</f>
        <v>1112</v>
      </c>
      <c r="B240" s="491" t="s">
        <v>868</v>
      </c>
      <c r="C240" s="486" t="s">
        <v>0</v>
      </c>
      <c r="D240" s="487">
        <v>33</v>
      </c>
      <c r="E240" s="488"/>
      <c r="F240" s="114">
        <f t="shared" si="11"/>
        <v>0</v>
      </c>
    </row>
    <row r="241" spans="1:6" ht="35.25" customHeight="1">
      <c r="A241" s="484">
        <f t="shared" si="13"/>
        <v>1113</v>
      </c>
      <c r="B241" s="491" t="s">
        <v>869</v>
      </c>
      <c r="C241" s="486" t="s">
        <v>0</v>
      </c>
      <c r="D241" s="487">
        <v>1</v>
      </c>
      <c r="E241" s="488"/>
      <c r="F241" s="114">
        <f t="shared" si="11"/>
        <v>0</v>
      </c>
    </row>
    <row r="242" spans="1:6" ht="35.25" customHeight="1">
      <c r="A242" s="484">
        <f t="shared" si="13"/>
        <v>1114</v>
      </c>
      <c r="B242" s="491" t="s">
        <v>870</v>
      </c>
      <c r="C242" s="486" t="s">
        <v>0</v>
      </c>
      <c r="D242" s="487">
        <v>12</v>
      </c>
      <c r="E242" s="488"/>
      <c r="F242" s="114">
        <f t="shared" si="11"/>
        <v>0</v>
      </c>
    </row>
    <row r="243" spans="1:6" ht="35.25" customHeight="1">
      <c r="A243" s="484">
        <f t="shared" si="13"/>
        <v>1115</v>
      </c>
      <c r="B243" s="491" t="s">
        <v>871</v>
      </c>
      <c r="C243" s="486" t="s">
        <v>0</v>
      </c>
      <c r="D243" s="487">
        <v>2</v>
      </c>
      <c r="E243" s="488"/>
      <c r="F243" s="114">
        <f t="shared" si="11"/>
        <v>0</v>
      </c>
    </row>
    <row r="244" spans="1:6" ht="35.25" customHeight="1">
      <c r="A244" s="484">
        <f t="shared" si="13"/>
        <v>1116</v>
      </c>
      <c r="B244" s="491" t="s">
        <v>872</v>
      </c>
      <c r="C244" s="486" t="s">
        <v>0</v>
      </c>
      <c r="D244" s="487">
        <v>2</v>
      </c>
      <c r="E244" s="488"/>
      <c r="F244" s="114">
        <f t="shared" si="11"/>
        <v>0</v>
      </c>
    </row>
    <row r="245" spans="1:6" ht="35.25" customHeight="1">
      <c r="A245" s="484">
        <f t="shared" si="13"/>
        <v>1117</v>
      </c>
      <c r="B245" s="491" t="s">
        <v>873</v>
      </c>
      <c r="C245" s="486" t="s">
        <v>0</v>
      </c>
      <c r="D245" s="487">
        <v>17</v>
      </c>
      <c r="E245" s="488"/>
      <c r="F245" s="114">
        <f t="shared" si="11"/>
        <v>0</v>
      </c>
    </row>
    <row r="246" spans="1:6" ht="35.25" customHeight="1">
      <c r="A246" s="484">
        <f t="shared" si="13"/>
        <v>1118</v>
      </c>
      <c r="B246" s="491" t="s">
        <v>874</v>
      </c>
      <c r="C246" s="486" t="s">
        <v>0</v>
      </c>
      <c r="D246" s="487">
        <v>11</v>
      </c>
      <c r="E246" s="488"/>
      <c r="F246" s="114">
        <f t="shared" si="11"/>
        <v>0</v>
      </c>
    </row>
    <row r="247" spans="1:6" ht="35.25" customHeight="1">
      <c r="A247" s="484">
        <f t="shared" si="13"/>
        <v>1119</v>
      </c>
      <c r="B247" s="491" t="s">
        <v>875</v>
      </c>
      <c r="C247" s="486" t="s">
        <v>0</v>
      </c>
      <c r="D247" s="487">
        <v>1</v>
      </c>
      <c r="E247" s="488"/>
      <c r="F247" s="114">
        <f t="shared" si="11"/>
        <v>0</v>
      </c>
    </row>
    <row r="248" spans="1:6" ht="35.25" customHeight="1">
      <c r="A248" s="484">
        <f t="shared" si="13"/>
        <v>1120</v>
      </c>
      <c r="B248" s="491" t="s">
        <v>876</v>
      </c>
      <c r="C248" s="486" t="s">
        <v>0</v>
      </c>
      <c r="D248" s="487">
        <v>1</v>
      </c>
      <c r="E248" s="488"/>
      <c r="F248" s="114">
        <f t="shared" si="11"/>
        <v>0</v>
      </c>
    </row>
    <row r="249" spans="1:6" ht="35.25" customHeight="1">
      <c r="A249" s="484">
        <f t="shared" si="13"/>
        <v>1121</v>
      </c>
      <c r="B249" s="491" t="s">
        <v>877</v>
      </c>
      <c r="C249" s="486" t="s">
        <v>0</v>
      </c>
      <c r="D249" s="487">
        <v>30</v>
      </c>
      <c r="E249" s="488"/>
      <c r="F249" s="114">
        <f t="shared" si="11"/>
        <v>0</v>
      </c>
    </row>
    <row r="250" spans="1:6" ht="35.25" customHeight="1">
      <c r="A250" s="484">
        <f t="shared" si="13"/>
        <v>1122</v>
      </c>
      <c r="B250" s="491" t="s">
        <v>878</v>
      </c>
      <c r="C250" s="486" t="s">
        <v>0</v>
      </c>
      <c r="D250" s="487">
        <v>1</v>
      </c>
      <c r="E250" s="488"/>
      <c r="F250" s="114">
        <f t="shared" si="11"/>
        <v>0</v>
      </c>
    </row>
    <row r="251" spans="1:6" ht="35.25" customHeight="1">
      <c r="A251" s="484">
        <f t="shared" si="13"/>
        <v>1123</v>
      </c>
      <c r="B251" s="491" t="s">
        <v>879</v>
      </c>
      <c r="C251" s="486" t="s">
        <v>0</v>
      </c>
      <c r="D251" s="487">
        <v>1</v>
      </c>
      <c r="E251" s="488"/>
      <c r="F251" s="114">
        <f t="shared" si="11"/>
        <v>0</v>
      </c>
    </row>
    <row r="252" spans="1:6" ht="35.25" customHeight="1">
      <c r="A252" s="484">
        <f t="shared" si="13"/>
        <v>1124</v>
      </c>
      <c r="B252" s="491" t="s">
        <v>880</v>
      </c>
      <c r="C252" s="486" t="s">
        <v>0</v>
      </c>
      <c r="D252" s="487">
        <v>6</v>
      </c>
      <c r="E252" s="488"/>
      <c r="F252" s="114">
        <f t="shared" si="11"/>
        <v>0</v>
      </c>
    </row>
    <row r="253" spans="1:6" ht="35.25" customHeight="1">
      <c r="A253" s="484">
        <f t="shared" si="13"/>
        <v>1125</v>
      </c>
      <c r="B253" s="491" t="s">
        <v>881</v>
      </c>
      <c r="C253" s="486" t="s">
        <v>0</v>
      </c>
      <c r="D253" s="487">
        <v>5</v>
      </c>
      <c r="E253" s="488"/>
      <c r="F253" s="114">
        <f t="shared" si="11"/>
        <v>0</v>
      </c>
    </row>
    <row r="254" spans="1:6" ht="21.75" customHeight="1">
      <c r="A254" s="492"/>
      <c r="B254" s="493" t="s">
        <v>882</v>
      </c>
      <c r="C254" s="486"/>
      <c r="D254" s="499"/>
      <c r="E254" s="488"/>
      <c r="F254" s="114">
        <f t="shared" si="11"/>
        <v>0</v>
      </c>
    </row>
    <row r="255" spans="1:6" ht="35.25" customHeight="1">
      <c r="A255" s="484">
        <f>+A253+1</f>
        <v>1126</v>
      </c>
      <c r="B255" s="491" t="s">
        <v>883</v>
      </c>
      <c r="C255" s="486" t="s">
        <v>0</v>
      </c>
      <c r="D255" s="487">
        <v>2</v>
      </c>
      <c r="E255" s="488"/>
      <c r="F255" s="114">
        <f t="shared" si="11"/>
        <v>0</v>
      </c>
    </row>
    <row r="256" spans="1:6" ht="35.25" customHeight="1">
      <c r="A256" s="484">
        <f>+A255+1</f>
        <v>1127</v>
      </c>
      <c r="B256" s="491" t="s">
        <v>884</v>
      </c>
      <c r="C256" s="486" t="s">
        <v>0</v>
      </c>
      <c r="D256" s="487">
        <v>1</v>
      </c>
      <c r="E256" s="488"/>
      <c r="F256" s="114">
        <f t="shared" si="11"/>
        <v>0</v>
      </c>
    </row>
    <row r="257" spans="1:6" ht="35.25" customHeight="1">
      <c r="A257" s="484">
        <f t="shared" ref="A257:A261" si="14">+A256+1</f>
        <v>1128</v>
      </c>
      <c r="B257" s="491" t="s">
        <v>885</v>
      </c>
      <c r="C257" s="486" t="s">
        <v>0</v>
      </c>
      <c r="D257" s="487">
        <v>5</v>
      </c>
      <c r="E257" s="488"/>
      <c r="F257" s="114">
        <f t="shared" si="11"/>
        <v>0</v>
      </c>
    </row>
    <row r="258" spans="1:6" ht="35.25" customHeight="1">
      <c r="A258" s="484">
        <f t="shared" si="14"/>
        <v>1129</v>
      </c>
      <c r="B258" s="625" t="s">
        <v>886</v>
      </c>
      <c r="C258" s="486" t="s">
        <v>0</v>
      </c>
      <c r="D258" s="487">
        <v>1</v>
      </c>
      <c r="E258" s="488"/>
      <c r="F258" s="114">
        <f t="shared" si="11"/>
        <v>0</v>
      </c>
    </row>
    <row r="259" spans="1:6" ht="35.25" customHeight="1">
      <c r="A259" s="484">
        <f t="shared" si="14"/>
        <v>1130</v>
      </c>
      <c r="B259" s="625" t="s">
        <v>887</v>
      </c>
      <c r="C259" s="486" t="s">
        <v>0</v>
      </c>
      <c r="D259" s="487">
        <v>1</v>
      </c>
      <c r="E259" s="488"/>
      <c r="F259" s="114">
        <f t="shared" si="11"/>
        <v>0</v>
      </c>
    </row>
    <row r="260" spans="1:6" ht="35.25" customHeight="1">
      <c r="A260" s="484">
        <f t="shared" si="14"/>
        <v>1131</v>
      </c>
      <c r="B260" s="625" t="s">
        <v>888</v>
      </c>
      <c r="C260" s="486" t="s">
        <v>0</v>
      </c>
      <c r="D260" s="487">
        <v>1</v>
      </c>
      <c r="E260" s="488"/>
      <c r="F260" s="114">
        <f t="shared" ref="F260:F291" si="15">+E260*D260</f>
        <v>0</v>
      </c>
    </row>
    <row r="261" spans="1:6" ht="35.25" customHeight="1">
      <c r="A261" s="484">
        <f t="shared" si="14"/>
        <v>1132</v>
      </c>
      <c r="B261" s="625" t="s">
        <v>889</v>
      </c>
      <c r="C261" s="486" t="s">
        <v>0</v>
      </c>
      <c r="D261" s="487">
        <v>1</v>
      </c>
      <c r="E261" s="488"/>
      <c r="F261" s="114">
        <f t="shared" si="15"/>
        <v>0</v>
      </c>
    </row>
    <row r="262" spans="1:6" ht="21.75" customHeight="1">
      <c r="A262" s="484"/>
      <c r="B262" s="493" t="s">
        <v>890</v>
      </c>
      <c r="C262" s="486"/>
      <c r="D262" s="499"/>
      <c r="E262" s="488"/>
      <c r="F262" s="114">
        <f t="shared" si="15"/>
        <v>0</v>
      </c>
    </row>
    <row r="263" spans="1:6" ht="35.25" customHeight="1">
      <c r="A263" s="484">
        <f>+A261+1</f>
        <v>1133</v>
      </c>
      <c r="B263" s="491" t="s">
        <v>891</v>
      </c>
      <c r="C263" s="486" t="s">
        <v>0</v>
      </c>
      <c r="D263" s="487">
        <v>1</v>
      </c>
      <c r="E263" s="488"/>
      <c r="F263" s="114">
        <f t="shared" si="15"/>
        <v>0</v>
      </c>
    </row>
    <row r="264" spans="1:6" ht="35.25" customHeight="1">
      <c r="A264" s="484">
        <f>+A263+1</f>
        <v>1134</v>
      </c>
      <c r="B264" s="491" t="s">
        <v>892</v>
      </c>
      <c r="C264" s="486" t="s">
        <v>0</v>
      </c>
      <c r="D264" s="487">
        <v>2</v>
      </c>
      <c r="E264" s="488"/>
      <c r="F264" s="114">
        <f t="shared" si="15"/>
        <v>0</v>
      </c>
    </row>
    <row r="265" spans="1:6" ht="35.25" customHeight="1">
      <c r="A265" s="484">
        <f t="shared" ref="A265:A297" si="16">+A264+1</f>
        <v>1135</v>
      </c>
      <c r="B265" s="491" t="s">
        <v>893</v>
      </c>
      <c r="C265" s="486" t="s">
        <v>0</v>
      </c>
      <c r="D265" s="487">
        <v>1</v>
      </c>
      <c r="E265" s="488"/>
      <c r="F265" s="114">
        <f t="shared" si="15"/>
        <v>0</v>
      </c>
    </row>
    <row r="266" spans="1:6" ht="35.25" customHeight="1">
      <c r="A266" s="484">
        <f t="shared" si="16"/>
        <v>1136</v>
      </c>
      <c r="B266" s="491" t="s">
        <v>894</v>
      </c>
      <c r="C266" s="486" t="s">
        <v>0</v>
      </c>
      <c r="D266" s="487">
        <v>1</v>
      </c>
      <c r="E266" s="488"/>
      <c r="F266" s="114">
        <f t="shared" si="15"/>
        <v>0</v>
      </c>
    </row>
    <row r="267" spans="1:6" ht="35.25" customHeight="1">
      <c r="A267" s="484">
        <f t="shared" si="16"/>
        <v>1137</v>
      </c>
      <c r="B267" s="491" t="s">
        <v>895</v>
      </c>
      <c r="C267" s="486" t="s">
        <v>0</v>
      </c>
      <c r="D267" s="487">
        <v>2</v>
      </c>
      <c r="E267" s="488"/>
      <c r="F267" s="114">
        <f t="shared" si="15"/>
        <v>0</v>
      </c>
    </row>
    <row r="268" spans="1:6" ht="35.25" customHeight="1">
      <c r="A268" s="484">
        <f t="shared" si="16"/>
        <v>1138</v>
      </c>
      <c r="B268" s="491" t="s">
        <v>896</v>
      </c>
      <c r="C268" s="486" t="s">
        <v>0</v>
      </c>
      <c r="D268" s="487">
        <v>1</v>
      </c>
      <c r="E268" s="488"/>
      <c r="F268" s="114">
        <f t="shared" si="15"/>
        <v>0</v>
      </c>
    </row>
    <row r="269" spans="1:6" ht="35.25" customHeight="1">
      <c r="A269" s="484">
        <f t="shared" si="16"/>
        <v>1139</v>
      </c>
      <c r="B269" s="491" t="s">
        <v>897</v>
      </c>
      <c r="C269" s="486" t="s">
        <v>0</v>
      </c>
      <c r="D269" s="487">
        <v>1</v>
      </c>
      <c r="E269" s="488"/>
      <c r="F269" s="114">
        <f t="shared" si="15"/>
        <v>0</v>
      </c>
    </row>
    <row r="270" spans="1:6" ht="35.25" customHeight="1">
      <c r="A270" s="484">
        <f t="shared" si="16"/>
        <v>1140</v>
      </c>
      <c r="B270" s="491" t="s">
        <v>898</v>
      </c>
      <c r="C270" s="486" t="s">
        <v>0</v>
      </c>
      <c r="D270" s="487">
        <v>1</v>
      </c>
      <c r="E270" s="488"/>
      <c r="F270" s="114">
        <f t="shared" si="15"/>
        <v>0</v>
      </c>
    </row>
    <row r="271" spans="1:6" ht="35.25" customHeight="1">
      <c r="A271" s="484">
        <f t="shared" si="16"/>
        <v>1141</v>
      </c>
      <c r="B271" s="491" t="s">
        <v>899</v>
      </c>
      <c r="C271" s="486" t="s">
        <v>0</v>
      </c>
      <c r="D271" s="487">
        <v>1</v>
      </c>
      <c r="E271" s="488"/>
      <c r="F271" s="114">
        <f t="shared" si="15"/>
        <v>0</v>
      </c>
    </row>
    <row r="272" spans="1:6" ht="35.25" customHeight="1">
      <c r="A272" s="484">
        <f t="shared" si="16"/>
        <v>1142</v>
      </c>
      <c r="B272" s="491" t="s">
        <v>900</v>
      </c>
      <c r="C272" s="486" t="s">
        <v>0</v>
      </c>
      <c r="D272" s="487">
        <v>1</v>
      </c>
      <c r="E272" s="488"/>
      <c r="F272" s="114">
        <f t="shared" si="15"/>
        <v>0</v>
      </c>
    </row>
    <row r="273" spans="1:6" ht="35.25" customHeight="1">
      <c r="A273" s="484">
        <f t="shared" si="16"/>
        <v>1143</v>
      </c>
      <c r="B273" s="491" t="s">
        <v>901</v>
      </c>
      <c r="C273" s="486" t="s">
        <v>0</v>
      </c>
      <c r="D273" s="487">
        <v>1</v>
      </c>
      <c r="E273" s="488"/>
      <c r="F273" s="114">
        <f t="shared" si="15"/>
        <v>0</v>
      </c>
    </row>
    <row r="274" spans="1:6" ht="35.25" customHeight="1">
      <c r="A274" s="484">
        <f t="shared" si="16"/>
        <v>1144</v>
      </c>
      <c r="B274" s="491" t="s">
        <v>902</v>
      </c>
      <c r="C274" s="486" t="s">
        <v>0</v>
      </c>
      <c r="D274" s="487">
        <v>7</v>
      </c>
      <c r="E274" s="488"/>
      <c r="F274" s="114">
        <f t="shared" si="15"/>
        <v>0</v>
      </c>
    </row>
    <row r="275" spans="1:6" ht="35.25" customHeight="1">
      <c r="A275" s="484">
        <f t="shared" si="16"/>
        <v>1145</v>
      </c>
      <c r="B275" s="491" t="s">
        <v>903</v>
      </c>
      <c r="C275" s="486" t="s">
        <v>0</v>
      </c>
      <c r="D275" s="487">
        <v>3</v>
      </c>
      <c r="E275" s="488"/>
      <c r="F275" s="114">
        <f t="shared" si="15"/>
        <v>0</v>
      </c>
    </row>
    <row r="276" spans="1:6" ht="35.25" customHeight="1">
      <c r="A276" s="484">
        <f t="shared" si="16"/>
        <v>1146</v>
      </c>
      <c r="B276" s="491" t="s">
        <v>904</v>
      </c>
      <c r="C276" s="486" t="s">
        <v>0</v>
      </c>
      <c r="D276" s="487">
        <v>1</v>
      </c>
      <c r="E276" s="488"/>
      <c r="F276" s="114">
        <f t="shared" si="15"/>
        <v>0</v>
      </c>
    </row>
    <row r="277" spans="1:6" ht="35.25" customHeight="1">
      <c r="A277" s="484">
        <f t="shared" si="16"/>
        <v>1147</v>
      </c>
      <c r="B277" s="491" t="s">
        <v>905</v>
      </c>
      <c r="C277" s="486" t="s">
        <v>0</v>
      </c>
      <c r="D277" s="487">
        <v>3</v>
      </c>
      <c r="E277" s="488"/>
      <c r="F277" s="114">
        <f t="shared" si="15"/>
        <v>0</v>
      </c>
    </row>
    <row r="278" spans="1:6" ht="35.25" customHeight="1">
      <c r="A278" s="484">
        <f t="shared" si="16"/>
        <v>1148</v>
      </c>
      <c r="B278" s="491" t="s">
        <v>906</v>
      </c>
      <c r="C278" s="486" t="s">
        <v>0</v>
      </c>
      <c r="D278" s="487">
        <v>3</v>
      </c>
      <c r="E278" s="488"/>
      <c r="F278" s="114">
        <f t="shared" si="15"/>
        <v>0</v>
      </c>
    </row>
    <row r="279" spans="1:6" ht="35.25" customHeight="1">
      <c r="A279" s="484">
        <f t="shared" si="16"/>
        <v>1149</v>
      </c>
      <c r="B279" s="491" t="s">
        <v>907</v>
      </c>
      <c r="C279" s="486" t="s">
        <v>0</v>
      </c>
      <c r="D279" s="487">
        <v>1</v>
      </c>
      <c r="E279" s="488"/>
      <c r="F279" s="114">
        <f t="shared" si="15"/>
        <v>0</v>
      </c>
    </row>
    <row r="280" spans="1:6" ht="35.25" customHeight="1">
      <c r="A280" s="484">
        <f t="shared" si="16"/>
        <v>1150</v>
      </c>
      <c r="B280" s="491" t="s">
        <v>908</v>
      </c>
      <c r="C280" s="486" t="s">
        <v>0</v>
      </c>
      <c r="D280" s="487">
        <v>3</v>
      </c>
      <c r="E280" s="488"/>
      <c r="F280" s="114">
        <f t="shared" si="15"/>
        <v>0</v>
      </c>
    </row>
    <row r="281" spans="1:6" ht="35.25" customHeight="1">
      <c r="A281" s="484">
        <f t="shared" si="16"/>
        <v>1151</v>
      </c>
      <c r="B281" s="491" t="s">
        <v>909</v>
      </c>
      <c r="C281" s="486" t="s">
        <v>0</v>
      </c>
      <c r="D281" s="487">
        <v>1</v>
      </c>
      <c r="E281" s="488"/>
      <c r="F281" s="114">
        <f t="shared" si="15"/>
        <v>0</v>
      </c>
    </row>
    <row r="282" spans="1:6" ht="35.25" customHeight="1">
      <c r="A282" s="484">
        <f t="shared" si="16"/>
        <v>1152</v>
      </c>
      <c r="B282" s="491" t="s">
        <v>910</v>
      </c>
      <c r="C282" s="486" t="s">
        <v>0</v>
      </c>
      <c r="D282" s="487">
        <v>1</v>
      </c>
      <c r="E282" s="488"/>
      <c r="F282" s="114">
        <f t="shared" si="15"/>
        <v>0</v>
      </c>
    </row>
    <row r="283" spans="1:6" ht="35.25" customHeight="1">
      <c r="A283" s="484">
        <f t="shared" si="16"/>
        <v>1153</v>
      </c>
      <c r="B283" s="491" t="s">
        <v>911</v>
      </c>
      <c r="C283" s="486" t="s">
        <v>0</v>
      </c>
      <c r="D283" s="487">
        <v>1</v>
      </c>
      <c r="E283" s="488"/>
      <c r="F283" s="114">
        <f t="shared" si="15"/>
        <v>0</v>
      </c>
    </row>
    <row r="284" spans="1:6" ht="35.25" customHeight="1">
      <c r="A284" s="484">
        <f t="shared" si="16"/>
        <v>1154</v>
      </c>
      <c r="B284" s="491" t="s">
        <v>912</v>
      </c>
      <c r="C284" s="486" t="s">
        <v>0</v>
      </c>
      <c r="D284" s="487">
        <v>1</v>
      </c>
      <c r="E284" s="488"/>
      <c r="F284" s="114">
        <f t="shared" si="15"/>
        <v>0</v>
      </c>
    </row>
    <row r="285" spans="1:6" ht="35.25" customHeight="1">
      <c r="A285" s="484">
        <f t="shared" si="16"/>
        <v>1155</v>
      </c>
      <c r="B285" s="491" t="s">
        <v>913</v>
      </c>
      <c r="C285" s="486" t="s">
        <v>0</v>
      </c>
      <c r="D285" s="487">
        <v>2</v>
      </c>
      <c r="E285" s="488"/>
      <c r="F285" s="114">
        <f t="shared" si="15"/>
        <v>0</v>
      </c>
    </row>
    <row r="286" spans="1:6" ht="35.25" customHeight="1">
      <c r="A286" s="484">
        <f t="shared" si="16"/>
        <v>1156</v>
      </c>
      <c r="B286" s="491" t="s">
        <v>914</v>
      </c>
      <c r="C286" s="486" t="s">
        <v>0</v>
      </c>
      <c r="D286" s="487">
        <v>2</v>
      </c>
      <c r="E286" s="488"/>
      <c r="F286" s="114">
        <f t="shared" si="15"/>
        <v>0</v>
      </c>
    </row>
    <row r="287" spans="1:6" ht="35.25" customHeight="1">
      <c r="A287" s="484">
        <f t="shared" si="16"/>
        <v>1157</v>
      </c>
      <c r="B287" s="491" t="s">
        <v>909</v>
      </c>
      <c r="C287" s="486" t="s">
        <v>0</v>
      </c>
      <c r="D287" s="487">
        <v>2</v>
      </c>
      <c r="E287" s="488"/>
      <c r="F287" s="114">
        <f t="shared" si="15"/>
        <v>0</v>
      </c>
    </row>
    <row r="288" spans="1:6" ht="35.25" customHeight="1">
      <c r="A288" s="484">
        <f t="shared" si="16"/>
        <v>1158</v>
      </c>
      <c r="B288" s="491" t="s">
        <v>899</v>
      </c>
      <c r="C288" s="486" t="s">
        <v>0</v>
      </c>
      <c r="D288" s="487">
        <v>2</v>
      </c>
      <c r="E288" s="488"/>
      <c r="F288" s="114">
        <f t="shared" si="15"/>
        <v>0</v>
      </c>
    </row>
    <row r="289" spans="1:6" ht="35.25" customHeight="1">
      <c r="A289" s="484">
        <f t="shared" si="16"/>
        <v>1159</v>
      </c>
      <c r="B289" s="491" t="s">
        <v>915</v>
      </c>
      <c r="C289" s="486" t="s">
        <v>0</v>
      </c>
      <c r="D289" s="487">
        <v>1</v>
      </c>
      <c r="E289" s="488"/>
      <c r="F289" s="114">
        <f t="shared" si="15"/>
        <v>0</v>
      </c>
    </row>
    <row r="290" spans="1:6" ht="35.25" customHeight="1">
      <c r="A290" s="484">
        <f t="shared" si="16"/>
        <v>1160</v>
      </c>
      <c r="B290" s="491" t="s">
        <v>899</v>
      </c>
      <c r="C290" s="486" t="s">
        <v>0</v>
      </c>
      <c r="D290" s="487">
        <v>2</v>
      </c>
      <c r="E290" s="488"/>
      <c r="F290" s="114">
        <f t="shared" si="15"/>
        <v>0</v>
      </c>
    </row>
    <row r="291" spans="1:6" ht="35.25" customHeight="1">
      <c r="A291" s="484">
        <f t="shared" si="16"/>
        <v>1161</v>
      </c>
      <c r="B291" s="491" t="s">
        <v>916</v>
      </c>
      <c r="C291" s="486" t="s">
        <v>0</v>
      </c>
      <c r="D291" s="487">
        <v>1</v>
      </c>
      <c r="E291" s="488"/>
      <c r="F291" s="114">
        <f t="shared" si="15"/>
        <v>0</v>
      </c>
    </row>
    <row r="292" spans="1:6" ht="35.25" customHeight="1">
      <c r="A292" s="484">
        <f t="shared" si="16"/>
        <v>1162</v>
      </c>
      <c r="B292" s="491" t="s">
        <v>917</v>
      </c>
      <c r="C292" s="486" t="s">
        <v>0</v>
      </c>
      <c r="D292" s="487">
        <v>1</v>
      </c>
      <c r="E292" s="488"/>
      <c r="F292" s="114">
        <f t="shared" ref="F292:F297" si="17">+E292*D292</f>
        <v>0</v>
      </c>
    </row>
    <row r="293" spans="1:6" ht="35.25" customHeight="1">
      <c r="A293" s="484">
        <f t="shared" si="16"/>
        <v>1163</v>
      </c>
      <c r="B293" s="491" t="s">
        <v>899</v>
      </c>
      <c r="C293" s="486" t="s">
        <v>0</v>
      </c>
      <c r="D293" s="487">
        <v>4</v>
      </c>
      <c r="E293" s="488"/>
      <c r="F293" s="114">
        <f t="shared" si="17"/>
        <v>0</v>
      </c>
    </row>
    <row r="294" spans="1:6" ht="35.25" customHeight="1">
      <c r="A294" s="484">
        <f t="shared" si="16"/>
        <v>1164</v>
      </c>
      <c r="B294" s="491" t="s">
        <v>918</v>
      </c>
      <c r="C294" s="486" t="s">
        <v>0</v>
      </c>
      <c r="D294" s="487">
        <v>1</v>
      </c>
      <c r="E294" s="488"/>
      <c r="F294" s="114">
        <f t="shared" si="17"/>
        <v>0</v>
      </c>
    </row>
    <row r="295" spans="1:6" ht="35.25" customHeight="1">
      <c r="A295" s="484">
        <f t="shared" si="16"/>
        <v>1165</v>
      </c>
      <c r="B295" s="491" t="s">
        <v>919</v>
      </c>
      <c r="C295" s="486" t="s">
        <v>0</v>
      </c>
      <c r="D295" s="487">
        <v>1</v>
      </c>
      <c r="E295" s="488"/>
      <c r="F295" s="114">
        <f t="shared" si="17"/>
        <v>0</v>
      </c>
    </row>
    <row r="296" spans="1:6" ht="35.25" customHeight="1">
      <c r="A296" s="484">
        <f t="shared" si="16"/>
        <v>1166</v>
      </c>
      <c r="B296" s="491" t="s">
        <v>920</v>
      </c>
      <c r="C296" s="486" t="s">
        <v>0</v>
      </c>
      <c r="D296" s="487">
        <v>1</v>
      </c>
      <c r="E296" s="488"/>
      <c r="F296" s="114">
        <f t="shared" si="17"/>
        <v>0</v>
      </c>
    </row>
    <row r="297" spans="1:6" ht="35.25" customHeight="1">
      <c r="A297" s="484">
        <f t="shared" si="16"/>
        <v>1167</v>
      </c>
      <c r="B297" s="491" t="s">
        <v>921</v>
      </c>
      <c r="C297" s="486" t="s">
        <v>0</v>
      </c>
      <c r="D297" s="487">
        <v>1</v>
      </c>
      <c r="E297" s="488"/>
      <c r="F297" s="114">
        <f t="shared" si="17"/>
        <v>0</v>
      </c>
    </row>
    <row r="298" spans="1:6" s="476" customFormat="1" ht="21.75" customHeight="1">
      <c r="A298" s="492"/>
      <c r="B298" s="743" t="s">
        <v>922</v>
      </c>
      <c r="C298" s="743" t="s">
        <v>3</v>
      </c>
      <c r="D298" s="743" t="s">
        <v>3</v>
      </c>
      <c r="E298" s="488"/>
      <c r="F298" s="114"/>
    </row>
    <row r="299" spans="1:6" ht="36.75" customHeight="1">
      <c r="A299" s="484">
        <f>+A297+1</f>
        <v>1168</v>
      </c>
      <c r="B299" s="491" t="s">
        <v>923</v>
      </c>
      <c r="C299" s="486" t="s">
        <v>0</v>
      </c>
      <c r="D299" s="487">
        <v>233</v>
      </c>
      <c r="E299" s="488"/>
      <c r="F299" s="114">
        <f>+E299*D299</f>
        <v>0</v>
      </c>
    </row>
    <row r="300" spans="1:6" ht="36.75" customHeight="1">
      <c r="A300" s="484">
        <f>+A299+1</f>
        <v>1169</v>
      </c>
      <c r="B300" s="491" t="s">
        <v>924</v>
      </c>
      <c r="C300" s="486" t="s">
        <v>0</v>
      </c>
      <c r="D300" s="487">
        <v>81</v>
      </c>
      <c r="E300" s="488"/>
      <c r="F300" s="114">
        <f>+E300*D300</f>
        <v>0</v>
      </c>
    </row>
    <row r="301" spans="1:6" ht="36.75" customHeight="1">
      <c r="A301" s="484">
        <f t="shared" ref="A301:A302" si="18">+A300+1</f>
        <v>1170</v>
      </c>
      <c r="B301" s="491" t="s">
        <v>925</v>
      </c>
      <c r="C301" s="486" t="s">
        <v>0</v>
      </c>
      <c r="D301" s="487">
        <v>14</v>
      </c>
      <c r="E301" s="488"/>
      <c r="F301" s="114">
        <f>+E301*D301</f>
        <v>0</v>
      </c>
    </row>
    <row r="302" spans="1:6" ht="36.75" customHeight="1">
      <c r="A302" s="484">
        <f t="shared" si="18"/>
        <v>1171</v>
      </c>
      <c r="B302" s="491" t="s">
        <v>926</v>
      </c>
      <c r="C302" s="486" t="s">
        <v>0</v>
      </c>
      <c r="D302" s="487">
        <v>8</v>
      </c>
      <c r="E302" s="488"/>
      <c r="F302" s="114">
        <f>+E302*D302</f>
        <v>0</v>
      </c>
    </row>
    <row r="303" spans="1:6" ht="30" customHeight="1">
      <c r="A303" s="492"/>
      <c r="B303" s="493" t="s">
        <v>927</v>
      </c>
      <c r="C303" s="486"/>
      <c r="D303" s="499"/>
      <c r="E303" s="488"/>
      <c r="F303" s="114">
        <f>+E303*D303</f>
        <v>0</v>
      </c>
    </row>
    <row r="304" spans="1:6" s="476" customFormat="1" ht="21.75" customHeight="1">
      <c r="A304" s="492"/>
      <c r="B304" s="500" t="s">
        <v>928</v>
      </c>
      <c r="C304" s="500"/>
      <c r="D304" s="500" t="s">
        <v>3</v>
      </c>
      <c r="E304" s="488"/>
      <c r="F304" s="114"/>
    </row>
    <row r="305" spans="1:6" s="476" customFormat="1" ht="34.5" customHeight="1">
      <c r="A305" s="484">
        <f>+A302+1</f>
        <v>1172</v>
      </c>
      <c r="B305" s="491" t="s">
        <v>929</v>
      </c>
      <c r="C305" s="486" t="s">
        <v>0</v>
      </c>
      <c r="D305" s="487">
        <v>498</v>
      </c>
      <c r="E305" s="488"/>
      <c r="F305" s="114">
        <f t="shared" ref="F305:F331" si="19">+E305*D305</f>
        <v>0</v>
      </c>
    </row>
    <row r="306" spans="1:6" s="476" customFormat="1" ht="34.5" customHeight="1">
      <c r="A306" s="484">
        <f>+A305+1</f>
        <v>1173</v>
      </c>
      <c r="B306" s="491" t="s">
        <v>930</v>
      </c>
      <c r="C306" s="486" t="s">
        <v>0</v>
      </c>
      <c r="D306" s="487">
        <v>63</v>
      </c>
      <c r="E306" s="488"/>
      <c r="F306" s="114">
        <f t="shared" si="19"/>
        <v>0</v>
      </c>
    </row>
    <row r="307" spans="1:6" s="476" customFormat="1" ht="34.5" customHeight="1">
      <c r="A307" s="484">
        <f t="shared" ref="A307:A331" si="20">+A306+1</f>
        <v>1174</v>
      </c>
      <c r="B307" s="491" t="s">
        <v>931</v>
      </c>
      <c r="C307" s="486" t="s">
        <v>0</v>
      </c>
      <c r="D307" s="487">
        <v>11</v>
      </c>
      <c r="E307" s="488"/>
      <c r="F307" s="114">
        <f t="shared" si="19"/>
        <v>0</v>
      </c>
    </row>
    <row r="308" spans="1:6" s="476" customFormat="1" ht="34.5" customHeight="1">
      <c r="A308" s="484">
        <f t="shared" si="20"/>
        <v>1175</v>
      </c>
      <c r="B308" s="491" t="s">
        <v>932</v>
      </c>
      <c r="C308" s="486" t="s">
        <v>0</v>
      </c>
      <c r="D308" s="487">
        <v>61</v>
      </c>
      <c r="E308" s="488"/>
      <c r="F308" s="114">
        <f t="shared" si="19"/>
        <v>0</v>
      </c>
    </row>
    <row r="309" spans="1:6" s="476" customFormat="1" ht="34.5" customHeight="1">
      <c r="A309" s="484">
        <f t="shared" si="20"/>
        <v>1176</v>
      </c>
      <c r="B309" s="491" t="s">
        <v>933</v>
      </c>
      <c r="C309" s="486" t="s">
        <v>0</v>
      </c>
      <c r="D309" s="487">
        <v>297</v>
      </c>
      <c r="E309" s="488"/>
      <c r="F309" s="114">
        <f t="shared" si="19"/>
        <v>0</v>
      </c>
    </row>
    <row r="310" spans="1:6" s="476" customFormat="1" ht="34.5" customHeight="1">
      <c r="A310" s="484">
        <f t="shared" si="20"/>
        <v>1177</v>
      </c>
      <c r="B310" s="491" t="s">
        <v>934</v>
      </c>
      <c r="C310" s="486" t="s">
        <v>0</v>
      </c>
      <c r="D310" s="487">
        <v>211</v>
      </c>
      <c r="E310" s="488"/>
      <c r="F310" s="114">
        <f t="shared" si="19"/>
        <v>0</v>
      </c>
    </row>
    <row r="311" spans="1:6" s="476" customFormat="1" ht="34.5" customHeight="1">
      <c r="A311" s="484">
        <f t="shared" si="20"/>
        <v>1178</v>
      </c>
      <c r="B311" s="491" t="s">
        <v>935</v>
      </c>
      <c r="C311" s="486" t="s">
        <v>0</v>
      </c>
      <c r="D311" s="487">
        <v>258</v>
      </c>
      <c r="E311" s="488"/>
      <c r="F311" s="114">
        <f t="shared" si="19"/>
        <v>0</v>
      </c>
    </row>
    <row r="312" spans="1:6" s="476" customFormat="1" ht="34.5" customHeight="1">
      <c r="A312" s="484">
        <f t="shared" si="20"/>
        <v>1179</v>
      </c>
      <c r="B312" s="491" t="s">
        <v>936</v>
      </c>
      <c r="C312" s="486" t="s">
        <v>0</v>
      </c>
      <c r="D312" s="487">
        <v>31</v>
      </c>
      <c r="E312" s="488"/>
      <c r="F312" s="114">
        <f t="shared" si="19"/>
        <v>0</v>
      </c>
    </row>
    <row r="313" spans="1:6" s="476" customFormat="1" ht="34.5" customHeight="1">
      <c r="A313" s="484">
        <f t="shared" si="20"/>
        <v>1180</v>
      </c>
      <c r="B313" s="491" t="s">
        <v>937</v>
      </c>
      <c r="C313" s="486" t="s">
        <v>0</v>
      </c>
      <c r="D313" s="487">
        <v>70</v>
      </c>
      <c r="E313" s="488"/>
      <c r="F313" s="114">
        <f t="shared" si="19"/>
        <v>0</v>
      </c>
    </row>
    <row r="314" spans="1:6" s="476" customFormat="1" ht="34.5" customHeight="1">
      <c r="A314" s="484">
        <f t="shared" si="20"/>
        <v>1181</v>
      </c>
      <c r="B314" s="491" t="s">
        <v>938</v>
      </c>
      <c r="C314" s="486" t="s">
        <v>0</v>
      </c>
      <c r="D314" s="487">
        <v>34</v>
      </c>
      <c r="E314" s="488"/>
      <c r="F314" s="114">
        <f t="shared" si="19"/>
        <v>0</v>
      </c>
    </row>
    <row r="315" spans="1:6" s="476" customFormat="1" ht="34.5" customHeight="1">
      <c r="A315" s="484">
        <f t="shared" si="20"/>
        <v>1182</v>
      </c>
      <c r="B315" s="491" t="s">
        <v>939</v>
      </c>
      <c r="C315" s="486" t="s">
        <v>0</v>
      </c>
      <c r="D315" s="487">
        <v>57</v>
      </c>
      <c r="E315" s="488"/>
      <c r="F315" s="114">
        <f t="shared" si="19"/>
        <v>0</v>
      </c>
    </row>
    <row r="316" spans="1:6" s="476" customFormat="1" ht="34.5" customHeight="1">
      <c r="A316" s="484">
        <f t="shared" si="20"/>
        <v>1183</v>
      </c>
      <c r="B316" s="491" t="s">
        <v>940</v>
      </c>
      <c r="C316" s="486" t="s">
        <v>0</v>
      </c>
      <c r="D316" s="487">
        <v>6</v>
      </c>
      <c r="E316" s="488"/>
      <c r="F316" s="114">
        <f t="shared" si="19"/>
        <v>0</v>
      </c>
    </row>
    <row r="317" spans="1:6" s="476" customFormat="1" ht="34.5" customHeight="1">
      <c r="A317" s="484">
        <f t="shared" si="20"/>
        <v>1184</v>
      </c>
      <c r="B317" s="491" t="s">
        <v>941</v>
      </c>
      <c r="C317" s="486" t="s">
        <v>0</v>
      </c>
      <c r="D317" s="487">
        <v>6</v>
      </c>
      <c r="E317" s="488"/>
      <c r="F317" s="114">
        <f t="shared" si="19"/>
        <v>0</v>
      </c>
    </row>
    <row r="318" spans="1:6" s="476" customFormat="1" ht="34.5" customHeight="1">
      <c r="A318" s="484">
        <f t="shared" si="20"/>
        <v>1185</v>
      </c>
      <c r="B318" s="491" t="s">
        <v>942</v>
      </c>
      <c r="C318" s="486" t="s">
        <v>0</v>
      </c>
      <c r="D318" s="487">
        <v>19</v>
      </c>
      <c r="E318" s="488"/>
      <c r="F318" s="114">
        <f t="shared" si="19"/>
        <v>0</v>
      </c>
    </row>
    <row r="319" spans="1:6" s="476" customFormat="1" ht="34.5" customHeight="1">
      <c r="A319" s="484">
        <f t="shared" si="20"/>
        <v>1186</v>
      </c>
      <c r="B319" s="491" t="s">
        <v>943</v>
      </c>
      <c r="C319" s="486" t="s">
        <v>0</v>
      </c>
      <c r="D319" s="487">
        <v>1</v>
      </c>
      <c r="E319" s="488"/>
      <c r="F319" s="114">
        <f t="shared" si="19"/>
        <v>0</v>
      </c>
    </row>
    <row r="320" spans="1:6" s="476" customFormat="1" ht="34.5" customHeight="1">
      <c r="A320" s="484">
        <f t="shared" si="20"/>
        <v>1187</v>
      </c>
      <c r="B320" s="491" t="s">
        <v>944</v>
      </c>
      <c r="C320" s="486" t="s">
        <v>0</v>
      </c>
      <c r="D320" s="487">
        <v>1</v>
      </c>
      <c r="E320" s="488"/>
      <c r="F320" s="114">
        <f t="shared" si="19"/>
        <v>0</v>
      </c>
    </row>
    <row r="321" spans="1:6" s="476" customFormat="1" ht="34.5" customHeight="1">
      <c r="A321" s="484">
        <f t="shared" si="20"/>
        <v>1188</v>
      </c>
      <c r="B321" s="491" t="s">
        <v>945</v>
      </c>
      <c r="C321" s="486" t="s">
        <v>0</v>
      </c>
      <c r="D321" s="487">
        <v>1</v>
      </c>
      <c r="E321" s="488"/>
      <c r="F321" s="114">
        <f t="shared" si="19"/>
        <v>0</v>
      </c>
    </row>
    <row r="322" spans="1:6" s="476" customFormat="1" ht="34.5" customHeight="1">
      <c r="A322" s="484">
        <f t="shared" si="20"/>
        <v>1189</v>
      </c>
      <c r="B322" s="491" t="s">
        <v>946</v>
      </c>
      <c r="C322" s="486" t="s">
        <v>0</v>
      </c>
      <c r="D322" s="487">
        <v>3</v>
      </c>
      <c r="E322" s="488"/>
      <c r="F322" s="114">
        <f t="shared" si="19"/>
        <v>0</v>
      </c>
    </row>
    <row r="323" spans="1:6" s="476" customFormat="1" ht="34.5" customHeight="1">
      <c r="A323" s="484">
        <f t="shared" si="20"/>
        <v>1190</v>
      </c>
      <c r="B323" s="491" t="s">
        <v>947</v>
      </c>
      <c r="C323" s="486" t="s">
        <v>0</v>
      </c>
      <c r="D323" s="487">
        <v>29</v>
      </c>
      <c r="E323" s="488"/>
      <c r="F323" s="114">
        <f t="shared" si="19"/>
        <v>0</v>
      </c>
    </row>
    <row r="324" spans="1:6" s="476" customFormat="1" ht="34.5" customHeight="1">
      <c r="A324" s="484">
        <f t="shared" si="20"/>
        <v>1191</v>
      </c>
      <c r="B324" s="491" t="s">
        <v>948</v>
      </c>
      <c r="C324" s="486" t="s">
        <v>0</v>
      </c>
      <c r="D324" s="487">
        <v>90</v>
      </c>
      <c r="E324" s="488"/>
      <c r="F324" s="114">
        <f t="shared" si="19"/>
        <v>0</v>
      </c>
    </row>
    <row r="325" spans="1:6" s="476" customFormat="1" ht="34.5" customHeight="1">
      <c r="A325" s="484">
        <f t="shared" si="20"/>
        <v>1192</v>
      </c>
      <c r="B325" s="491" t="s">
        <v>949</v>
      </c>
      <c r="C325" s="486" t="s">
        <v>1</v>
      </c>
      <c r="D325" s="487">
        <v>68</v>
      </c>
      <c r="E325" s="488"/>
      <c r="F325" s="114">
        <f t="shared" si="19"/>
        <v>0</v>
      </c>
    </row>
    <row r="326" spans="1:6" s="476" customFormat="1" ht="34.5" customHeight="1">
      <c r="A326" s="484">
        <f t="shared" si="20"/>
        <v>1193</v>
      </c>
      <c r="B326" s="491" t="s">
        <v>950</v>
      </c>
      <c r="C326" s="486" t="s">
        <v>0</v>
      </c>
      <c r="D326" s="487">
        <v>50</v>
      </c>
      <c r="E326" s="488"/>
      <c r="F326" s="114">
        <f t="shared" si="19"/>
        <v>0</v>
      </c>
    </row>
    <row r="327" spans="1:6" s="476" customFormat="1" ht="34.5" customHeight="1">
      <c r="A327" s="484">
        <f t="shared" si="20"/>
        <v>1194</v>
      </c>
      <c r="B327" s="491" t="s">
        <v>951</v>
      </c>
      <c r="C327" s="486" t="s">
        <v>0</v>
      </c>
      <c r="D327" s="487">
        <v>58</v>
      </c>
      <c r="E327" s="488"/>
      <c r="F327" s="114">
        <f t="shared" si="19"/>
        <v>0</v>
      </c>
    </row>
    <row r="328" spans="1:6" s="476" customFormat="1" ht="34.5" customHeight="1">
      <c r="A328" s="484">
        <f t="shared" si="20"/>
        <v>1195</v>
      </c>
      <c r="B328" s="491" t="s">
        <v>952</v>
      </c>
      <c r="C328" s="486" t="s">
        <v>0</v>
      </c>
      <c r="D328" s="487">
        <v>160</v>
      </c>
      <c r="E328" s="488"/>
      <c r="F328" s="114">
        <f t="shared" si="19"/>
        <v>0</v>
      </c>
    </row>
    <row r="329" spans="1:6" s="476" customFormat="1" ht="34.5" customHeight="1">
      <c r="A329" s="484">
        <f t="shared" si="20"/>
        <v>1196</v>
      </c>
      <c r="B329" s="491" t="s">
        <v>953</v>
      </c>
      <c r="C329" s="486" t="s">
        <v>1</v>
      </c>
      <c r="D329" s="487">
        <v>26</v>
      </c>
      <c r="E329" s="488"/>
      <c r="F329" s="114">
        <f t="shared" si="19"/>
        <v>0</v>
      </c>
    </row>
    <row r="330" spans="1:6" s="476" customFormat="1" ht="34.5" customHeight="1">
      <c r="A330" s="484">
        <f t="shared" si="20"/>
        <v>1197</v>
      </c>
      <c r="B330" s="491" t="s">
        <v>954</v>
      </c>
      <c r="C330" s="486" t="s">
        <v>0</v>
      </c>
      <c r="D330" s="487">
        <v>18</v>
      </c>
      <c r="E330" s="488"/>
      <c r="F330" s="114">
        <f t="shared" si="19"/>
        <v>0</v>
      </c>
    </row>
    <row r="331" spans="1:6" s="476" customFormat="1" ht="34.5" customHeight="1">
      <c r="A331" s="484">
        <f t="shared" si="20"/>
        <v>1198</v>
      </c>
      <c r="B331" s="491" t="s">
        <v>955</v>
      </c>
      <c r="C331" s="486" t="s">
        <v>0</v>
      </c>
      <c r="D331" s="487">
        <v>3</v>
      </c>
      <c r="E331" s="488"/>
      <c r="F331" s="114">
        <f t="shared" si="19"/>
        <v>0</v>
      </c>
    </row>
    <row r="332" spans="1:6" s="476" customFormat="1" ht="21.75" customHeight="1">
      <c r="A332" s="484"/>
      <c r="B332" s="500" t="s">
        <v>956</v>
      </c>
      <c r="C332" s="500"/>
      <c r="D332" s="500" t="s">
        <v>3</v>
      </c>
      <c r="E332" s="488"/>
      <c r="F332" s="114"/>
    </row>
    <row r="333" spans="1:6" s="476" customFormat="1" ht="21.75" customHeight="1">
      <c r="A333" s="492"/>
      <c r="B333" s="500" t="s">
        <v>957</v>
      </c>
      <c r="C333" s="500"/>
      <c r="D333" s="500"/>
      <c r="E333" s="488"/>
      <c r="F333" s="114">
        <f t="shared" ref="F333:F357" si="21">+E333*D333</f>
        <v>0</v>
      </c>
    </row>
    <row r="334" spans="1:6" s="476" customFormat="1" ht="31.5">
      <c r="A334" s="484">
        <f>+A331+1</f>
        <v>1199</v>
      </c>
      <c r="B334" s="491" t="s">
        <v>958</v>
      </c>
      <c r="C334" s="495" t="s">
        <v>1</v>
      </c>
      <c r="D334" s="487">
        <v>1130</v>
      </c>
      <c r="E334" s="488"/>
      <c r="F334" s="114">
        <f t="shared" si="21"/>
        <v>0</v>
      </c>
    </row>
    <row r="335" spans="1:6" s="476" customFormat="1" ht="23.25" customHeight="1">
      <c r="A335" s="484"/>
      <c r="B335" s="500" t="s">
        <v>959</v>
      </c>
      <c r="C335" s="500"/>
      <c r="D335" s="487"/>
      <c r="E335" s="488"/>
      <c r="F335" s="114">
        <f t="shared" si="21"/>
        <v>0</v>
      </c>
    </row>
    <row r="336" spans="1:6" s="476" customFormat="1" ht="31.5">
      <c r="A336" s="484">
        <f>+A334+1</f>
        <v>1200</v>
      </c>
      <c r="B336" s="491" t="s">
        <v>960</v>
      </c>
      <c r="C336" s="495" t="s">
        <v>1</v>
      </c>
      <c r="D336" s="487">
        <v>800</v>
      </c>
      <c r="E336" s="488"/>
      <c r="F336" s="114">
        <f t="shared" si="21"/>
        <v>0</v>
      </c>
    </row>
    <row r="337" spans="1:6" s="476" customFormat="1" ht="31.5">
      <c r="A337" s="484">
        <f>+A336+1</f>
        <v>1201</v>
      </c>
      <c r="B337" s="491" t="s">
        <v>961</v>
      </c>
      <c r="C337" s="495" t="s">
        <v>1</v>
      </c>
      <c r="D337" s="487">
        <v>800</v>
      </c>
      <c r="E337" s="488"/>
      <c r="F337" s="114">
        <f t="shared" si="21"/>
        <v>0</v>
      </c>
    </row>
    <row r="338" spans="1:6" s="476" customFormat="1" ht="31.5">
      <c r="A338" s="484">
        <f t="shared" ref="A338:A340" si="22">+A337+1</f>
        <v>1202</v>
      </c>
      <c r="B338" s="491" t="s">
        <v>962</v>
      </c>
      <c r="C338" s="495" t="s">
        <v>1</v>
      </c>
      <c r="D338" s="487">
        <v>400</v>
      </c>
      <c r="E338" s="488"/>
      <c r="F338" s="114">
        <f t="shared" si="21"/>
        <v>0</v>
      </c>
    </row>
    <row r="339" spans="1:6" s="476" customFormat="1" ht="31.5">
      <c r="A339" s="484">
        <f t="shared" si="22"/>
        <v>1203</v>
      </c>
      <c r="B339" s="491" t="s">
        <v>963</v>
      </c>
      <c r="C339" s="495" t="s">
        <v>1</v>
      </c>
      <c r="D339" s="487">
        <v>350</v>
      </c>
      <c r="E339" s="488"/>
      <c r="F339" s="114">
        <f t="shared" si="21"/>
        <v>0</v>
      </c>
    </row>
    <row r="340" spans="1:6" s="476" customFormat="1" ht="31.5">
      <c r="A340" s="484">
        <f t="shared" si="22"/>
        <v>1204</v>
      </c>
      <c r="B340" s="491" t="s">
        <v>964</v>
      </c>
      <c r="C340" s="495" t="s">
        <v>1</v>
      </c>
      <c r="D340" s="487">
        <v>500</v>
      </c>
      <c r="E340" s="488"/>
      <c r="F340" s="114">
        <f t="shared" si="21"/>
        <v>0</v>
      </c>
    </row>
    <row r="341" spans="1:6" s="476" customFormat="1" ht="21.75" customHeight="1">
      <c r="A341" s="492"/>
      <c r="B341" s="500" t="s">
        <v>965</v>
      </c>
      <c r="C341" s="500"/>
      <c r="D341" s="487"/>
      <c r="E341" s="488"/>
      <c r="F341" s="114">
        <f t="shared" si="21"/>
        <v>0</v>
      </c>
    </row>
    <row r="342" spans="1:6" s="476" customFormat="1" ht="31.5">
      <c r="A342" s="484">
        <f>+A340+1</f>
        <v>1205</v>
      </c>
      <c r="B342" s="491" t="s">
        <v>966</v>
      </c>
      <c r="C342" s="486" t="s">
        <v>0</v>
      </c>
      <c r="D342" s="487">
        <v>34</v>
      </c>
      <c r="E342" s="488"/>
      <c r="F342" s="114">
        <f t="shared" si="21"/>
        <v>0</v>
      </c>
    </row>
    <row r="343" spans="1:6" s="476" customFormat="1" ht="31.5">
      <c r="A343" s="484">
        <f>+A342+1</f>
        <v>1206</v>
      </c>
      <c r="B343" s="491" t="s">
        <v>967</v>
      </c>
      <c r="C343" s="486" t="s">
        <v>0</v>
      </c>
      <c r="D343" s="487">
        <v>11</v>
      </c>
      <c r="E343" s="488"/>
      <c r="F343" s="114">
        <f t="shared" si="21"/>
        <v>0</v>
      </c>
    </row>
    <row r="344" spans="1:6" s="476" customFormat="1" ht="31.5">
      <c r="A344" s="484">
        <f>+A343+1</f>
        <v>1207</v>
      </c>
      <c r="B344" s="491" t="s">
        <v>968</v>
      </c>
      <c r="C344" s="486" t="s">
        <v>0</v>
      </c>
      <c r="D344" s="487">
        <v>10</v>
      </c>
      <c r="E344" s="488"/>
      <c r="F344" s="114">
        <f t="shared" si="21"/>
        <v>0</v>
      </c>
    </row>
    <row r="345" spans="1:6" s="476" customFormat="1" ht="25.5" customHeight="1">
      <c r="A345" s="492"/>
      <c r="B345" s="500" t="s">
        <v>969</v>
      </c>
      <c r="C345" s="486"/>
      <c r="D345" s="487"/>
      <c r="E345" s="488"/>
      <c r="F345" s="114">
        <f t="shared" si="21"/>
        <v>0</v>
      </c>
    </row>
    <row r="346" spans="1:6" s="476" customFormat="1" ht="35.25" customHeight="1">
      <c r="A346" s="484">
        <f>+A344+1</f>
        <v>1208</v>
      </c>
      <c r="B346" s="491" t="s">
        <v>971</v>
      </c>
      <c r="C346" s="486" t="s">
        <v>0</v>
      </c>
      <c r="D346" s="487">
        <v>13</v>
      </c>
      <c r="E346" s="488"/>
      <c r="F346" s="114">
        <f t="shared" si="21"/>
        <v>0</v>
      </c>
    </row>
    <row r="347" spans="1:6" s="476" customFormat="1" ht="35.25" customHeight="1">
      <c r="A347" s="484">
        <f>+A346+1</f>
        <v>1209</v>
      </c>
      <c r="B347" s="491" t="s">
        <v>973</v>
      </c>
      <c r="C347" s="486" t="s">
        <v>0</v>
      </c>
      <c r="D347" s="487">
        <v>73</v>
      </c>
      <c r="E347" s="488"/>
      <c r="F347" s="114">
        <f t="shared" si="21"/>
        <v>0</v>
      </c>
    </row>
    <row r="348" spans="1:6" s="476" customFormat="1" ht="35.25" customHeight="1">
      <c r="A348" s="484">
        <f t="shared" ref="A348:A357" si="23">+A347+1</f>
        <v>1210</v>
      </c>
      <c r="B348" s="491" t="s">
        <v>975</v>
      </c>
      <c r="C348" s="486" t="s">
        <v>0</v>
      </c>
      <c r="D348" s="487">
        <v>7</v>
      </c>
      <c r="E348" s="488"/>
      <c r="F348" s="114">
        <f t="shared" si="21"/>
        <v>0</v>
      </c>
    </row>
    <row r="349" spans="1:6" s="476" customFormat="1" ht="35.25" customHeight="1">
      <c r="A349" s="484">
        <f t="shared" si="23"/>
        <v>1211</v>
      </c>
      <c r="B349" s="491" t="s">
        <v>978</v>
      </c>
      <c r="C349" s="486" t="s">
        <v>0</v>
      </c>
      <c r="D349" s="487">
        <v>4</v>
      </c>
      <c r="E349" s="488"/>
      <c r="F349" s="114">
        <f t="shared" si="21"/>
        <v>0</v>
      </c>
    </row>
    <row r="350" spans="1:6" s="476" customFormat="1" ht="35.25" customHeight="1">
      <c r="A350" s="484">
        <f t="shared" si="23"/>
        <v>1212</v>
      </c>
      <c r="B350" s="491" t="s">
        <v>977</v>
      </c>
      <c r="C350" s="486" t="s">
        <v>0</v>
      </c>
      <c r="D350" s="487">
        <v>10</v>
      </c>
      <c r="E350" s="488"/>
      <c r="F350" s="114">
        <f t="shared" si="21"/>
        <v>0</v>
      </c>
    </row>
    <row r="351" spans="1:6" s="476" customFormat="1" ht="31.5">
      <c r="A351" s="484">
        <f t="shared" si="23"/>
        <v>1213</v>
      </c>
      <c r="B351" s="491" t="s">
        <v>979</v>
      </c>
      <c r="C351" s="486" t="s">
        <v>0</v>
      </c>
      <c r="D351" s="487">
        <v>5</v>
      </c>
      <c r="E351" s="488"/>
      <c r="F351" s="114">
        <f t="shared" si="21"/>
        <v>0</v>
      </c>
    </row>
    <row r="352" spans="1:6" s="476" customFormat="1" ht="35.25" customHeight="1">
      <c r="A352" s="484">
        <f t="shared" si="23"/>
        <v>1214</v>
      </c>
      <c r="B352" s="491" t="s">
        <v>980</v>
      </c>
      <c r="C352" s="486" t="s">
        <v>0</v>
      </c>
      <c r="D352" s="487">
        <v>34</v>
      </c>
      <c r="E352" s="488"/>
      <c r="F352" s="114">
        <f t="shared" si="21"/>
        <v>0</v>
      </c>
    </row>
    <row r="353" spans="1:6" s="476" customFormat="1" ht="35.25" customHeight="1">
      <c r="A353" s="484">
        <f t="shared" si="23"/>
        <v>1215</v>
      </c>
      <c r="B353" s="491" t="s">
        <v>981</v>
      </c>
      <c r="C353" s="486" t="s">
        <v>0</v>
      </c>
      <c r="D353" s="487">
        <v>132</v>
      </c>
      <c r="E353" s="488"/>
      <c r="F353" s="114">
        <f t="shared" si="21"/>
        <v>0</v>
      </c>
    </row>
    <row r="354" spans="1:6" s="476" customFormat="1" ht="35.25" customHeight="1">
      <c r="A354" s="484">
        <f t="shared" si="23"/>
        <v>1216</v>
      </c>
      <c r="B354" s="491" t="s">
        <v>982</v>
      </c>
      <c r="C354" s="486" t="s">
        <v>0</v>
      </c>
      <c r="D354" s="487">
        <v>62</v>
      </c>
      <c r="E354" s="488"/>
      <c r="F354" s="114">
        <f t="shared" si="21"/>
        <v>0</v>
      </c>
    </row>
    <row r="355" spans="1:6" s="476" customFormat="1" ht="35.25" customHeight="1">
      <c r="A355" s="484">
        <f t="shared" si="23"/>
        <v>1217</v>
      </c>
      <c r="B355" s="491" t="s">
        <v>983</v>
      </c>
      <c r="C355" s="486" t="s">
        <v>0</v>
      </c>
      <c r="D355" s="487">
        <v>45</v>
      </c>
      <c r="E355" s="488"/>
      <c r="F355" s="114">
        <f t="shared" si="21"/>
        <v>0</v>
      </c>
    </row>
    <row r="356" spans="1:6" s="476" customFormat="1" ht="35.25" customHeight="1">
      <c r="A356" s="484">
        <f t="shared" si="23"/>
        <v>1218</v>
      </c>
      <c r="B356" s="491" t="s">
        <v>984</v>
      </c>
      <c r="C356" s="486" t="s">
        <v>0</v>
      </c>
      <c r="D356" s="487">
        <v>61</v>
      </c>
      <c r="E356" s="488"/>
      <c r="F356" s="114">
        <f t="shared" si="21"/>
        <v>0</v>
      </c>
    </row>
    <row r="357" spans="1:6" s="476" customFormat="1" ht="35.25" customHeight="1" thickBot="1">
      <c r="A357" s="484">
        <f t="shared" si="23"/>
        <v>1219</v>
      </c>
      <c r="B357" s="501" t="s">
        <v>985</v>
      </c>
      <c r="C357" s="502" t="s">
        <v>0</v>
      </c>
      <c r="D357" s="503">
        <v>22</v>
      </c>
      <c r="E357" s="488"/>
      <c r="F357" s="114">
        <f t="shared" si="21"/>
        <v>0</v>
      </c>
    </row>
    <row r="358" spans="1:6" s="476" customFormat="1" ht="32.25" customHeight="1" thickBot="1">
      <c r="A358" s="741" t="s">
        <v>104</v>
      </c>
      <c r="B358" s="742"/>
      <c r="C358" s="742"/>
      <c r="D358" s="742"/>
      <c r="E358" s="504"/>
      <c r="F358" s="505">
        <f>SUM(F5:F357)</f>
        <v>0</v>
      </c>
    </row>
    <row r="359" spans="1:6" ht="30" customHeight="1">
      <c r="F359" s="115"/>
    </row>
    <row r="361" spans="1:6" ht="30" customHeight="1">
      <c r="F361" s="116"/>
    </row>
    <row r="364" spans="1:6" ht="30" customHeight="1">
      <c r="D364" s="508"/>
      <c r="F364" s="116"/>
    </row>
    <row r="365" spans="1:6" ht="30" customHeight="1">
      <c r="D365" s="508"/>
      <c r="F365" s="116"/>
    </row>
    <row r="366" spans="1:6" ht="30" customHeight="1">
      <c r="D366" s="508"/>
      <c r="F366" s="116"/>
    </row>
    <row r="367" spans="1:6" ht="30" customHeight="1">
      <c r="F367" s="116"/>
    </row>
    <row r="368" spans="1:6" ht="30" customHeight="1">
      <c r="F368" s="116"/>
    </row>
    <row r="370" spans="6:6" ht="30" customHeight="1">
      <c r="F370" s="116"/>
    </row>
    <row r="371" spans="6:6" ht="30" customHeight="1">
      <c r="F371" s="116"/>
    </row>
    <row r="372" spans="6:6" ht="30" customHeight="1">
      <c r="F372" s="116"/>
    </row>
    <row r="373" spans="6:6" ht="30" customHeight="1">
      <c r="F373" s="116"/>
    </row>
  </sheetData>
  <mergeCells count="10">
    <mergeCell ref="A358:D358"/>
    <mergeCell ref="B23:D23"/>
    <mergeCell ref="B40:D40"/>
    <mergeCell ref="B298:D298"/>
    <mergeCell ref="F1:F2"/>
    <mergeCell ref="A1:A2"/>
    <mergeCell ref="B1:B2"/>
    <mergeCell ref="C1:C2"/>
    <mergeCell ref="D1:D2"/>
    <mergeCell ref="E1:E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73" firstPageNumber="97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F90"/>
  <sheetViews>
    <sheetView view="pageBreakPreview" topLeftCell="A88" zoomScale="90" zoomScaleNormal="90" zoomScaleSheetLayoutView="90" workbookViewId="0">
      <selection activeCell="A75" sqref="A75:A89"/>
    </sheetView>
  </sheetViews>
  <sheetFormatPr baseColWidth="10" defaultColWidth="8" defaultRowHeight="15.75"/>
  <cols>
    <col min="1" max="1" width="11.85546875" style="46" customWidth="1"/>
    <col min="2" max="2" width="92.5703125" style="76" customWidth="1"/>
    <col min="3" max="3" width="9.85546875" style="46" customWidth="1"/>
    <col min="4" max="4" width="14.5703125" style="77" customWidth="1"/>
    <col min="5" max="5" width="21.85546875" style="46" customWidth="1"/>
    <col min="6" max="6" width="21.85546875" style="78" customWidth="1"/>
    <col min="7" max="16384" width="8" style="46"/>
  </cols>
  <sheetData>
    <row r="1" spans="1:6" ht="40.5" customHeight="1" thickBot="1">
      <c r="A1" s="43" t="s">
        <v>262</v>
      </c>
      <c r="B1" s="44" t="s">
        <v>263</v>
      </c>
      <c r="C1" s="44" t="s">
        <v>264</v>
      </c>
      <c r="D1" s="44" t="s">
        <v>235</v>
      </c>
      <c r="E1" s="44" t="s">
        <v>265</v>
      </c>
      <c r="F1" s="45" t="s">
        <v>266</v>
      </c>
    </row>
    <row r="2" spans="1:6" ht="18.75" customHeight="1">
      <c r="A2" s="47">
        <v>300</v>
      </c>
      <c r="B2" s="48" t="s">
        <v>267</v>
      </c>
      <c r="C2" s="49"/>
      <c r="D2" s="50"/>
      <c r="E2" s="49"/>
      <c r="F2" s="51"/>
    </row>
    <row r="3" spans="1:6">
      <c r="A3" s="52"/>
      <c r="B3" s="53" t="s">
        <v>268</v>
      </c>
      <c r="C3" s="54"/>
      <c r="D3" s="55"/>
      <c r="E3" s="54"/>
      <c r="F3" s="56"/>
    </row>
    <row r="4" spans="1:6" ht="47.25">
      <c r="A4" s="57">
        <v>301</v>
      </c>
      <c r="B4" s="58" t="s">
        <v>269</v>
      </c>
      <c r="C4" s="54" t="s">
        <v>2</v>
      </c>
      <c r="D4" s="55">
        <v>3240</v>
      </c>
      <c r="E4" s="54">
        <v>200</v>
      </c>
      <c r="F4" s="56">
        <f t="shared" ref="F4:F16" si="0">E4*D4</f>
        <v>648000</v>
      </c>
    </row>
    <row r="5" spans="1:6" ht="47.25">
      <c r="A5" s="57">
        <v>302</v>
      </c>
      <c r="B5" s="58" t="s">
        <v>270</v>
      </c>
      <c r="C5" s="54" t="s">
        <v>2</v>
      </c>
      <c r="D5" s="55">
        <v>670</v>
      </c>
      <c r="E5" s="54">
        <v>210</v>
      </c>
      <c r="F5" s="56">
        <f t="shared" si="0"/>
        <v>140700</v>
      </c>
    </row>
    <row r="6" spans="1:6" ht="47.25">
      <c r="A6" s="57">
        <v>303</v>
      </c>
      <c r="B6" s="58" t="s">
        <v>271</v>
      </c>
      <c r="C6" s="54" t="s">
        <v>2</v>
      </c>
      <c r="D6" s="55">
        <v>1100</v>
      </c>
      <c r="E6" s="54">
        <v>210</v>
      </c>
      <c r="F6" s="56">
        <f t="shared" si="0"/>
        <v>231000</v>
      </c>
    </row>
    <row r="7" spans="1:6" ht="31.5">
      <c r="A7" s="57">
        <v>304</v>
      </c>
      <c r="B7" s="58" t="s">
        <v>272</v>
      </c>
      <c r="C7" s="54" t="s">
        <v>2</v>
      </c>
      <c r="D7" s="55">
        <v>65</v>
      </c>
      <c r="E7" s="54">
        <v>400</v>
      </c>
      <c r="F7" s="56">
        <f t="shared" si="0"/>
        <v>26000</v>
      </c>
    </row>
    <row r="8" spans="1:6" ht="47.25">
      <c r="A8" s="57">
        <v>305</v>
      </c>
      <c r="B8" s="58" t="s">
        <v>273</v>
      </c>
      <c r="C8" s="54" t="s">
        <v>2</v>
      </c>
      <c r="D8" s="55">
        <v>660</v>
      </c>
      <c r="E8" s="54">
        <v>400</v>
      </c>
      <c r="F8" s="56">
        <f t="shared" si="0"/>
        <v>264000</v>
      </c>
    </row>
    <row r="9" spans="1:6" ht="31.5">
      <c r="A9" s="57">
        <v>306</v>
      </c>
      <c r="B9" s="58" t="s">
        <v>274</v>
      </c>
      <c r="C9" s="54" t="s">
        <v>2</v>
      </c>
      <c r="D9" s="55">
        <v>310</v>
      </c>
      <c r="E9" s="54">
        <v>380</v>
      </c>
      <c r="F9" s="56">
        <f t="shared" si="0"/>
        <v>117800</v>
      </c>
    </row>
    <row r="10" spans="1:6" ht="31.5">
      <c r="A10" s="57">
        <v>307</v>
      </c>
      <c r="B10" s="58" t="s">
        <v>275</v>
      </c>
      <c r="C10" s="54" t="s">
        <v>2</v>
      </c>
      <c r="D10" s="55">
        <v>115</v>
      </c>
      <c r="E10" s="54">
        <v>450</v>
      </c>
      <c r="F10" s="56">
        <f t="shared" si="0"/>
        <v>51750</v>
      </c>
    </row>
    <row r="11" spans="1:6" ht="31.5">
      <c r="A11" s="57">
        <v>308</v>
      </c>
      <c r="B11" s="58" t="s">
        <v>276</v>
      </c>
      <c r="C11" s="54" t="s">
        <v>2</v>
      </c>
      <c r="D11" s="55">
        <v>260</v>
      </c>
      <c r="E11" s="54">
        <v>290</v>
      </c>
      <c r="F11" s="56">
        <f t="shared" si="0"/>
        <v>75400</v>
      </c>
    </row>
    <row r="12" spans="1:6" ht="31.5">
      <c r="A12" s="57">
        <v>309</v>
      </c>
      <c r="B12" s="58" t="s">
        <v>277</v>
      </c>
      <c r="C12" s="54" t="s">
        <v>2</v>
      </c>
      <c r="D12" s="55">
        <v>4600</v>
      </c>
      <c r="E12" s="54">
        <v>110</v>
      </c>
      <c r="F12" s="56">
        <f t="shared" si="0"/>
        <v>506000</v>
      </c>
    </row>
    <row r="13" spans="1:6" ht="31.5">
      <c r="A13" s="57">
        <v>310</v>
      </c>
      <c r="B13" s="58" t="s">
        <v>278</v>
      </c>
      <c r="C13" s="54" t="s">
        <v>2</v>
      </c>
      <c r="D13" s="55">
        <v>80</v>
      </c>
      <c r="E13" s="54">
        <v>750</v>
      </c>
      <c r="F13" s="56">
        <f t="shared" si="0"/>
        <v>60000</v>
      </c>
    </row>
    <row r="14" spans="1:6" ht="31.5">
      <c r="A14" s="57">
        <v>311</v>
      </c>
      <c r="B14" s="58" t="s">
        <v>279</v>
      </c>
      <c r="C14" s="54" t="s">
        <v>2</v>
      </c>
      <c r="D14" s="55">
        <v>40</v>
      </c>
      <c r="E14" s="54">
        <v>700</v>
      </c>
      <c r="F14" s="56">
        <f t="shared" si="0"/>
        <v>28000</v>
      </c>
    </row>
    <row r="15" spans="1:6" ht="31.5">
      <c r="A15" s="57">
        <v>312</v>
      </c>
      <c r="B15" s="58" t="s">
        <v>280</v>
      </c>
      <c r="C15" s="54" t="s">
        <v>2</v>
      </c>
      <c r="D15" s="55">
        <v>1250</v>
      </c>
      <c r="E15" s="54">
        <v>120</v>
      </c>
      <c r="F15" s="56">
        <f t="shared" si="0"/>
        <v>150000</v>
      </c>
    </row>
    <row r="16" spans="1:6" ht="31.5">
      <c r="A16" s="57">
        <v>313</v>
      </c>
      <c r="B16" s="58" t="s">
        <v>281</v>
      </c>
      <c r="C16" s="54" t="s">
        <v>2</v>
      </c>
      <c r="D16" s="55">
        <v>10</v>
      </c>
      <c r="E16" s="54">
        <v>80</v>
      </c>
      <c r="F16" s="56">
        <f t="shared" si="0"/>
        <v>800</v>
      </c>
    </row>
    <row r="17" spans="1:6">
      <c r="A17" s="52"/>
      <c r="B17" s="53" t="s">
        <v>282</v>
      </c>
      <c r="C17" s="54"/>
      <c r="D17" s="55"/>
      <c r="E17" s="54"/>
      <c r="F17" s="56"/>
    </row>
    <row r="18" spans="1:6" ht="31.5">
      <c r="A18" s="57">
        <f>+A16+1</f>
        <v>314</v>
      </c>
      <c r="B18" s="58" t="s">
        <v>283</v>
      </c>
      <c r="C18" s="54" t="s">
        <v>2</v>
      </c>
      <c r="D18" s="55">
        <v>3100</v>
      </c>
      <c r="E18" s="54">
        <v>180</v>
      </c>
      <c r="F18" s="56">
        <f>E18*D18</f>
        <v>558000</v>
      </c>
    </row>
    <row r="19" spans="1:6" ht="31.5">
      <c r="A19" s="57">
        <f>+A18+1</f>
        <v>315</v>
      </c>
      <c r="B19" s="58" t="s">
        <v>284</v>
      </c>
      <c r="C19" s="54" t="s">
        <v>2</v>
      </c>
      <c r="D19" s="55">
        <v>500</v>
      </c>
      <c r="E19" s="54">
        <v>1000</v>
      </c>
      <c r="F19" s="56">
        <f>E19*D19</f>
        <v>500000</v>
      </c>
    </row>
    <row r="20" spans="1:6" ht="31.5">
      <c r="A20" s="57">
        <f>+A19+1</f>
        <v>316</v>
      </c>
      <c r="B20" s="58" t="s">
        <v>285</v>
      </c>
      <c r="C20" s="54" t="s">
        <v>2</v>
      </c>
      <c r="D20" s="55">
        <v>500</v>
      </c>
      <c r="E20" s="54">
        <v>900</v>
      </c>
      <c r="F20" s="56">
        <f>E20*D20</f>
        <v>450000</v>
      </c>
    </row>
    <row r="21" spans="1:6" ht="31.5">
      <c r="A21" s="57">
        <f>+A20+1</f>
        <v>317</v>
      </c>
      <c r="B21" s="58" t="s">
        <v>286</v>
      </c>
      <c r="C21" s="54" t="s">
        <v>2</v>
      </c>
      <c r="D21" s="55">
        <v>760</v>
      </c>
      <c r="E21" s="54">
        <v>120</v>
      </c>
      <c r="F21" s="56">
        <f>E21*D21</f>
        <v>91200</v>
      </c>
    </row>
    <row r="22" spans="1:6">
      <c r="A22" s="57"/>
      <c r="B22" s="53" t="s">
        <v>287</v>
      </c>
      <c r="C22" s="54"/>
      <c r="D22" s="55"/>
      <c r="E22" s="54"/>
      <c r="F22" s="56"/>
    </row>
    <row r="23" spans="1:6" ht="31.5">
      <c r="A23" s="57">
        <v>318</v>
      </c>
      <c r="B23" s="58" t="s">
        <v>288</v>
      </c>
      <c r="C23" s="54" t="s">
        <v>1</v>
      </c>
      <c r="D23" s="55">
        <v>390</v>
      </c>
      <c r="E23" s="54">
        <v>1800</v>
      </c>
      <c r="F23" s="56">
        <f>E23*D23</f>
        <v>702000</v>
      </c>
    </row>
    <row r="24" spans="1:6" ht="31.5">
      <c r="A24" s="57">
        <v>319</v>
      </c>
      <c r="B24" s="53" t="s">
        <v>289</v>
      </c>
      <c r="C24" s="54" t="s">
        <v>2</v>
      </c>
      <c r="D24" s="55">
        <v>310</v>
      </c>
      <c r="E24" s="54">
        <v>3100</v>
      </c>
      <c r="F24" s="56">
        <f>E24*D24</f>
        <v>961000</v>
      </c>
    </row>
    <row r="25" spans="1:6" ht="31.5">
      <c r="A25" s="57">
        <v>320</v>
      </c>
      <c r="B25" s="53" t="s">
        <v>290</v>
      </c>
      <c r="C25" s="54" t="s">
        <v>2</v>
      </c>
      <c r="D25" s="55">
        <v>260</v>
      </c>
      <c r="E25" s="54">
        <v>2400</v>
      </c>
      <c r="F25" s="56">
        <f>E25*D25</f>
        <v>624000</v>
      </c>
    </row>
    <row r="26" spans="1:6" ht="31.5">
      <c r="A26" s="57">
        <v>321</v>
      </c>
      <c r="B26" s="58" t="s">
        <v>291</v>
      </c>
      <c r="C26" s="54" t="s">
        <v>2</v>
      </c>
      <c r="D26" s="55">
        <v>320</v>
      </c>
      <c r="E26" s="54">
        <v>1800</v>
      </c>
      <c r="F26" s="56">
        <f>E26*D26</f>
        <v>576000</v>
      </c>
    </row>
    <row r="27" spans="1:6" ht="21.75" customHeight="1">
      <c r="A27" s="57"/>
      <c r="B27" s="53" t="s">
        <v>292</v>
      </c>
      <c r="C27" s="54"/>
      <c r="D27" s="55"/>
      <c r="E27" s="54"/>
      <c r="F27" s="56"/>
    </row>
    <row r="28" spans="1:6" ht="31.5">
      <c r="A28" s="57">
        <v>322</v>
      </c>
      <c r="B28" s="59" t="s">
        <v>293</v>
      </c>
      <c r="C28" s="54" t="s">
        <v>2</v>
      </c>
      <c r="D28" s="55">
        <v>250</v>
      </c>
      <c r="E28" s="54">
        <v>1300</v>
      </c>
      <c r="F28" s="56">
        <f t="shared" ref="F28:F34" si="1">E28*D28</f>
        <v>325000</v>
      </c>
    </row>
    <row r="29" spans="1:6" ht="31.5">
      <c r="A29" s="57">
        <v>323</v>
      </c>
      <c r="B29" s="58" t="s">
        <v>294</v>
      </c>
      <c r="C29" s="54" t="s">
        <v>2</v>
      </c>
      <c r="D29" s="60">
        <v>490</v>
      </c>
      <c r="E29" s="54">
        <v>1300</v>
      </c>
      <c r="F29" s="56">
        <f t="shared" si="1"/>
        <v>637000</v>
      </c>
    </row>
    <row r="30" spans="1:6" ht="31.5">
      <c r="A30" s="57">
        <v>324</v>
      </c>
      <c r="B30" s="59" t="s">
        <v>295</v>
      </c>
      <c r="C30" s="54" t="s">
        <v>2</v>
      </c>
      <c r="D30" s="55">
        <v>220</v>
      </c>
      <c r="E30" s="54">
        <v>1300</v>
      </c>
      <c r="F30" s="56">
        <f t="shared" si="1"/>
        <v>286000</v>
      </c>
    </row>
    <row r="31" spans="1:6" ht="31.5">
      <c r="A31" s="57">
        <v>325</v>
      </c>
      <c r="B31" s="58" t="s">
        <v>296</v>
      </c>
      <c r="C31" s="54" t="s">
        <v>2</v>
      </c>
      <c r="D31" s="55">
        <v>60</v>
      </c>
      <c r="E31" s="54">
        <v>800</v>
      </c>
      <c r="F31" s="56">
        <f t="shared" si="1"/>
        <v>48000</v>
      </c>
    </row>
    <row r="32" spans="1:6" ht="31.5">
      <c r="A32" s="57">
        <v>326</v>
      </c>
      <c r="B32" s="58" t="s">
        <v>297</v>
      </c>
      <c r="C32" s="54" t="s">
        <v>2</v>
      </c>
      <c r="D32" s="60">
        <v>480</v>
      </c>
      <c r="E32" s="54">
        <v>350</v>
      </c>
      <c r="F32" s="56">
        <f t="shared" si="1"/>
        <v>168000</v>
      </c>
    </row>
    <row r="33" spans="1:6" ht="31.5">
      <c r="A33" s="57">
        <v>327</v>
      </c>
      <c r="B33" s="58" t="s">
        <v>298</v>
      </c>
      <c r="C33" s="54" t="s">
        <v>2</v>
      </c>
      <c r="D33" s="55">
        <v>105</v>
      </c>
      <c r="E33" s="54">
        <v>150</v>
      </c>
      <c r="F33" s="56">
        <f t="shared" si="1"/>
        <v>15750</v>
      </c>
    </row>
    <row r="34" spans="1:6" ht="31.5">
      <c r="A34" s="57">
        <v>328</v>
      </c>
      <c r="B34" s="58" t="s">
        <v>299</v>
      </c>
      <c r="C34" s="54" t="s">
        <v>2</v>
      </c>
      <c r="D34" s="55">
        <v>120</v>
      </c>
      <c r="E34" s="54">
        <v>700</v>
      </c>
      <c r="F34" s="56">
        <f t="shared" si="1"/>
        <v>84000</v>
      </c>
    </row>
    <row r="35" spans="1:6" ht="15.75" customHeight="1">
      <c r="A35" s="61"/>
      <c r="B35" s="62" t="s">
        <v>300</v>
      </c>
      <c r="C35" s="62"/>
      <c r="D35" s="62"/>
      <c r="E35" s="62"/>
      <c r="F35" s="63">
        <f>SUM(F4:F34)</f>
        <v>8325400</v>
      </c>
    </row>
    <row r="36" spans="1:6" ht="18.75" customHeight="1">
      <c r="A36" s="64">
        <v>400</v>
      </c>
      <c r="B36" s="65" t="s">
        <v>111</v>
      </c>
      <c r="C36" s="54"/>
      <c r="D36" s="55"/>
      <c r="E36" s="54"/>
      <c r="F36" s="56"/>
    </row>
    <row r="37" spans="1:6" ht="31.5">
      <c r="A37" s="57">
        <v>401</v>
      </c>
      <c r="B37" s="58" t="s">
        <v>301</v>
      </c>
      <c r="C37" s="54" t="s">
        <v>2</v>
      </c>
      <c r="D37" s="60">
        <v>550</v>
      </c>
      <c r="E37" s="54">
        <v>130</v>
      </c>
      <c r="F37" s="56">
        <f t="shared" ref="F37:F45" si="2">E37*D37</f>
        <v>71500</v>
      </c>
    </row>
    <row r="38" spans="1:6" ht="47.25">
      <c r="A38" s="57">
        <v>402</v>
      </c>
      <c r="B38" s="58" t="s">
        <v>302</v>
      </c>
      <c r="C38" s="54" t="s">
        <v>2</v>
      </c>
      <c r="D38" s="60">
        <v>390</v>
      </c>
      <c r="E38" s="54">
        <v>250</v>
      </c>
      <c r="F38" s="56">
        <f t="shared" si="2"/>
        <v>97500</v>
      </c>
    </row>
    <row r="39" spans="1:6" ht="31.5">
      <c r="A39" s="57">
        <v>403</v>
      </c>
      <c r="B39" s="58" t="s">
        <v>303</v>
      </c>
      <c r="C39" s="54" t="s">
        <v>2</v>
      </c>
      <c r="D39" s="60">
        <v>1700</v>
      </c>
      <c r="E39" s="54">
        <v>300</v>
      </c>
      <c r="F39" s="56">
        <f t="shared" si="2"/>
        <v>510000</v>
      </c>
    </row>
    <row r="40" spans="1:6" ht="31.5">
      <c r="A40" s="57">
        <v>404</v>
      </c>
      <c r="B40" s="58" t="s">
        <v>304</v>
      </c>
      <c r="C40" s="54" t="s">
        <v>2</v>
      </c>
      <c r="D40" s="55">
        <v>630</v>
      </c>
      <c r="E40" s="54">
        <v>250</v>
      </c>
      <c r="F40" s="56">
        <f t="shared" si="2"/>
        <v>157500</v>
      </c>
    </row>
    <row r="41" spans="1:6" ht="31.5">
      <c r="A41" s="57">
        <v>405</v>
      </c>
      <c r="B41" s="58" t="s">
        <v>305</v>
      </c>
      <c r="C41" s="54" t="s">
        <v>2</v>
      </c>
      <c r="D41" s="55">
        <v>110</v>
      </c>
      <c r="E41" s="54">
        <v>600</v>
      </c>
      <c r="F41" s="56">
        <f t="shared" si="2"/>
        <v>66000</v>
      </c>
    </row>
    <row r="42" spans="1:6" ht="31.5">
      <c r="A42" s="57">
        <v>406</v>
      </c>
      <c r="B42" s="58" t="s">
        <v>306</v>
      </c>
      <c r="C42" s="54" t="s">
        <v>2</v>
      </c>
      <c r="D42" s="55">
        <v>25</v>
      </c>
      <c r="E42" s="54">
        <v>150</v>
      </c>
      <c r="F42" s="56">
        <f t="shared" si="2"/>
        <v>3750</v>
      </c>
    </row>
    <row r="43" spans="1:6" ht="47.25">
      <c r="A43" s="57">
        <v>407</v>
      </c>
      <c r="B43" s="58" t="s">
        <v>307</v>
      </c>
      <c r="C43" s="54" t="s">
        <v>2</v>
      </c>
      <c r="D43" s="55">
        <v>400</v>
      </c>
      <c r="E43" s="54">
        <v>480</v>
      </c>
      <c r="F43" s="56">
        <f t="shared" si="2"/>
        <v>192000</v>
      </c>
    </row>
    <row r="44" spans="1:6" ht="31.5">
      <c r="A44" s="57">
        <v>408</v>
      </c>
      <c r="B44" s="58" t="s">
        <v>308</v>
      </c>
      <c r="C44" s="54" t="s">
        <v>2</v>
      </c>
      <c r="D44" s="55">
        <v>3500</v>
      </c>
      <c r="E44" s="54">
        <v>250</v>
      </c>
      <c r="F44" s="56">
        <f t="shared" si="2"/>
        <v>875000</v>
      </c>
    </row>
    <row r="45" spans="1:6" ht="31.5">
      <c r="A45" s="57">
        <v>409</v>
      </c>
      <c r="B45" s="58" t="s">
        <v>309</v>
      </c>
      <c r="C45" s="54" t="s">
        <v>2</v>
      </c>
      <c r="D45" s="55">
        <v>18</v>
      </c>
      <c r="E45" s="54">
        <v>400</v>
      </c>
      <c r="F45" s="56">
        <f t="shared" si="2"/>
        <v>7200</v>
      </c>
    </row>
    <row r="46" spans="1:6" ht="15.75" customHeight="1">
      <c r="A46" s="57"/>
      <c r="B46" s="62" t="s">
        <v>310</v>
      </c>
      <c r="C46" s="54"/>
      <c r="D46" s="55"/>
      <c r="E46" s="54"/>
      <c r="F46" s="63">
        <f>SUM(F37:F45)</f>
        <v>1980450</v>
      </c>
    </row>
    <row r="47" spans="1:6" ht="18.75" customHeight="1">
      <c r="A47" s="64">
        <v>500</v>
      </c>
      <c r="B47" s="65" t="s">
        <v>311</v>
      </c>
      <c r="C47" s="54"/>
      <c r="D47" s="55"/>
      <c r="E47" s="54"/>
      <c r="F47" s="56"/>
    </row>
    <row r="48" spans="1:6">
      <c r="A48" s="52"/>
      <c r="B48" s="58" t="s">
        <v>312</v>
      </c>
      <c r="C48" s="54"/>
      <c r="D48" s="55"/>
      <c r="E48" s="54"/>
      <c r="F48" s="56"/>
    </row>
    <row r="49" spans="1:6" ht="31.5">
      <c r="A49" s="57">
        <v>501</v>
      </c>
      <c r="B49" s="58" t="s">
        <v>313</v>
      </c>
      <c r="C49" s="54" t="s">
        <v>2</v>
      </c>
      <c r="D49" s="55">
        <v>1050</v>
      </c>
      <c r="E49" s="54">
        <v>1800</v>
      </c>
      <c r="F49" s="56">
        <f>E49*D49</f>
        <v>1890000</v>
      </c>
    </row>
    <row r="50" spans="1:6" ht="31.5">
      <c r="A50" s="57">
        <v>502</v>
      </c>
      <c r="B50" s="66" t="s">
        <v>314</v>
      </c>
      <c r="C50" s="54" t="s">
        <v>2</v>
      </c>
      <c r="D50" s="55">
        <v>15</v>
      </c>
      <c r="E50" s="54">
        <v>1200</v>
      </c>
      <c r="F50" s="56">
        <f>E50*D50</f>
        <v>18000</v>
      </c>
    </row>
    <row r="51" spans="1:6" ht="31.5">
      <c r="A51" s="57">
        <v>503</v>
      </c>
      <c r="B51" s="58" t="s">
        <v>315</v>
      </c>
      <c r="C51" s="54" t="s">
        <v>2</v>
      </c>
      <c r="D51" s="55">
        <v>3</v>
      </c>
      <c r="E51" s="54">
        <v>1500</v>
      </c>
      <c r="F51" s="56">
        <f>E51*D51</f>
        <v>4500</v>
      </c>
    </row>
    <row r="52" spans="1:6" ht="31.5">
      <c r="A52" s="57">
        <v>504</v>
      </c>
      <c r="B52" s="58" t="s">
        <v>316</v>
      </c>
      <c r="C52" s="54" t="s">
        <v>2</v>
      </c>
      <c r="D52" s="55">
        <v>385</v>
      </c>
      <c r="E52" s="54">
        <v>1600</v>
      </c>
      <c r="F52" s="56">
        <f>E52*D52</f>
        <v>616000</v>
      </c>
    </row>
    <row r="53" spans="1:6">
      <c r="A53" s="52"/>
      <c r="B53" s="67" t="s">
        <v>317</v>
      </c>
      <c r="C53" s="54"/>
      <c r="D53" s="55"/>
      <c r="E53" s="54"/>
      <c r="F53" s="56"/>
    </row>
    <row r="54" spans="1:6" ht="31.5">
      <c r="A54" s="57">
        <v>505</v>
      </c>
      <c r="B54" s="58" t="s">
        <v>318</v>
      </c>
      <c r="C54" s="54" t="s">
        <v>2</v>
      </c>
      <c r="D54" s="55">
        <v>5</v>
      </c>
      <c r="E54" s="54">
        <v>1700</v>
      </c>
      <c r="F54" s="56">
        <f t="shared" ref="F54:F64" si="3">E54*D54</f>
        <v>8500</v>
      </c>
    </row>
    <row r="55" spans="1:6" ht="31.5">
      <c r="A55" s="57">
        <v>506</v>
      </c>
      <c r="B55" s="58" t="s">
        <v>319</v>
      </c>
      <c r="C55" s="54" t="s">
        <v>2</v>
      </c>
      <c r="D55" s="55">
        <v>5</v>
      </c>
      <c r="E55" s="54">
        <v>1800</v>
      </c>
      <c r="F55" s="56">
        <f t="shared" si="3"/>
        <v>9000</v>
      </c>
    </row>
    <row r="56" spans="1:6" ht="31.5">
      <c r="A56" s="57">
        <v>507</v>
      </c>
      <c r="B56" s="58" t="s">
        <v>320</v>
      </c>
      <c r="C56" s="54" t="s">
        <v>2</v>
      </c>
      <c r="D56" s="55">
        <v>85</v>
      </c>
      <c r="E56" s="54">
        <v>950</v>
      </c>
      <c r="F56" s="56">
        <f t="shared" si="3"/>
        <v>80750</v>
      </c>
    </row>
    <row r="57" spans="1:6" ht="47.25">
      <c r="A57" s="57">
        <v>508</v>
      </c>
      <c r="B57" s="58" t="s">
        <v>321</v>
      </c>
      <c r="C57" s="54" t="s">
        <v>2</v>
      </c>
      <c r="D57" s="55">
        <v>250</v>
      </c>
      <c r="E57" s="54">
        <v>1800</v>
      </c>
      <c r="F57" s="56">
        <f t="shared" si="3"/>
        <v>450000</v>
      </c>
    </row>
    <row r="58" spans="1:6" ht="31.5">
      <c r="A58" s="57">
        <v>509</v>
      </c>
      <c r="B58" s="58" t="s">
        <v>322</v>
      </c>
      <c r="C58" s="54" t="s">
        <v>2</v>
      </c>
      <c r="D58" s="55">
        <v>35</v>
      </c>
      <c r="E58" s="54">
        <v>1400</v>
      </c>
      <c r="F58" s="56">
        <f t="shared" si="3"/>
        <v>49000</v>
      </c>
    </row>
    <row r="59" spans="1:6" ht="31.5">
      <c r="A59" s="57">
        <v>510</v>
      </c>
      <c r="B59" s="58" t="s">
        <v>323</v>
      </c>
      <c r="C59" s="54" t="s">
        <v>2</v>
      </c>
      <c r="D59" s="55">
        <v>85</v>
      </c>
      <c r="E59" s="54">
        <v>1800</v>
      </c>
      <c r="F59" s="56">
        <f t="shared" si="3"/>
        <v>153000</v>
      </c>
    </row>
    <row r="60" spans="1:6" ht="31.5">
      <c r="A60" s="57">
        <v>511</v>
      </c>
      <c r="B60" s="58" t="s">
        <v>324</v>
      </c>
      <c r="C60" s="54" t="s">
        <v>2</v>
      </c>
      <c r="D60" s="55">
        <v>104</v>
      </c>
      <c r="E60" s="54">
        <v>2400</v>
      </c>
      <c r="F60" s="56">
        <f t="shared" si="3"/>
        <v>249600</v>
      </c>
    </row>
    <row r="61" spans="1:6" ht="31.5">
      <c r="A61" s="57">
        <v>512</v>
      </c>
      <c r="B61" s="58" t="s">
        <v>325</v>
      </c>
      <c r="C61" s="54" t="s">
        <v>2</v>
      </c>
      <c r="D61" s="55">
        <v>40</v>
      </c>
      <c r="E61" s="54">
        <v>950</v>
      </c>
      <c r="F61" s="56">
        <f t="shared" si="3"/>
        <v>38000</v>
      </c>
    </row>
    <row r="62" spans="1:6" ht="31.5">
      <c r="A62" s="57">
        <v>513</v>
      </c>
      <c r="B62" s="58" t="s">
        <v>326</v>
      </c>
      <c r="C62" s="54" t="s">
        <v>2</v>
      </c>
      <c r="D62" s="55">
        <v>425</v>
      </c>
      <c r="E62" s="54">
        <v>1400</v>
      </c>
      <c r="F62" s="56">
        <f t="shared" si="3"/>
        <v>595000</v>
      </c>
    </row>
    <row r="63" spans="1:6" ht="31.5">
      <c r="A63" s="57">
        <v>514</v>
      </c>
      <c r="B63" s="58" t="s">
        <v>327</v>
      </c>
      <c r="C63" s="54" t="s">
        <v>2</v>
      </c>
      <c r="D63" s="55">
        <v>62</v>
      </c>
      <c r="E63" s="54">
        <v>1100</v>
      </c>
      <c r="F63" s="56">
        <f t="shared" si="3"/>
        <v>68200</v>
      </c>
    </row>
    <row r="64" spans="1:6" ht="31.5">
      <c r="A64" s="57">
        <v>515</v>
      </c>
      <c r="B64" s="58" t="s">
        <v>328</v>
      </c>
      <c r="C64" s="54" t="s">
        <v>0</v>
      </c>
      <c r="D64" s="55">
        <v>9</v>
      </c>
      <c r="E64" s="54">
        <v>700</v>
      </c>
      <c r="F64" s="56">
        <f t="shared" si="3"/>
        <v>6300</v>
      </c>
    </row>
    <row r="65" spans="1:6">
      <c r="A65" s="52"/>
      <c r="B65" s="53" t="s">
        <v>329</v>
      </c>
      <c r="C65" s="54"/>
      <c r="D65" s="55"/>
      <c r="E65" s="54"/>
      <c r="F65" s="56"/>
    </row>
    <row r="66" spans="1:6" ht="37.5" customHeight="1">
      <c r="A66" s="57">
        <v>516</v>
      </c>
      <c r="B66" s="58" t="s">
        <v>330</v>
      </c>
      <c r="C66" s="54" t="s">
        <v>2</v>
      </c>
      <c r="D66" s="55">
        <v>460</v>
      </c>
      <c r="E66" s="54">
        <v>1000</v>
      </c>
      <c r="F66" s="56">
        <f t="shared" ref="F66:F73" si="4">E66*D66</f>
        <v>460000</v>
      </c>
    </row>
    <row r="67" spans="1:6" ht="31.5">
      <c r="A67" s="57">
        <v>517</v>
      </c>
      <c r="B67" s="58" t="s">
        <v>331</v>
      </c>
      <c r="C67" s="54" t="s">
        <v>2</v>
      </c>
      <c r="D67" s="55">
        <v>105</v>
      </c>
      <c r="E67" s="54">
        <v>1100</v>
      </c>
      <c r="F67" s="56">
        <f t="shared" si="4"/>
        <v>115500</v>
      </c>
    </row>
    <row r="68" spans="1:6" ht="31.5">
      <c r="A68" s="57">
        <v>518</v>
      </c>
      <c r="B68" s="58" t="s">
        <v>332</v>
      </c>
      <c r="C68" s="54" t="s">
        <v>2</v>
      </c>
      <c r="D68" s="55">
        <v>9</v>
      </c>
      <c r="E68" s="54">
        <v>2500</v>
      </c>
      <c r="F68" s="56">
        <f t="shared" si="4"/>
        <v>22500</v>
      </c>
    </row>
    <row r="69" spans="1:6" ht="31.5">
      <c r="A69" s="57">
        <v>519</v>
      </c>
      <c r="B69" s="58" t="s">
        <v>333</v>
      </c>
      <c r="C69" s="54" t="s">
        <v>2</v>
      </c>
      <c r="D69" s="55">
        <v>20</v>
      </c>
      <c r="E69" s="54">
        <v>2800</v>
      </c>
      <c r="F69" s="56">
        <f t="shared" si="4"/>
        <v>56000</v>
      </c>
    </row>
    <row r="70" spans="1:6" ht="31.5">
      <c r="A70" s="57">
        <v>520</v>
      </c>
      <c r="B70" s="58" t="s">
        <v>334</v>
      </c>
      <c r="C70" s="54" t="s">
        <v>2</v>
      </c>
      <c r="D70" s="55">
        <v>145</v>
      </c>
      <c r="E70" s="54">
        <v>1700</v>
      </c>
      <c r="F70" s="56">
        <f t="shared" si="4"/>
        <v>246500</v>
      </c>
    </row>
    <row r="71" spans="1:6" ht="31.5">
      <c r="A71" s="57">
        <v>521</v>
      </c>
      <c r="B71" s="58" t="s">
        <v>335</v>
      </c>
      <c r="C71" s="54" t="s">
        <v>2</v>
      </c>
      <c r="D71" s="55">
        <v>60</v>
      </c>
      <c r="E71" s="54">
        <v>2500</v>
      </c>
      <c r="F71" s="56">
        <f t="shared" si="4"/>
        <v>150000</v>
      </c>
    </row>
    <row r="72" spans="1:6" ht="31.5">
      <c r="A72" s="57">
        <v>522</v>
      </c>
      <c r="B72" s="58" t="s">
        <v>336</v>
      </c>
      <c r="C72" s="54" t="s">
        <v>2</v>
      </c>
      <c r="D72" s="55">
        <v>7</v>
      </c>
      <c r="E72" s="54">
        <v>2000</v>
      </c>
      <c r="F72" s="56">
        <f t="shared" si="4"/>
        <v>14000</v>
      </c>
    </row>
    <row r="73" spans="1:6" ht="31.5">
      <c r="A73" s="57">
        <v>523</v>
      </c>
      <c r="B73" s="58" t="s">
        <v>337</v>
      </c>
      <c r="C73" s="54" t="s">
        <v>2</v>
      </c>
      <c r="D73" s="55">
        <v>460</v>
      </c>
      <c r="E73" s="54">
        <v>850</v>
      </c>
      <c r="F73" s="56">
        <f t="shared" si="4"/>
        <v>391000</v>
      </c>
    </row>
    <row r="74" spans="1:6">
      <c r="A74" s="52"/>
      <c r="B74" s="53" t="s">
        <v>338</v>
      </c>
      <c r="C74" s="54"/>
      <c r="D74" s="55"/>
      <c r="E74" s="54"/>
      <c r="F74" s="56"/>
    </row>
    <row r="75" spans="1:6" ht="31.5">
      <c r="A75" s="68">
        <v>524</v>
      </c>
      <c r="B75" s="69" t="s">
        <v>339</v>
      </c>
      <c r="C75" s="54" t="s">
        <v>2</v>
      </c>
      <c r="D75" s="55">
        <v>92</v>
      </c>
      <c r="E75" s="54">
        <v>1100</v>
      </c>
      <c r="F75" s="56">
        <f t="shared" ref="F75:F89" si="5">E75*D75</f>
        <v>101200</v>
      </c>
    </row>
    <row r="76" spans="1:6" ht="31.5">
      <c r="A76" s="52">
        <v>525</v>
      </c>
      <c r="B76" s="58" t="s">
        <v>340</v>
      </c>
      <c r="C76" s="54" t="s">
        <v>2</v>
      </c>
      <c r="D76" s="55">
        <v>58</v>
      </c>
      <c r="E76" s="54">
        <v>1800</v>
      </c>
      <c r="F76" s="56">
        <f t="shared" si="5"/>
        <v>104400</v>
      </c>
    </row>
    <row r="77" spans="1:6" ht="31.5">
      <c r="A77" s="52">
        <v>526</v>
      </c>
      <c r="B77" s="58" t="s">
        <v>341</v>
      </c>
      <c r="C77" s="54" t="s">
        <v>2</v>
      </c>
      <c r="D77" s="55">
        <v>7</v>
      </c>
      <c r="E77" s="54">
        <v>1200</v>
      </c>
      <c r="F77" s="56">
        <f t="shared" si="5"/>
        <v>8400</v>
      </c>
    </row>
    <row r="78" spans="1:6" ht="47.25">
      <c r="A78" s="52">
        <v>527</v>
      </c>
      <c r="B78" s="58" t="s">
        <v>342</v>
      </c>
      <c r="C78" s="54" t="s">
        <v>2</v>
      </c>
      <c r="D78" s="55">
        <v>355</v>
      </c>
      <c r="E78" s="54">
        <v>1600</v>
      </c>
      <c r="F78" s="56">
        <f t="shared" si="5"/>
        <v>568000</v>
      </c>
    </row>
    <row r="79" spans="1:6" ht="31.5">
      <c r="A79" s="52">
        <v>528</v>
      </c>
      <c r="B79" s="58" t="s">
        <v>343</v>
      </c>
      <c r="C79" s="54" t="s">
        <v>2</v>
      </c>
      <c r="D79" s="55">
        <v>40</v>
      </c>
      <c r="E79" s="54">
        <v>2200</v>
      </c>
      <c r="F79" s="56">
        <f t="shared" si="5"/>
        <v>88000</v>
      </c>
    </row>
    <row r="80" spans="1:6" ht="31.5">
      <c r="A80" s="52">
        <v>529</v>
      </c>
      <c r="B80" s="58" t="s">
        <v>344</v>
      </c>
      <c r="C80" s="54" t="s">
        <v>1</v>
      </c>
      <c r="D80" s="55">
        <v>150</v>
      </c>
      <c r="E80" s="54">
        <v>180</v>
      </c>
      <c r="F80" s="56">
        <f t="shared" si="5"/>
        <v>27000</v>
      </c>
    </row>
    <row r="81" spans="1:6" ht="31.5">
      <c r="A81" s="52">
        <v>530</v>
      </c>
      <c r="B81" s="58" t="s">
        <v>345</v>
      </c>
      <c r="C81" s="54" t="s">
        <v>1</v>
      </c>
      <c r="D81" s="55">
        <v>300</v>
      </c>
      <c r="E81" s="54">
        <v>200</v>
      </c>
      <c r="F81" s="56">
        <f t="shared" si="5"/>
        <v>60000</v>
      </c>
    </row>
    <row r="82" spans="1:6" s="73" customFormat="1" ht="31.5">
      <c r="A82" s="68">
        <v>531</v>
      </c>
      <c r="B82" s="69" t="s">
        <v>346</v>
      </c>
      <c r="C82" s="70" t="s">
        <v>1</v>
      </c>
      <c r="D82" s="71">
        <v>70</v>
      </c>
      <c r="E82" s="70">
        <v>1500</v>
      </c>
      <c r="F82" s="72">
        <f t="shared" si="5"/>
        <v>105000</v>
      </c>
    </row>
    <row r="83" spans="1:6" ht="31.5">
      <c r="A83" s="52">
        <v>532</v>
      </c>
      <c r="B83" s="58" t="s">
        <v>347</v>
      </c>
      <c r="C83" s="54" t="s">
        <v>1</v>
      </c>
      <c r="D83" s="55">
        <v>10</v>
      </c>
      <c r="E83" s="54">
        <v>650</v>
      </c>
      <c r="F83" s="56">
        <f t="shared" si="5"/>
        <v>6500</v>
      </c>
    </row>
    <row r="84" spans="1:6" ht="31.5">
      <c r="A84" s="52">
        <v>533</v>
      </c>
      <c r="B84" s="58" t="s">
        <v>348</v>
      </c>
      <c r="C84" s="54" t="s">
        <v>1</v>
      </c>
      <c r="D84" s="55">
        <v>13</v>
      </c>
      <c r="E84" s="54">
        <v>450</v>
      </c>
      <c r="F84" s="56">
        <f t="shared" si="5"/>
        <v>5850</v>
      </c>
    </row>
    <row r="85" spans="1:6" ht="47.25">
      <c r="A85" s="52">
        <v>534</v>
      </c>
      <c r="B85" s="58" t="s">
        <v>349</v>
      </c>
      <c r="C85" s="54" t="s">
        <v>2</v>
      </c>
      <c r="D85" s="55">
        <v>94</v>
      </c>
      <c r="E85" s="54">
        <v>300</v>
      </c>
      <c r="F85" s="56">
        <f t="shared" si="5"/>
        <v>28200</v>
      </c>
    </row>
    <row r="86" spans="1:6" ht="31.5">
      <c r="A86" s="52">
        <v>535</v>
      </c>
      <c r="B86" s="58" t="s">
        <v>350</v>
      </c>
      <c r="C86" s="54" t="s">
        <v>2</v>
      </c>
      <c r="D86" s="55">
        <v>175</v>
      </c>
      <c r="E86" s="54">
        <v>500</v>
      </c>
      <c r="F86" s="56">
        <f t="shared" si="5"/>
        <v>87500</v>
      </c>
    </row>
    <row r="87" spans="1:6" ht="31.5">
      <c r="A87" s="52">
        <v>536</v>
      </c>
      <c r="B87" s="74" t="s">
        <v>351</v>
      </c>
      <c r="C87" s="54" t="s">
        <v>1</v>
      </c>
      <c r="D87" s="55">
        <v>57</v>
      </c>
      <c r="E87" s="54">
        <v>800</v>
      </c>
      <c r="F87" s="56">
        <f t="shared" si="5"/>
        <v>45600</v>
      </c>
    </row>
    <row r="88" spans="1:6" ht="31.5">
      <c r="A88" s="52">
        <v>537</v>
      </c>
      <c r="B88" s="74" t="s">
        <v>352</v>
      </c>
      <c r="C88" s="54" t="s">
        <v>0</v>
      </c>
      <c r="D88" s="55">
        <v>7</v>
      </c>
      <c r="E88" s="54">
        <v>500</v>
      </c>
      <c r="F88" s="56">
        <f t="shared" si="5"/>
        <v>3500</v>
      </c>
    </row>
    <row r="89" spans="1:6" ht="31.5">
      <c r="A89" s="52">
        <v>538</v>
      </c>
      <c r="B89" s="58" t="s">
        <v>353</v>
      </c>
      <c r="C89" s="54" t="s">
        <v>2</v>
      </c>
      <c r="D89" s="55">
        <v>24</v>
      </c>
      <c r="E89" s="54">
        <v>250</v>
      </c>
      <c r="F89" s="56">
        <f t="shared" si="5"/>
        <v>6000</v>
      </c>
    </row>
    <row r="90" spans="1:6" ht="15.75" customHeight="1">
      <c r="A90" s="75"/>
      <c r="B90" s="62" t="s">
        <v>354</v>
      </c>
      <c r="C90" s="59"/>
      <c r="D90" s="59"/>
      <c r="E90" s="59"/>
      <c r="F90" s="63">
        <f>SUM(F49:F89)</f>
        <v>6936500</v>
      </c>
    </row>
  </sheetData>
  <printOptions horizontalCentered="1"/>
  <pageMargins left="0.19685039370078741" right="0.15748031496062992" top="1.1417322834645669" bottom="0.47244094488188981" header="0.51181102362204722" footer="0.11811023622047245"/>
  <pageSetup paperSize="9" scale="75" orientation="landscape" r:id="rId1"/>
  <headerFooter alignWithMargins="0">
    <oddHeader>&amp;L&amp;"Times New Roman,Gras italique"&amp;14CONSTRUCTION DE LA CITE DES METIERS 
ET DES COMPETENCES DE LA REGION DAKHLA-OUED-ED DAHAB A DAKHLA&amp;C
&amp;R&amp;"Times New Roman,Gras italique"&amp;14BORDEREAU DES PRIX
LOT UNIQUE</oddHeader>
    <oddFooter>&amp;L&amp;"Times New Roman,Gras italique"&amp;14OMNIUM TECHNOLOGIQUE&amp;R&amp;"Times New Roman,Gras italique"&amp;14&amp;P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view="pageBreakPreview" topLeftCell="C20" zoomScaleNormal="70" zoomScaleSheetLayoutView="100" workbookViewId="0">
      <selection activeCell="F41" sqref="F41"/>
    </sheetView>
  </sheetViews>
  <sheetFormatPr baseColWidth="10" defaultColWidth="11.42578125" defaultRowHeight="15.75"/>
  <cols>
    <col min="1" max="1" width="12.28515625" style="242" customWidth="1"/>
    <col min="2" max="2" width="79.85546875" style="242" customWidth="1"/>
    <col min="3" max="3" width="13.7109375" style="242" customWidth="1"/>
    <col min="4" max="4" width="16.85546875" style="242" customWidth="1"/>
    <col min="5" max="5" width="25.140625" style="242" customWidth="1"/>
    <col min="6" max="6" width="25.140625" style="154" customWidth="1"/>
    <col min="7" max="7" width="30.42578125" style="242" customWidth="1"/>
    <col min="8" max="8" width="13.85546875" style="242" bestFit="1" customWidth="1"/>
    <col min="9" max="9" width="20.85546875" style="242" customWidth="1"/>
    <col min="10" max="16384" width="11.42578125" style="242"/>
  </cols>
  <sheetData>
    <row r="1" spans="1:6" ht="19.5" customHeight="1">
      <c r="A1" s="760" t="s">
        <v>986</v>
      </c>
      <c r="B1" s="755" t="s">
        <v>600</v>
      </c>
      <c r="C1" s="755" t="s">
        <v>0</v>
      </c>
      <c r="D1" s="755" t="s">
        <v>987</v>
      </c>
      <c r="E1" s="755" t="s">
        <v>1327</v>
      </c>
      <c r="F1" s="752" t="s">
        <v>988</v>
      </c>
    </row>
    <row r="2" spans="1:6" ht="19.5" customHeight="1">
      <c r="A2" s="761"/>
      <c r="B2" s="756"/>
      <c r="C2" s="756"/>
      <c r="D2" s="756"/>
      <c r="E2" s="756"/>
      <c r="F2" s="753"/>
    </row>
    <row r="3" spans="1:6" ht="19.5" customHeight="1" thickBot="1">
      <c r="A3" s="762"/>
      <c r="B3" s="757"/>
      <c r="C3" s="757"/>
      <c r="D3" s="757"/>
      <c r="E3" s="757"/>
      <c r="F3" s="754"/>
    </row>
    <row r="4" spans="1:6" ht="36.75" customHeight="1">
      <c r="A4" s="118"/>
      <c r="B4" s="119" t="s">
        <v>989</v>
      </c>
      <c r="C4" s="410"/>
      <c r="D4" s="410"/>
      <c r="E4" s="411"/>
      <c r="F4" s="294"/>
    </row>
    <row r="5" spans="1:6" ht="27" customHeight="1">
      <c r="A5" s="120">
        <v>1300</v>
      </c>
      <c r="B5" s="412" t="s">
        <v>990</v>
      </c>
      <c r="C5" s="237"/>
      <c r="D5" s="237"/>
      <c r="E5" s="296"/>
      <c r="F5" s="588"/>
    </row>
    <row r="6" spans="1:6" ht="33.75" customHeight="1">
      <c r="A6" s="121"/>
      <c r="B6" s="413" t="s">
        <v>991</v>
      </c>
      <c r="C6" s="237"/>
      <c r="D6" s="237"/>
      <c r="E6" s="296"/>
      <c r="F6" s="589" t="s">
        <v>3</v>
      </c>
    </row>
    <row r="7" spans="1:6" ht="38.25" customHeight="1">
      <c r="A7" s="238" t="s">
        <v>992</v>
      </c>
      <c r="B7" s="414" t="s">
        <v>993</v>
      </c>
      <c r="C7" s="240" t="s">
        <v>4</v>
      </c>
      <c r="D7" s="241">
        <v>1</v>
      </c>
      <c r="E7" s="295"/>
      <c r="F7" s="590">
        <f>+E7*D7</f>
        <v>0</v>
      </c>
    </row>
    <row r="8" spans="1:6" ht="34.5" customHeight="1">
      <c r="A8" s="121"/>
      <c r="B8" s="415" t="s">
        <v>994</v>
      </c>
      <c r="C8" s="240"/>
      <c r="D8" s="241"/>
      <c r="E8" s="295"/>
      <c r="F8" s="590">
        <f t="shared" ref="F8:F29" si="0">+E8*D8</f>
        <v>0</v>
      </c>
    </row>
    <row r="9" spans="1:6" ht="38.25" customHeight="1">
      <c r="A9" s="238" t="s">
        <v>995</v>
      </c>
      <c r="B9" s="416" t="s">
        <v>996</v>
      </c>
      <c r="C9" s="240" t="s">
        <v>4</v>
      </c>
      <c r="D9" s="241">
        <v>1</v>
      </c>
      <c r="E9" s="295"/>
      <c r="F9" s="590">
        <f t="shared" si="0"/>
        <v>0</v>
      </c>
    </row>
    <row r="10" spans="1:6" ht="38.25" customHeight="1">
      <c r="A10" s="238" t="s">
        <v>997</v>
      </c>
      <c r="B10" s="416" t="s">
        <v>998</v>
      </c>
      <c r="C10" s="240" t="s">
        <v>0</v>
      </c>
      <c r="D10" s="241">
        <v>1</v>
      </c>
      <c r="E10" s="295"/>
      <c r="F10" s="590">
        <f t="shared" si="0"/>
        <v>0</v>
      </c>
    </row>
    <row r="11" spans="1:6" ht="27" customHeight="1">
      <c r="A11" s="121"/>
      <c r="B11" s="413" t="s">
        <v>999</v>
      </c>
      <c r="C11" s="237"/>
      <c r="D11" s="241"/>
      <c r="E11" s="295"/>
      <c r="F11" s="590">
        <f t="shared" si="0"/>
        <v>0</v>
      </c>
    </row>
    <row r="12" spans="1:6" ht="38.25" customHeight="1">
      <c r="A12" s="238" t="s">
        <v>1000</v>
      </c>
      <c r="B12" s="414" t="s">
        <v>1001</v>
      </c>
      <c r="C12" s="240" t="s">
        <v>0</v>
      </c>
      <c r="D12" s="241">
        <v>137</v>
      </c>
      <c r="E12" s="295"/>
      <c r="F12" s="590">
        <f t="shared" si="0"/>
        <v>0</v>
      </c>
    </row>
    <row r="13" spans="1:6" ht="38.25" customHeight="1">
      <c r="A13" s="238" t="s">
        <v>1002</v>
      </c>
      <c r="B13" s="414" t="s">
        <v>1003</v>
      </c>
      <c r="C13" s="240" t="s">
        <v>0</v>
      </c>
      <c r="D13" s="241">
        <v>2</v>
      </c>
      <c r="E13" s="295"/>
      <c r="F13" s="590">
        <f t="shared" si="0"/>
        <v>0</v>
      </c>
    </row>
    <row r="14" spans="1:6" ht="38.25" customHeight="1">
      <c r="A14" s="238" t="s">
        <v>1004</v>
      </c>
      <c r="B14" s="414" t="s">
        <v>1005</v>
      </c>
      <c r="C14" s="240" t="s">
        <v>0</v>
      </c>
      <c r="D14" s="241">
        <v>6</v>
      </c>
      <c r="E14" s="295"/>
      <c r="F14" s="590">
        <f t="shared" si="0"/>
        <v>0</v>
      </c>
    </row>
    <row r="15" spans="1:6" ht="38.25" customHeight="1">
      <c r="A15" s="238" t="s">
        <v>1006</v>
      </c>
      <c r="B15" s="417" t="s">
        <v>1007</v>
      </c>
      <c r="C15" s="240" t="s">
        <v>0</v>
      </c>
      <c r="D15" s="241">
        <v>16</v>
      </c>
      <c r="E15" s="295"/>
      <c r="F15" s="590">
        <f t="shared" si="0"/>
        <v>0</v>
      </c>
    </row>
    <row r="16" spans="1:6" ht="38.25" customHeight="1">
      <c r="A16" s="238" t="s">
        <v>1008</v>
      </c>
      <c r="B16" s="417" t="s">
        <v>1009</v>
      </c>
      <c r="C16" s="240" t="s">
        <v>0</v>
      </c>
      <c r="D16" s="241">
        <v>46</v>
      </c>
      <c r="E16" s="295"/>
      <c r="F16" s="590">
        <f t="shared" si="0"/>
        <v>0</v>
      </c>
    </row>
    <row r="17" spans="1:8" ht="26.25" customHeight="1">
      <c r="A17" s="121"/>
      <c r="B17" s="418" t="s">
        <v>1010</v>
      </c>
      <c r="C17" s="237"/>
      <c r="D17" s="241"/>
      <c r="E17" s="295"/>
      <c r="F17" s="590">
        <f t="shared" si="0"/>
        <v>0</v>
      </c>
    </row>
    <row r="18" spans="1:8" ht="38.25" customHeight="1">
      <c r="A18" s="238" t="s">
        <v>1011</v>
      </c>
      <c r="B18" s="414" t="s">
        <v>1012</v>
      </c>
      <c r="C18" s="240" t="s">
        <v>0</v>
      </c>
      <c r="D18" s="241">
        <v>7</v>
      </c>
      <c r="E18" s="295"/>
      <c r="F18" s="590">
        <f t="shared" si="0"/>
        <v>0</v>
      </c>
    </row>
    <row r="19" spans="1:8" ht="38.25" customHeight="1">
      <c r="A19" s="238" t="s">
        <v>1013</v>
      </c>
      <c r="B19" s="414" t="s">
        <v>1014</v>
      </c>
      <c r="C19" s="240" t="s">
        <v>0</v>
      </c>
      <c r="D19" s="241">
        <v>14</v>
      </c>
      <c r="E19" s="295"/>
      <c r="F19" s="590">
        <f t="shared" si="0"/>
        <v>0</v>
      </c>
    </row>
    <row r="20" spans="1:8" ht="30.75" customHeight="1">
      <c r="A20" s="121"/>
      <c r="B20" s="418" t="s">
        <v>1015</v>
      </c>
      <c r="C20" s="237"/>
      <c r="D20" s="241"/>
      <c r="E20" s="295"/>
      <c r="F20" s="590">
        <f t="shared" si="0"/>
        <v>0</v>
      </c>
    </row>
    <row r="21" spans="1:8" ht="38.25" customHeight="1">
      <c r="A21" s="238" t="s">
        <v>1016</v>
      </c>
      <c r="B21" s="414" t="s">
        <v>1017</v>
      </c>
      <c r="C21" s="240" t="s">
        <v>4</v>
      </c>
      <c r="D21" s="241">
        <v>1</v>
      </c>
      <c r="E21" s="295"/>
      <c r="F21" s="590">
        <f t="shared" si="0"/>
        <v>0</v>
      </c>
    </row>
    <row r="22" spans="1:8" ht="33.75" customHeight="1">
      <c r="A22" s="121"/>
      <c r="B22" s="413" t="s">
        <v>1018</v>
      </c>
      <c r="C22" s="237"/>
      <c r="D22" s="237"/>
      <c r="E22" s="295"/>
      <c r="F22" s="590">
        <f t="shared" si="0"/>
        <v>0</v>
      </c>
    </row>
    <row r="23" spans="1:8" ht="33.75" customHeight="1">
      <c r="A23" s="238" t="s">
        <v>1019</v>
      </c>
      <c r="B23" s="239" t="s">
        <v>1020</v>
      </c>
      <c r="C23" s="240" t="s">
        <v>4</v>
      </c>
      <c r="D23" s="241">
        <v>1</v>
      </c>
      <c r="E23" s="295"/>
      <c r="F23" s="590">
        <f t="shared" si="0"/>
        <v>0</v>
      </c>
    </row>
    <row r="24" spans="1:8" ht="33.75" customHeight="1">
      <c r="A24" s="238" t="s">
        <v>1021</v>
      </c>
      <c r="B24" s="239" t="s">
        <v>1022</v>
      </c>
      <c r="C24" s="240" t="s">
        <v>0</v>
      </c>
      <c r="D24" s="241">
        <v>1</v>
      </c>
      <c r="E24" s="295"/>
      <c r="F24" s="590">
        <f t="shared" si="0"/>
        <v>0</v>
      </c>
    </row>
    <row r="25" spans="1:8" ht="33.75" customHeight="1">
      <c r="A25" s="238" t="s">
        <v>1023</v>
      </c>
      <c r="B25" s="239" t="s">
        <v>1024</v>
      </c>
      <c r="C25" s="240" t="s">
        <v>0</v>
      </c>
      <c r="D25" s="241">
        <v>51</v>
      </c>
      <c r="E25" s="295"/>
      <c r="F25" s="590">
        <f t="shared" si="0"/>
        <v>0</v>
      </c>
    </row>
    <row r="26" spans="1:8" ht="33.75" customHeight="1">
      <c r="A26" s="238" t="s">
        <v>970</v>
      </c>
      <c r="B26" s="239" t="s">
        <v>1025</v>
      </c>
      <c r="C26" s="240" t="s">
        <v>0</v>
      </c>
      <c r="D26" s="241">
        <v>29</v>
      </c>
      <c r="E26" s="295"/>
      <c r="F26" s="590">
        <f t="shared" si="0"/>
        <v>0</v>
      </c>
    </row>
    <row r="27" spans="1:8" ht="33.75" customHeight="1">
      <c r="A27" s="238" t="s">
        <v>972</v>
      </c>
      <c r="B27" s="239" t="s">
        <v>1026</v>
      </c>
      <c r="C27" s="240" t="s">
        <v>0</v>
      </c>
      <c r="D27" s="241">
        <v>13</v>
      </c>
      <c r="E27" s="295"/>
      <c r="F27" s="590">
        <f t="shared" si="0"/>
        <v>0</v>
      </c>
    </row>
    <row r="28" spans="1:8" ht="33.75" customHeight="1">
      <c r="A28" s="238" t="s">
        <v>974</v>
      </c>
      <c r="B28" s="239" t="s">
        <v>1027</v>
      </c>
      <c r="C28" s="240" t="s">
        <v>0</v>
      </c>
      <c r="D28" s="241">
        <v>1</v>
      </c>
      <c r="E28" s="295"/>
      <c r="F28" s="590">
        <f t="shared" si="0"/>
        <v>0</v>
      </c>
    </row>
    <row r="29" spans="1:8" ht="33.75" customHeight="1" thickBot="1">
      <c r="A29" s="238" t="s">
        <v>976</v>
      </c>
      <c r="B29" s="239" t="s">
        <v>1028</v>
      </c>
      <c r="C29" s="240" t="s">
        <v>4</v>
      </c>
      <c r="D29" s="241">
        <v>1</v>
      </c>
      <c r="E29" s="295"/>
      <c r="F29" s="590">
        <f t="shared" si="0"/>
        <v>0</v>
      </c>
    </row>
    <row r="30" spans="1:8" s="421" customFormat="1" ht="41.25" customHeight="1" thickBot="1">
      <c r="A30" s="758" t="s">
        <v>104</v>
      </c>
      <c r="B30" s="759"/>
      <c r="C30" s="759"/>
      <c r="D30" s="759"/>
      <c r="E30" s="419"/>
      <c r="F30" s="591">
        <f>SUM(F7:F29)</f>
        <v>0</v>
      </c>
      <c r="G30" s="420"/>
      <c r="H30" s="420"/>
    </row>
  </sheetData>
  <mergeCells count="7">
    <mergeCell ref="F1:F3"/>
    <mergeCell ref="D1:D3"/>
    <mergeCell ref="A30:D30"/>
    <mergeCell ref="A1:A3"/>
    <mergeCell ref="B1:B3"/>
    <mergeCell ref="C1:C3"/>
    <mergeCell ref="E1:E3"/>
  </mergeCells>
  <conditionalFormatting sqref="A4">
    <cfRule type="cellIs" dxfId="1" priority="1" stopIfTrue="1" operator="lessThan">
      <formula>0</formula>
    </cfRule>
  </conditionalFormatting>
  <printOptions horizontalCentered="1"/>
  <pageMargins left="0.43307086614173229" right="0.39370078740157483" top="0.94488188976377963" bottom="0.74803149606299213" header="0.31496062992125984" footer="0.31496062992125984"/>
  <pageSetup paperSize="9" scale="80" firstPageNumber="993" fitToHeight="2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S34"/>
  <sheetViews>
    <sheetView view="pageBreakPreview" topLeftCell="C10" zoomScaleNormal="66" zoomScaleSheetLayoutView="100" workbookViewId="0">
      <selection activeCell="F41" sqref="F41"/>
    </sheetView>
  </sheetViews>
  <sheetFormatPr baseColWidth="10" defaultColWidth="11.42578125" defaultRowHeight="15.75"/>
  <cols>
    <col min="1" max="1" width="14.28515625" style="123" customWidth="1"/>
    <col min="2" max="2" width="77.7109375" style="123" customWidth="1"/>
    <col min="3" max="3" width="10.28515625" style="123" customWidth="1"/>
    <col min="4" max="4" width="14.42578125" style="123" customWidth="1"/>
    <col min="5" max="5" width="22.140625" style="243" customWidth="1"/>
    <col min="6" max="6" width="24.7109375" style="154" customWidth="1"/>
    <col min="7" max="9" width="11.42578125" style="123"/>
    <col min="10" max="19" width="11.42578125" style="124"/>
    <col min="20" max="16384" width="11.42578125" style="123"/>
  </cols>
  <sheetData>
    <row r="1" spans="1:10" ht="29.25" customHeight="1">
      <c r="A1" s="772" t="s">
        <v>986</v>
      </c>
      <c r="B1" s="775" t="s">
        <v>600</v>
      </c>
      <c r="C1" s="775" t="s">
        <v>0</v>
      </c>
      <c r="D1" s="775" t="s">
        <v>1029</v>
      </c>
      <c r="E1" s="778" t="s">
        <v>1327</v>
      </c>
      <c r="F1" s="752" t="s">
        <v>1030</v>
      </c>
    </row>
    <row r="2" spans="1:10" ht="14.25" customHeight="1">
      <c r="A2" s="773"/>
      <c r="B2" s="776"/>
      <c r="C2" s="776"/>
      <c r="D2" s="776"/>
      <c r="E2" s="779"/>
      <c r="F2" s="771"/>
    </row>
    <row r="3" spans="1:10" ht="49.5" customHeight="1" thickBot="1">
      <c r="A3" s="774"/>
      <c r="B3" s="777"/>
      <c r="C3" s="777"/>
      <c r="D3" s="777"/>
      <c r="E3" s="780"/>
      <c r="F3" s="754"/>
    </row>
    <row r="4" spans="1:10" ht="30.75" customHeight="1">
      <c r="A4" s="125" t="s">
        <v>1031</v>
      </c>
      <c r="B4" s="126" t="s">
        <v>1032</v>
      </c>
      <c r="C4" s="127"/>
      <c r="D4" s="128"/>
      <c r="E4" s="297"/>
      <c r="F4" s="129"/>
    </row>
    <row r="5" spans="1:10" ht="28.5" customHeight="1">
      <c r="A5" s="130"/>
      <c r="B5" s="131" t="s">
        <v>1033</v>
      </c>
      <c r="C5" s="131"/>
      <c r="D5" s="132"/>
      <c r="E5" s="298"/>
      <c r="F5" s="133"/>
    </row>
    <row r="6" spans="1:10" ht="28.5" customHeight="1">
      <c r="A6" s="130"/>
      <c r="B6" s="131" t="s">
        <v>1034</v>
      </c>
      <c r="C6" s="131"/>
      <c r="D6" s="132"/>
      <c r="E6" s="298"/>
      <c r="F6" s="133"/>
    </row>
    <row r="7" spans="1:10" ht="35.25" customHeight="1">
      <c r="A7" s="134" t="s">
        <v>1035</v>
      </c>
      <c r="B7" s="135" t="s">
        <v>1036</v>
      </c>
      <c r="C7" s="136" t="s">
        <v>0</v>
      </c>
      <c r="D7" s="122">
        <v>8</v>
      </c>
      <c r="E7" s="299"/>
      <c r="F7" s="133">
        <f t="shared" ref="F7:F33" si="0">+E7*D7</f>
        <v>0</v>
      </c>
    </row>
    <row r="8" spans="1:10" ht="33.75" customHeight="1">
      <c r="A8" s="134" t="s">
        <v>1037</v>
      </c>
      <c r="B8" s="135" t="s">
        <v>1038</v>
      </c>
      <c r="C8" s="136" t="s">
        <v>0</v>
      </c>
      <c r="D8" s="122">
        <v>2</v>
      </c>
      <c r="E8" s="299"/>
      <c r="F8" s="133">
        <f t="shared" si="0"/>
        <v>0</v>
      </c>
    </row>
    <row r="9" spans="1:10" ht="33.75" customHeight="1">
      <c r="A9" s="134" t="s">
        <v>1039</v>
      </c>
      <c r="B9" s="137" t="s">
        <v>1040</v>
      </c>
      <c r="C9" s="136" t="s">
        <v>0</v>
      </c>
      <c r="D9" s="122">
        <v>2</v>
      </c>
      <c r="E9" s="299"/>
      <c r="F9" s="133">
        <f t="shared" si="0"/>
        <v>0</v>
      </c>
    </row>
    <row r="10" spans="1:10" ht="33.75" customHeight="1">
      <c r="A10" s="134" t="s">
        <v>1041</v>
      </c>
      <c r="B10" s="137" t="s">
        <v>1042</v>
      </c>
      <c r="C10" s="136" t="s">
        <v>0</v>
      </c>
      <c r="D10" s="122">
        <v>4</v>
      </c>
      <c r="E10" s="299"/>
      <c r="F10" s="133">
        <f t="shared" si="0"/>
        <v>0</v>
      </c>
    </row>
    <row r="11" spans="1:10" s="124" customFormat="1" ht="33.75" customHeight="1">
      <c r="A11" s="130"/>
      <c r="B11" s="138" t="s">
        <v>1043</v>
      </c>
      <c r="C11" s="138"/>
      <c r="D11" s="139"/>
      <c r="E11" s="299"/>
      <c r="F11" s="133">
        <f t="shared" si="0"/>
        <v>0</v>
      </c>
      <c r="G11" s="123"/>
      <c r="H11" s="123"/>
      <c r="I11" s="123"/>
    </row>
    <row r="12" spans="1:10" s="124" customFormat="1" ht="33.75" customHeight="1">
      <c r="A12" s="134" t="s">
        <v>1044</v>
      </c>
      <c r="B12" s="135" t="s">
        <v>1045</v>
      </c>
      <c r="C12" s="136" t="s">
        <v>0</v>
      </c>
      <c r="D12" s="122">
        <v>23</v>
      </c>
      <c r="E12" s="299"/>
      <c r="F12" s="133">
        <f t="shared" si="0"/>
        <v>0</v>
      </c>
      <c r="G12" s="123"/>
      <c r="H12" s="123"/>
      <c r="I12" s="123"/>
    </row>
    <row r="13" spans="1:10" s="124" customFormat="1" ht="33.75" customHeight="1">
      <c r="A13" s="134" t="s">
        <v>1046</v>
      </c>
      <c r="B13" s="135" t="s">
        <v>1047</v>
      </c>
      <c r="C13" s="136" t="s">
        <v>0</v>
      </c>
      <c r="D13" s="122">
        <v>14</v>
      </c>
      <c r="E13" s="299"/>
      <c r="F13" s="133">
        <f t="shared" si="0"/>
        <v>0</v>
      </c>
      <c r="G13" s="123"/>
      <c r="H13" s="123"/>
      <c r="I13" s="123"/>
      <c r="J13" s="123"/>
    </row>
    <row r="14" spans="1:10" s="124" customFormat="1" ht="33.75" customHeight="1">
      <c r="A14" s="134" t="s">
        <v>1048</v>
      </c>
      <c r="B14" s="135" t="s">
        <v>1049</v>
      </c>
      <c r="C14" s="136" t="s">
        <v>1</v>
      </c>
      <c r="D14" s="122">
        <v>61740</v>
      </c>
      <c r="E14" s="299"/>
      <c r="F14" s="133">
        <f t="shared" si="0"/>
        <v>0</v>
      </c>
      <c r="G14" s="123"/>
      <c r="H14" s="123"/>
      <c r="I14" s="123"/>
      <c r="J14" s="123"/>
    </row>
    <row r="15" spans="1:10" s="124" customFormat="1" ht="33.75" customHeight="1">
      <c r="A15" s="130"/>
      <c r="B15" s="140" t="s">
        <v>1050</v>
      </c>
      <c r="C15" s="136"/>
      <c r="D15" s="139"/>
      <c r="E15" s="299"/>
      <c r="F15" s="133">
        <f t="shared" si="0"/>
        <v>0</v>
      </c>
      <c r="G15" s="123"/>
      <c r="H15" s="123"/>
      <c r="I15" s="123"/>
      <c r="J15" s="123"/>
    </row>
    <row r="16" spans="1:10" s="124" customFormat="1" ht="33.75" customHeight="1">
      <c r="A16" s="134" t="s">
        <v>1051</v>
      </c>
      <c r="B16" s="135" t="s">
        <v>1052</v>
      </c>
      <c r="C16" s="136" t="s">
        <v>0</v>
      </c>
      <c r="D16" s="122">
        <v>1029</v>
      </c>
      <c r="E16" s="299"/>
      <c r="F16" s="133">
        <f t="shared" si="0"/>
        <v>0</v>
      </c>
      <c r="G16" s="123"/>
      <c r="H16" s="123"/>
      <c r="I16" s="123"/>
      <c r="J16" s="123"/>
    </row>
    <row r="17" spans="1:10" s="124" customFormat="1" ht="33.75" customHeight="1">
      <c r="A17" s="134" t="s">
        <v>1053</v>
      </c>
      <c r="B17" s="135" t="s">
        <v>1054</v>
      </c>
      <c r="C17" s="136" t="s">
        <v>0</v>
      </c>
      <c r="D17" s="122">
        <v>798</v>
      </c>
      <c r="E17" s="299"/>
      <c r="F17" s="133">
        <f t="shared" si="0"/>
        <v>0</v>
      </c>
      <c r="G17" s="123"/>
      <c r="H17" s="123"/>
      <c r="I17" s="123"/>
      <c r="J17" s="123"/>
    </row>
    <row r="18" spans="1:10" s="124" customFormat="1" ht="33.75" customHeight="1">
      <c r="A18" s="130"/>
      <c r="B18" s="131" t="s">
        <v>1055</v>
      </c>
      <c r="C18" s="131"/>
      <c r="D18" s="139"/>
      <c r="E18" s="299"/>
      <c r="F18" s="133">
        <f t="shared" si="0"/>
        <v>0</v>
      </c>
      <c r="G18" s="123"/>
      <c r="H18" s="123"/>
      <c r="I18" s="123"/>
      <c r="J18" s="123"/>
    </row>
    <row r="19" spans="1:10" s="124" customFormat="1" ht="33.75" customHeight="1">
      <c r="A19" s="134" t="s">
        <v>1056</v>
      </c>
      <c r="B19" s="135" t="s">
        <v>1057</v>
      </c>
      <c r="C19" s="136" t="s">
        <v>0</v>
      </c>
      <c r="D19" s="122">
        <v>75</v>
      </c>
      <c r="E19" s="299"/>
      <c r="F19" s="133">
        <f t="shared" si="0"/>
        <v>0</v>
      </c>
      <c r="G19" s="123"/>
      <c r="H19" s="123"/>
      <c r="I19" s="123"/>
      <c r="J19" s="123"/>
    </row>
    <row r="20" spans="1:10" s="124" customFormat="1" ht="33.75" customHeight="1">
      <c r="A20" s="134" t="s">
        <v>1058</v>
      </c>
      <c r="B20" s="135" t="s">
        <v>1059</v>
      </c>
      <c r="C20" s="136" t="s">
        <v>0</v>
      </c>
      <c r="D20" s="122">
        <v>713</v>
      </c>
      <c r="E20" s="299"/>
      <c r="F20" s="133">
        <f t="shared" si="0"/>
        <v>0</v>
      </c>
      <c r="G20" s="123"/>
      <c r="H20" s="123"/>
      <c r="I20" s="123"/>
      <c r="J20" s="123"/>
    </row>
    <row r="21" spans="1:10" s="145" customFormat="1" ht="33.75" hidden="1" customHeight="1">
      <c r="A21" s="134" t="s">
        <v>1053</v>
      </c>
      <c r="B21" s="141" t="s">
        <v>1060</v>
      </c>
      <c r="C21" s="142" t="s">
        <v>0</v>
      </c>
      <c r="D21" s="143">
        <v>85</v>
      </c>
      <c r="E21" s="299"/>
      <c r="F21" s="133">
        <f t="shared" si="0"/>
        <v>0</v>
      </c>
      <c r="G21" s="763"/>
      <c r="H21" s="764"/>
      <c r="I21" s="144"/>
      <c r="J21" s="144"/>
    </row>
    <row r="22" spans="1:10" s="145" customFormat="1" ht="33.75" hidden="1" customHeight="1">
      <c r="A22" s="130"/>
      <c r="B22" s="141" t="s">
        <v>1061</v>
      </c>
      <c r="C22" s="142" t="s">
        <v>0</v>
      </c>
      <c r="D22" s="143">
        <v>22</v>
      </c>
      <c r="E22" s="299"/>
      <c r="F22" s="133">
        <f t="shared" si="0"/>
        <v>0</v>
      </c>
      <c r="G22" s="765"/>
      <c r="H22" s="766"/>
      <c r="I22" s="144"/>
      <c r="J22" s="144"/>
    </row>
    <row r="23" spans="1:10" s="145" customFormat="1" ht="33.75" hidden="1" customHeight="1">
      <c r="A23" s="134" t="s">
        <v>1056</v>
      </c>
      <c r="B23" s="141" t="s">
        <v>1062</v>
      </c>
      <c r="C23" s="142" t="s">
        <v>0</v>
      </c>
      <c r="D23" s="143">
        <v>65</v>
      </c>
      <c r="E23" s="299"/>
      <c r="F23" s="133">
        <f t="shared" si="0"/>
        <v>0</v>
      </c>
      <c r="G23" s="765"/>
      <c r="H23" s="766"/>
      <c r="I23" s="144"/>
      <c r="J23" s="144"/>
    </row>
    <row r="24" spans="1:10" s="145" customFormat="1" ht="33.75" hidden="1" customHeight="1">
      <c r="A24" s="134" t="s">
        <v>1051</v>
      </c>
      <c r="B24" s="141" t="s">
        <v>1063</v>
      </c>
      <c r="C24" s="142" t="s">
        <v>0</v>
      </c>
      <c r="D24" s="143">
        <v>4</v>
      </c>
      <c r="E24" s="299"/>
      <c r="F24" s="133">
        <f t="shared" si="0"/>
        <v>0</v>
      </c>
      <c r="G24" s="765"/>
      <c r="H24" s="766"/>
      <c r="I24" s="144"/>
      <c r="J24" s="144"/>
    </row>
    <row r="25" spans="1:10" s="145" customFormat="1" ht="33.75" hidden="1" customHeight="1">
      <c r="A25" s="134" t="s">
        <v>1053</v>
      </c>
      <c r="B25" s="141" t="s">
        <v>1064</v>
      </c>
      <c r="C25" s="142" t="s">
        <v>0</v>
      </c>
      <c r="D25" s="143">
        <v>65</v>
      </c>
      <c r="E25" s="299"/>
      <c r="F25" s="133">
        <f t="shared" si="0"/>
        <v>0</v>
      </c>
      <c r="G25" s="767"/>
      <c r="H25" s="768"/>
      <c r="I25" s="144"/>
      <c r="J25" s="144"/>
    </row>
    <row r="26" spans="1:10" s="124" customFormat="1" ht="33.75" customHeight="1">
      <c r="A26" s="130"/>
      <c r="B26" s="131" t="s">
        <v>1065</v>
      </c>
      <c r="C26" s="131"/>
      <c r="D26" s="139"/>
      <c r="E26" s="299"/>
      <c r="F26" s="133">
        <f t="shared" si="0"/>
        <v>0</v>
      </c>
      <c r="G26" s="123"/>
      <c r="H26" s="123"/>
      <c r="I26" s="123"/>
      <c r="J26" s="123"/>
    </row>
    <row r="27" spans="1:10" s="124" customFormat="1" ht="33.75" customHeight="1">
      <c r="A27" s="130"/>
      <c r="B27" s="146" t="s">
        <v>1066</v>
      </c>
      <c r="C27" s="131"/>
      <c r="D27" s="139"/>
      <c r="E27" s="299"/>
      <c r="F27" s="133">
        <f t="shared" si="0"/>
        <v>0</v>
      </c>
      <c r="G27" s="123"/>
      <c r="H27" s="123"/>
      <c r="I27" s="123"/>
      <c r="J27" s="123"/>
    </row>
    <row r="28" spans="1:10" s="124" customFormat="1" ht="33.75" customHeight="1">
      <c r="A28" s="134" t="s">
        <v>1067</v>
      </c>
      <c r="B28" s="147" t="s">
        <v>1068</v>
      </c>
      <c r="C28" s="136" t="s">
        <v>0</v>
      </c>
      <c r="D28" s="122">
        <v>14</v>
      </c>
      <c r="E28" s="299"/>
      <c r="F28" s="133">
        <f t="shared" si="0"/>
        <v>0</v>
      </c>
      <c r="G28" s="123"/>
      <c r="H28" s="123"/>
      <c r="I28" s="123"/>
      <c r="J28" s="123"/>
    </row>
    <row r="29" spans="1:10" s="124" customFormat="1" ht="33.75" customHeight="1">
      <c r="A29" s="134" t="s">
        <v>1069</v>
      </c>
      <c r="B29" s="147" t="s">
        <v>1070</v>
      </c>
      <c r="C29" s="136" t="s">
        <v>0</v>
      </c>
      <c r="D29" s="122">
        <v>2</v>
      </c>
      <c r="E29" s="299"/>
      <c r="F29" s="133">
        <f t="shared" si="0"/>
        <v>0</v>
      </c>
      <c r="G29" s="123"/>
      <c r="H29" s="123"/>
      <c r="I29" s="123"/>
    </row>
    <row r="30" spans="1:10" s="145" customFormat="1" ht="33.75" customHeight="1">
      <c r="A30" s="134" t="s">
        <v>1071</v>
      </c>
      <c r="B30" s="148" t="s">
        <v>1072</v>
      </c>
      <c r="C30" s="149" t="s">
        <v>1</v>
      </c>
      <c r="D30" s="150">
        <v>4660</v>
      </c>
      <c r="E30" s="299"/>
      <c r="F30" s="133">
        <f t="shared" si="0"/>
        <v>0</v>
      </c>
      <c r="G30" s="144"/>
      <c r="H30" s="144"/>
      <c r="I30" s="144"/>
    </row>
    <row r="31" spans="1:10" s="124" customFormat="1" ht="36.75" customHeight="1">
      <c r="A31" s="134" t="s">
        <v>1073</v>
      </c>
      <c r="B31" s="138" t="s">
        <v>1074</v>
      </c>
      <c r="C31" s="136" t="s">
        <v>2</v>
      </c>
      <c r="D31" s="122">
        <v>114</v>
      </c>
      <c r="E31" s="299"/>
      <c r="F31" s="133">
        <f t="shared" si="0"/>
        <v>0</v>
      </c>
      <c r="G31" s="123"/>
      <c r="H31" s="123"/>
      <c r="I31" s="123"/>
    </row>
    <row r="32" spans="1:10" s="124" customFormat="1" ht="33.75" customHeight="1">
      <c r="A32" s="134" t="s">
        <v>1075</v>
      </c>
      <c r="B32" s="138" t="s">
        <v>1076</v>
      </c>
      <c r="C32" s="136" t="s">
        <v>4</v>
      </c>
      <c r="D32" s="122">
        <v>1</v>
      </c>
      <c r="E32" s="299"/>
      <c r="F32" s="133">
        <f t="shared" si="0"/>
        <v>0</v>
      </c>
      <c r="G32" s="123"/>
      <c r="H32" s="123"/>
      <c r="I32" s="123"/>
    </row>
    <row r="33" spans="1:9" s="124" customFormat="1" ht="33.75" customHeight="1" thickBot="1">
      <c r="A33" s="134" t="s">
        <v>1077</v>
      </c>
      <c r="B33" s="151" t="s">
        <v>1078</v>
      </c>
      <c r="C33" s="152" t="s">
        <v>4</v>
      </c>
      <c r="D33" s="122">
        <v>1</v>
      </c>
      <c r="E33" s="299"/>
      <c r="F33" s="133">
        <f t="shared" si="0"/>
        <v>0</v>
      </c>
      <c r="G33" s="123"/>
      <c r="H33" s="123"/>
      <c r="I33" s="123"/>
    </row>
    <row r="34" spans="1:9" s="124" customFormat="1" ht="36" customHeight="1" thickBot="1">
      <c r="A34" s="769" t="s">
        <v>104</v>
      </c>
      <c r="B34" s="770"/>
      <c r="C34" s="770"/>
      <c r="D34" s="770"/>
      <c r="E34" s="300"/>
      <c r="F34" s="153">
        <f>+SUM(F28:F33,F19:F20,F16:F17,F12:F14,F7:F10)</f>
        <v>0</v>
      </c>
      <c r="G34" s="123"/>
      <c r="H34" s="123"/>
      <c r="I34" s="123"/>
    </row>
  </sheetData>
  <mergeCells count="8">
    <mergeCell ref="G21:H25"/>
    <mergeCell ref="A34:D34"/>
    <mergeCell ref="F1:F3"/>
    <mergeCell ref="A1:A3"/>
    <mergeCell ref="B1:B3"/>
    <mergeCell ref="C1:C3"/>
    <mergeCell ref="D1:D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4" firstPageNumber="995" fitToHeight="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  <colBreaks count="1" manualBreakCount="1">
    <brk id="6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view="pageBreakPreview" topLeftCell="B3" zoomScaleNormal="70" zoomScaleSheetLayoutView="100" workbookViewId="0">
      <selection activeCell="F41" sqref="F41"/>
    </sheetView>
  </sheetViews>
  <sheetFormatPr baseColWidth="10" defaultRowHeight="15.75"/>
  <cols>
    <col min="1" max="1" width="13.28515625" style="155" customWidth="1"/>
    <col min="2" max="2" width="69" style="155" customWidth="1"/>
    <col min="3" max="3" width="13.42578125" style="155" customWidth="1"/>
    <col min="4" max="4" width="15.42578125" style="155" customWidth="1"/>
    <col min="5" max="5" width="21.7109375" style="244" customWidth="1"/>
    <col min="6" max="6" width="25.140625" style="170" customWidth="1"/>
    <col min="7" max="7" width="11.42578125" style="155"/>
    <col min="8" max="10" width="11.42578125" style="124"/>
    <col min="11" max="248" width="11.42578125" style="155"/>
    <col min="249" max="249" width="13.28515625" style="155" customWidth="1"/>
    <col min="250" max="250" width="76.5703125" style="155" customWidth="1"/>
    <col min="251" max="251" width="14" style="155" customWidth="1"/>
    <col min="252" max="257" width="0" style="155" hidden="1" customWidth="1"/>
    <col min="258" max="258" width="15.42578125" style="155" customWidth="1"/>
    <col min="259" max="259" width="25.28515625" style="155" customWidth="1"/>
    <col min="260" max="260" width="29.28515625" style="155" customWidth="1"/>
    <col min="261" max="504" width="11.42578125" style="155"/>
    <col min="505" max="505" width="13.28515625" style="155" customWidth="1"/>
    <col min="506" max="506" width="76.5703125" style="155" customWidth="1"/>
    <col min="507" max="507" width="14" style="155" customWidth="1"/>
    <col min="508" max="513" width="0" style="155" hidden="1" customWidth="1"/>
    <col min="514" max="514" width="15.42578125" style="155" customWidth="1"/>
    <col min="515" max="515" width="25.28515625" style="155" customWidth="1"/>
    <col min="516" max="516" width="29.28515625" style="155" customWidth="1"/>
    <col min="517" max="760" width="11.42578125" style="155"/>
    <col min="761" max="761" width="13.28515625" style="155" customWidth="1"/>
    <col min="762" max="762" width="76.5703125" style="155" customWidth="1"/>
    <col min="763" max="763" width="14" style="155" customWidth="1"/>
    <col min="764" max="769" width="0" style="155" hidden="1" customWidth="1"/>
    <col min="770" max="770" width="15.42578125" style="155" customWidth="1"/>
    <col min="771" max="771" width="25.28515625" style="155" customWidth="1"/>
    <col min="772" max="772" width="29.28515625" style="155" customWidth="1"/>
    <col min="773" max="1016" width="11.42578125" style="155"/>
    <col min="1017" max="1017" width="13.28515625" style="155" customWidth="1"/>
    <col min="1018" max="1018" width="76.5703125" style="155" customWidth="1"/>
    <col min="1019" max="1019" width="14" style="155" customWidth="1"/>
    <col min="1020" max="1025" width="0" style="155" hidden="1" customWidth="1"/>
    <col min="1026" max="1026" width="15.42578125" style="155" customWidth="1"/>
    <col min="1027" max="1027" width="25.28515625" style="155" customWidth="1"/>
    <col min="1028" max="1028" width="29.28515625" style="155" customWidth="1"/>
    <col min="1029" max="1272" width="11.42578125" style="155"/>
    <col min="1273" max="1273" width="13.28515625" style="155" customWidth="1"/>
    <col min="1274" max="1274" width="76.5703125" style="155" customWidth="1"/>
    <col min="1275" max="1275" width="14" style="155" customWidth="1"/>
    <col min="1276" max="1281" width="0" style="155" hidden="1" customWidth="1"/>
    <col min="1282" max="1282" width="15.42578125" style="155" customWidth="1"/>
    <col min="1283" max="1283" width="25.28515625" style="155" customWidth="1"/>
    <col min="1284" max="1284" width="29.28515625" style="155" customWidth="1"/>
    <col min="1285" max="1528" width="11.42578125" style="155"/>
    <col min="1529" max="1529" width="13.28515625" style="155" customWidth="1"/>
    <col min="1530" max="1530" width="76.5703125" style="155" customWidth="1"/>
    <col min="1531" max="1531" width="14" style="155" customWidth="1"/>
    <col min="1532" max="1537" width="0" style="155" hidden="1" customWidth="1"/>
    <col min="1538" max="1538" width="15.42578125" style="155" customWidth="1"/>
    <col min="1539" max="1539" width="25.28515625" style="155" customWidth="1"/>
    <col min="1540" max="1540" width="29.28515625" style="155" customWidth="1"/>
    <col min="1541" max="1784" width="11.42578125" style="155"/>
    <col min="1785" max="1785" width="13.28515625" style="155" customWidth="1"/>
    <col min="1786" max="1786" width="76.5703125" style="155" customWidth="1"/>
    <col min="1787" max="1787" width="14" style="155" customWidth="1"/>
    <col min="1788" max="1793" width="0" style="155" hidden="1" customWidth="1"/>
    <col min="1794" max="1794" width="15.42578125" style="155" customWidth="1"/>
    <col min="1795" max="1795" width="25.28515625" style="155" customWidth="1"/>
    <col min="1796" max="1796" width="29.28515625" style="155" customWidth="1"/>
    <col min="1797" max="2040" width="11.42578125" style="155"/>
    <col min="2041" max="2041" width="13.28515625" style="155" customWidth="1"/>
    <col min="2042" max="2042" width="76.5703125" style="155" customWidth="1"/>
    <col min="2043" max="2043" width="14" style="155" customWidth="1"/>
    <col min="2044" max="2049" width="0" style="155" hidden="1" customWidth="1"/>
    <col min="2050" max="2050" width="15.42578125" style="155" customWidth="1"/>
    <col min="2051" max="2051" width="25.28515625" style="155" customWidth="1"/>
    <col min="2052" max="2052" width="29.28515625" style="155" customWidth="1"/>
    <col min="2053" max="2296" width="11.42578125" style="155"/>
    <col min="2297" max="2297" width="13.28515625" style="155" customWidth="1"/>
    <col min="2298" max="2298" width="76.5703125" style="155" customWidth="1"/>
    <col min="2299" max="2299" width="14" style="155" customWidth="1"/>
    <col min="2300" max="2305" width="0" style="155" hidden="1" customWidth="1"/>
    <col min="2306" max="2306" width="15.42578125" style="155" customWidth="1"/>
    <col min="2307" max="2307" width="25.28515625" style="155" customWidth="1"/>
    <col min="2308" max="2308" width="29.28515625" style="155" customWidth="1"/>
    <col min="2309" max="2552" width="11.42578125" style="155"/>
    <col min="2553" max="2553" width="13.28515625" style="155" customWidth="1"/>
    <col min="2554" max="2554" width="76.5703125" style="155" customWidth="1"/>
    <col min="2555" max="2555" width="14" style="155" customWidth="1"/>
    <col min="2556" max="2561" width="0" style="155" hidden="1" customWidth="1"/>
    <col min="2562" max="2562" width="15.42578125" style="155" customWidth="1"/>
    <col min="2563" max="2563" width="25.28515625" style="155" customWidth="1"/>
    <col min="2564" max="2564" width="29.28515625" style="155" customWidth="1"/>
    <col min="2565" max="2808" width="11.42578125" style="155"/>
    <col min="2809" max="2809" width="13.28515625" style="155" customWidth="1"/>
    <col min="2810" max="2810" width="76.5703125" style="155" customWidth="1"/>
    <col min="2811" max="2811" width="14" style="155" customWidth="1"/>
    <col min="2812" max="2817" width="0" style="155" hidden="1" customWidth="1"/>
    <col min="2818" max="2818" width="15.42578125" style="155" customWidth="1"/>
    <col min="2819" max="2819" width="25.28515625" style="155" customWidth="1"/>
    <col min="2820" max="2820" width="29.28515625" style="155" customWidth="1"/>
    <col min="2821" max="3064" width="11.42578125" style="155"/>
    <col min="3065" max="3065" width="13.28515625" style="155" customWidth="1"/>
    <col min="3066" max="3066" width="76.5703125" style="155" customWidth="1"/>
    <col min="3067" max="3067" width="14" style="155" customWidth="1"/>
    <col min="3068" max="3073" width="0" style="155" hidden="1" customWidth="1"/>
    <col min="3074" max="3074" width="15.42578125" style="155" customWidth="1"/>
    <col min="3075" max="3075" width="25.28515625" style="155" customWidth="1"/>
    <col min="3076" max="3076" width="29.28515625" style="155" customWidth="1"/>
    <col min="3077" max="3320" width="11.42578125" style="155"/>
    <col min="3321" max="3321" width="13.28515625" style="155" customWidth="1"/>
    <col min="3322" max="3322" width="76.5703125" style="155" customWidth="1"/>
    <col min="3323" max="3323" width="14" style="155" customWidth="1"/>
    <col min="3324" max="3329" width="0" style="155" hidden="1" customWidth="1"/>
    <col min="3330" max="3330" width="15.42578125" style="155" customWidth="1"/>
    <col min="3331" max="3331" width="25.28515625" style="155" customWidth="1"/>
    <col min="3332" max="3332" width="29.28515625" style="155" customWidth="1"/>
    <col min="3333" max="3576" width="11.42578125" style="155"/>
    <col min="3577" max="3577" width="13.28515625" style="155" customWidth="1"/>
    <col min="3578" max="3578" width="76.5703125" style="155" customWidth="1"/>
    <col min="3579" max="3579" width="14" style="155" customWidth="1"/>
    <col min="3580" max="3585" width="0" style="155" hidden="1" customWidth="1"/>
    <col min="3586" max="3586" width="15.42578125" style="155" customWidth="1"/>
    <col min="3587" max="3587" width="25.28515625" style="155" customWidth="1"/>
    <col min="3588" max="3588" width="29.28515625" style="155" customWidth="1"/>
    <col min="3589" max="3832" width="11.42578125" style="155"/>
    <col min="3833" max="3833" width="13.28515625" style="155" customWidth="1"/>
    <col min="3834" max="3834" width="76.5703125" style="155" customWidth="1"/>
    <col min="3835" max="3835" width="14" style="155" customWidth="1"/>
    <col min="3836" max="3841" width="0" style="155" hidden="1" customWidth="1"/>
    <col min="3842" max="3842" width="15.42578125" style="155" customWidth="1"/>
    <col min="3843" max="3843" width="25.28515625" style="155" customWidth="1"/>
    <col min="3844" max="3844" width="29.28515625" style="155" customWidth="1"/>
    <col min="3845" max="4088" width="11.42578125" style="155"/>
    <col min="4089" max="4089" width="13.28515625" style="155" customWidth="1"/>
    <col min="4090" max="4090" width="76.5703125" style="155" customWidth="1"/>
    <col min="4091" max="4091" width="14" style="155" customWidth="1"/>
    <col min="4092" max="4097" width="0" style="155" hidden="1" customWidth="1"/>
    <col min="4098" max="4098" width="15.42578125" style="155" customWidth="1"/>
    <col min="4099" max="4099" width="25.28515625" style="155" customWidth="1"/>
    <col min="4100" max="4100" width="29.28515625" style="155" customWidth="1"/>
    <col min="4101" max="4344" width="11.42578125" style="155"/>
    <col min="4345" max="4345" width="13.28515625" style="155" customWidth="1"/>
    <col min="4346" max="4346" width="76.5703125" style="155" customWidth="1"/>
    <col min="4347" max="4347" width="14" style="155" customWidth="1"/>
    <col min="4348" max="4353" width="0" style="155" hidden="1" customWidth="1"/>
    <col min="4354" max="4354" width="15.42578125" style="155" customWidth="1"/>
    <col min="4355" max="4355" width="25.28515625" style="155" customWidth="1"/>
    <col min="4356" max="4356" width="29.28515625" style="155" customWidth="1"/>
    <col min="4357" max="4600" width="11.42578125" style="155"/>
    <col min="4601" max="4601" width="13.28515625" style="155" customWidth="1"/>
    <col min="4602" max="4602" width="76.5703125" style="155" customWidth="1"/>
    <col min="4603" max="4603" width="14" style="155" customWidth="1"/>
    <col min="4604" max="4609" width="0" style="155" hidden="1" customWidth="1"/>
    <col min="4610" max="4610" width="15.42578125" style="155" customWidth="1"/>
    <col min="4611" max="4611" width="25.28515625" style="155" customWidth="1"/>
    <col min="4612" max="4612" width="29.28515625" style="155" customWidth="1"/>
    <col min="4613" max="4856" width="11.42578125" style="155"/>
    <col min="4857" max="4857" width="13.28515625" style="155" customWidth="1"/>
    <col min="4858" max="4858" width="76.5703125" style="155" customWidth="1"/>
    <col min="4859" max="4859" width="14" style="155" customWidth="1"/>
    <col min="4860" max="4865" width="0" style="155" hidden="1" customWidth="1"/>
    <col min="4866" max="4866" width="15.42578125" style="155" customWidth="1"/>
    <col min="4867" max="4867" width="25.28515625" style="155" customWidth="1"/>
    <col min="4868" max="4868" width="29.28515625" style="155" customWidth="1"/>
    <col min="4869" max="5112" width="11.42578125" style="155"/>
    <col min="5113" max="5113" width="13.28515625" style="155" customWidth="1"/>
    <col min="5114" max="5114" width="76.5703125" style="155" customWidth="1"/>
    <col min="5115" max="5115" width="14" style="155" customWidth="1"/>
    <col min="5116" max="5121" width="0" style="155" hidden="1" customWidth="1"/>
    <col min="5122" max="5122" width="15.42578125" style="155" customWidth="1"/>
    <col min="5123" max="5123" width="25.28515625" style="155" customWidth="1"/>
    <col min="5124" max="5124" width="29.28515625" style="155" customWidth="1"/>
    <col min="5125" max="5368" width="11.42578125" style="155"/>
    <col min="5369" max="5369" width="13.28515625" style="155" customWidth="1"/>
    <col min="5370" max="5370" width="76.5703125" style="155" customWidth="1"/>
    <col min="5371" max="5371" width="14" style="155" customWidth="1"/>
    <col min="5372" max="5377" width="0" style="155" hidden="1" customWidth="1"/>
    <col min="5378" max="5378" width="15.42578125" style="155" customWidth="1"/>
    <col min="5379" max="5379" width="25.28515625" style="155" customWidth="1"/>
    <col min="5380" max="5380" width="29.28515625" style="155" customWidth="1"/>
    <col min="5381" max="5624" width="11.42578125" style="155"/>
    <col min="5625" max="5625" width="13.28515625" style="155" customWidth="1"/>
    <col min="5626" max="5626" width="76.5703125" style="155" customWidth="1"/>
    <col min="5627" max="5627" width="14" style="155" customWidth="1"/>
    <col min="5628" max="5633" width="0" style="155" hidden="1" customWidth="1"/>
    <col min="5634" max="5634" width="15.42578125" style="155" customWidth="1"/>
    <col min="5635" max="5635" width="25.28515625" style="155" customWidth="1"/>
    <col min="5636" max="5636" width="29.28515625" style="155" customWidth="1"/>
    <col min="5637" max="5880" width="11.42578125" style="155"/>
    <col min="5881" max="5881" width="13.28515625" style="155" customWidth="1"/>
    <col min="5882" max="5882" width="76.5703125" style="155" customWidth="1"/>
    <col min="5883" max="5883" width="14" style="155" customWidth="1"/>
    <col min="5884" max="5889" width="0" style="155" hidden="1" customWidth="1"/>
    <col min="5890" max="5890" width="15.42578125" style="155" customWidth="1"/>
    <col min="5891" max="5891" width="25.28515625" style="155" customWidth="1"/>
    <col min="5892" max="5892" width="29.28515625" style="155" customWidth="1"/>
    <col min="5893" max="6136" width="11.42578125" style="155"/>
    <col min="6137" max="6137" width="13.28515625" style="155" customWidth="1"/>
    <col min="6138" max="6138" width="76.5703125" style="155" customWidth="1"/>
    <col min="6139" max="6139" width="14" style="155" customWidth="1"/>
    <col min="6140" max="6145" width="0" style="155" hidden="1" customWidth="1"/>
    <col min="6146" max="6146" width="15.42578125" style="155" customWidth="1"/>
    <col min="6147" max="6147" width="25.28515625" style="155" customWidth="1"/>
    <col min="6148" max="6148" width="29.28515625" style="155" customWidth="1"/>
    <col min="6149" max="6392" width="11.42578125" style="155"/>
    <col min="6393" max="6393" width="13.28515625" style="155" customWidth="1"/>
    <col min="6394" max="6394" width="76.5703125" style="155" customWidth="1"/>
    <col min="6395" max="6395" width="14" style="155" customWidth="1"/>
    <col min="6396" max="6401" width="0" style="155" hidden="1" customWidth="1"/>
    <col min="6402" max="6402" width="15.42578125" style="155" customWidth="1"/>
    <col min="6403" max="6403" width="25.28515625" style="155" customWidth="1"/>
    <col min="6404" max="6404" width="29.28515625" style="155" customWidth="1"/>
    <col min="6405" max="6648" width="11.42578125" style="155"/>
    <col min="6649" max="6649" width="13.28515625" style="155" customWidth="1"/>
    <col min="6650" max="6650" width="76.5703125" style="155" customWidth="1"/>
    <col min="6651" max="6651" width="14" style="155" customWidth="1"/>
    <col min="6652" max="6657" width="0" style="155" hidden="1" customWidth="1"/>
    <col min="6658" max="6658" width="15.42578125" style="155" customWidth="1"/>
    <col min="6659" max="6659" width="25.28515625" style="155" customWidth="1"/>
    <col min="6660" max="6660" width="29.28515625" style="155" customWidth="1"/>
    <col min="6661" max="6904" width="11.42578125" style="155"/>
    <col min="6905" max="6905" width="13.28515625" style="155" customWidth="1"/>
    <col min="6906" max="6906" width="76.5703125" style="155" customWidth="1"/>
    <col min="6907" max="6907" width="14" style="155" customWidth="1"/>
    <col min="6908" max="6913" width="0" style="155" hidden="1" customWidth="1"/>
    <col min="6914" max="6914" width="15.42578125" style="155" customWidth="1"/>
    <col min="6915" max="6915" width="25.28515625" style="155" customWidth="1"/>
    <col min="6916" max="6916" width="29.28515625" style="155" customWidth="1"/>
    <col min="6917" max="7160" width="11.42578125" style="155"/>
    <col min="7161" max="7161" width="13.28515625" style="155" customWidth="1"/>
    <col min="7162" max="7162" width="76.5703125" style="155" customWidth="1"/>
    <col min="7163" max="7163" width="14" style="155" customWidth="1"/>
    <col min="7164" max="7169" width="0" style="155" hidden="1" customWidth="1"/>
    <col min="7170" max="7170" width="15.42578125" style="155" customWidth="1"/>
    <col min="7171" max="7171" width="25.28515625" style="155" customWidth="1"/>
    <col min="7172" max="7172" width="29.28515625" style="155" customWidth="1"/>
    <col min="7173" max="7416" width="11.42578125" style="155"/>
    <col min="7417" max="7417" width="13.28515625" style="155" customWidth="1"/>
    <col min="7418" max="7418" width="76.5703125" style="155" customWidth="1"/>
    <col min="7419" max="7419" width="14" style="155" customWidth="1"/>
    <col min="7420" max="7425" width="0" style="155" hidden="1" customWidth="1"/>
    <col min="7426" max="7426" width="15.42578125" style="155" customWidth="1"/>
    <col min="7427" max="7427" width="25.28515625" style="155" customWidth="1"/>
    <col min="7428" max="7428" width="29.28515625" style="155" customWidth="1"/>
    <col min="7429" max="7672" width="11.42578125" style="155"/>
    <col min="7673" max="7673" width="13.28515625" style="155" customWidth="1"/>
    <col min="7674" max="7674" width="76.5703125" style="155" customWidth="1"/>
    <col min="7675" max="7675" width="14" style="155" customWidth="1"/>
    <col min="7676" max="7681" width="0" style="155" hidden="1" customWidth="1"/>
    <col min="7682" max="7682" width="15.42578125" style="155" customWidth="1"/>
    <col min="7683" max="7683" width="25.28515625" style="155" customWidth="1"/>
    <col min="7684" max="7684" width="29.28515625" style="155" customWidth="1"/>
    <col min="7685" max="7928" width="11.42578125" style="155"/>
    <col min="7929" max="7929" width="13.28515625" style="155" customWidth="1"/>
    <col min="7930" max="7930" width="76.5703125" style="155" customWidth="1"/>
    <col min="7931" max="7931" width="14" style="155" customWidth="1"/>
    <col min="7932" max="7937" width="0" style="155" hidden="1" customWidth="1"/>
    <col min="7938" max="7938" width="15.42578125" style="155" customWidth="1"/>
    <col min="7939" max="7939" width="25.28515625" style="155" customWidth="1"/>
    <col min="7940" max="7940" width="29.28515625" style="155" customWidth="1"/>
    <col min="7941" max="8184" width="11.42578125" style="155"/>
    <col min="8185" max="8185" width="13.28515625" style="155" customWidth="1"/>
    <col min="8186" max="8186" width="76.5703125" style="155" customWidth="1"/>
    <col min="8187" max="8187" width="14" style="155" customWidth="1"/>
    <col min="8188" max="8193" width="0" style="155" hidden="1" customWidth="1"/>
    <col min="8194" max="8194" width="15.42578125" style="155" customWidth="1"/>
    <col min="8195" max="8195" width="25.28515625" style="155" customWidth="1"/>
    <col min="8196" max="8196" width="29.28515625" style="155" customWidth="1"/>
    <col min="8197" max="8440" width="11.42578125" style="155"/>
    <col min="8441" max="8441" width="13.28515625" style="155" customWidth="1"/>
    <col min="8442" max="8442" width="76.5703125" style="155" customWidth="1"/>
    <col min="8443" max="8443" width="14" style="155" customWidth="1"/>
    <col min="8444" max="8449" width="0" style="155" hidden="1" customWidth="1"/>
    <col min="8450" max="8450" width="15.42578125" style="155" customWidth="1"/>
    <col min="8451" max="8451" width="25.28515625" style="155" customWidth="1"/>
    <col min="8452" max="8452" width="29.28515625" style="155" customWidth="1"/>
    <col min="8453" max="8696" width="11.42578125" style="155"/>
    <col min="8697" max="8697" width="13.28515625" style="155" customWidth="1"/>
    <col min="8698" max="8698" width="76.5703125" style="155" customWidth="1"/>
    <col min="8699" max="8699" width="14" style="155" customWidth="1"/>
    <col min="8700" max="8705" width="0" style="155" hidden="1" customWidth="1"/>
    <col min="8706" max="8706" width="15.42578125" style="155" customWidth="1"/>
    <col min="8707" max="8707" width="25.28515625" style="155" customWidth="1"/>
    <col min="8708" max="8708" width="29.28515625" style="155" customWidth="1"/>
    <col min="8709" max="8952" width="11.42578125" style="155"/>
    <col min="8953" max="8953" width="13.28515625" style="155" customWidth="1"/>
    <col min="8954" max="8954" width="76.5703125" style="155" customWidth="1"/>
    <col min="8955" max="8955" width="14" style="155" customWidth="1"/>
    <col min="8956" max="8961" width="0" style="155" hidden="1" customWidth="1"/>
    <col min="8962" max="8962" width="15.42578125" style="155" customWidth="1"/>
    <col min="8963" max="8963" width="25.28515625" style="155" customWidth="1"/>
    <col min="8964" max="8964" width="29.28515625" style="155" customWidth="1"/>
    <col min="8965" max="9208" width="11.42578125" style="155"/>
    <col min="9209" max="9209" width="13.28515625" style="155" customWidth="1"/>
    <col min="9210" max="9210" width="76.5703125" style="155" customWidth="1"/>
    <col min="9211" max="9211" width="14" style="155" customWidth="1"/>
    <col min="9212" max="9217" width="0" style="155" hidden="1" customWidth="1"/>
    <col min="9218" max="9218" width="15.42578125" style="155" customWidth="1"/>
    <col min="9219" max="9219" width="25.28515625" style="155" customWidth="1"/>
    <col min="9220" max="9220" width="29.28515625" style="155" customWidth="1"/>
    <col min="9221" max="9464" width="11.42578125" style="155"/>
    <col min="9465" max="9465" width="13.28515625" style="155" customWidth="1"/>
    <col min="9466" max="9466" width="76.5703125" style="155" customWidth="1"/>
    <col min="9467" max="9467" width="14" style="155" customWidth="1"/>
    <col min="9468" max="9473" width="0" style="155" hidden="1" customWidth="1"/>
    <col min="9474" max="9474" width="15.42578125" style="155" customWidth="1"/>
    <col min="9475" max="9475" width="25.28515625" style="155" customWidth="1"/>
    <col min="9476" max="9476" width="29.28515625" style="155" customWidth="1"/>
    <col min="9477" max="9720" width="11.42578125" style="155"/>
    <col min="9721" max="9721" width="13.28515625" style="155" customWidth="1"/>
    <col min="9722" max="9722" width="76.5703125" style="155" customWidth="1"/>
    <col min="9723" max="9723" width="14" style="155" customWidth="1"/>
    <col min="9724" max="9729" width="0" style="155" hidden="1" customWidth="1"/>
    <col min="9730" max="9730" width="15.42578125" style="155" customWidth="1"/>
    <col min="9731" max="9731" width="25.28515625" style="155" customWidth="1"/>
    <col min="9732" max="9732" width="29.28515625" style="155" customWidth="1"/>
    <col min="9733" max="9976" width="11.42578125" style="155"/>
    <col min="9977" max="9977" width="13.28515625" style="155" customWidth="1"/>
    <col min="9978" max="9978" width="76.5703125" style="155" customWidth="1"/>
    <col min="9979" max="9979" width="14" style="155" customWidth="1"/>
    <col min="9980" max="9985" width="0" style="155" hidden="1" customWidth="1"/>
    <col min="9986" max="9986" width="15.42578125" style="155" customWidth="1"/>
    <col min="9987" max="9987" width="25.28515625" style="155" customWidth="1"/>
    <col min="9988" max="9988" width="29.28515625" style="155" customWidth="1"/>
    <col min="9989" max="10232" width="11.42578125" style="155"/>
    <col min="10233" max="10233" width="13.28515625" style="155" customWidth="1"/>
    <col min="10234" max="10234" width="76.5703125" style="155" customWidth="1"/>
    <col min="10235" max="10235" width="14" style="155" customWidth="1"/>
    <col min="10236" max="10241" width="0" style="155" hidden="1" customWidth="1"/>
    <col min="10242" max="10242" width="15.42578125" style="155" customWidth="1"/>
    <col min="10243" max="10243" width="25.28515625" style="155" customWidth="1"/>
    <col min="10244" max="10244" width="29.28515625" style="155" customWidth="1"/>
    <col min="10245" max="10488" width="11.42578125" style="155"/>
    <col min="10489" max="10489" width="13.28515625" style="155" customWidth="1"/>
    <col min="10490" max="10490" width="76.5703125" style="155" customWidth="1"/>
    <col min="10491" max="10491" width="14" style="155" customWidth="1"/>
    <col min="10492" max="10497" width="0" style="155" hidden="1" customWidth="1"/>
    <col min="10498" max="10498" width="15.42578125" style="155" customWidth="1"/>
    <col min="10499" max="10499" width="25.28515625" style="155" customWidth="1"/>
    <col min="10500" max="10500" width="29.28515625" style="155" customWidth="1"/>
    <col min="10501" max="10744" width="11.42578125" style="155"/>
    <col min="10745" max="10745" width="13.28515625" style="155" customWidth="1"/>
    <col min="10746" max="10746" width="76.5703125" style="155" customWidth="1"/>
    <col min="10747" max="10747" width="14" style="155" customWidth="1"/>
    <col min="10748" max="10753" width="0" style="155" hidden="1" customWidth="1"/>
    <col min="10754" max="10754" width="15.42578125" style="155" customWidth="1"/>
    <col min="10755" max="10755" width="25.28515625" style="155" customWidth="1"/>
    <col min="10756" max="10756" width="29.28515625" style="155" customWidth="1"/>
    <col min="10757" max="11000" width="11.42578125" style="155"/>
    <col min="11001" max="11001" width="13.28515625" style="155" customWidth="1"/>
    <col min="11002" max="11002" width="76.5703125" style="155" customWidth="1"/>
    <col min="11003" max="11003" width="14" style="155" customWidth="1"/>
    <col min="11004" max="11009" width="0" style="155" hidden="1" customWidth="1"/>
    <col min="11010" max="11010" width="15.42578125" style="155" customWidth="1"/>
    <col min="11011" max="11011" width="25.28515625" style="155" customWidth="1"/>
    <col min="11012" max="11012" width="29.28515625" style="155" customWidth="1"/>
    <col min="11013" max="11256" width="11.42578125" style="155"/>
    <col min="11257" max="11257" width="13.28515625" style="155" customWidth="1"/>
    <col min="11258" max="11258" width="76.5703125" style="155" customWidth="1"/>
    <col min="11259" max="11259" width="14" style="155" customWidth="1"/>
    <col min="11260" max="11265" width="0" style="155" hidden="1" customWidth="1"/>
    <col min="11266" max="11266" width="15.42578125" style="155" customWidth="1"/>
    <col min="11267" max="11267" width="25.28515625" style="155" customWidth="1"/>
    <col min="11268" max="11268" width="29.28515625" style="155" customWidth="1"/>
    <col min="11269" max="11512" width="11.42578125" style="155"/>
    <col min="11513" max="11513" width="13.28515625" style="155" customWidth="1"/>
    <col min="11514" max="11514" width="76.5703125" style="155" customWidth="1"/>
    <col min="11515" max="11515" width="14" style="155" customWidth="1"/>
    <col min="11516" max="11521" width="0" style="155" hidden="1" customWidth="1"/>
    <col min="11522" max="11522" width="15.42578125" style="155" customWidth="1"/>
    <col min="11523" max="11523" width="25.28515625" style="155" customWidth="1"/>
    <col min="11524" max="11524" width="29.28515625" style="155" customWidth="1"/>
    <col min="11525" max="11768" width="11.42578125" style="155"/>
    <col min="11769" max="11769" width="13.28515625" style="155" customWidth="1"/>
    <col min="11770" max="11770" width="76.5703125" style="155" customWidth="1"/>
    <col min="11771" max="11771" width="14" style="155" customWidth="1"/>
    <col min="11772" max="11777" width="0" style="155" hidden="1" customWidth="1"/>
    <col min="11778" max="11778" width="15.42578125" style="155" customWidth="1"/>
    <col min="11779" max="11779" width="25.28515625" style="155" customWidth="1"/>
    <col min="11780" max="11780" width="29.28515625" style="155" customWidth="1"/>
    <col min="11781" max="12024" width="11.42578125" style="155"/>
    <col min="12025" max="12025" width="13.28515625" style="155" customWidth="1"/>
    <col min="12026" max="12026" width="76.5703125" style="155" customWidth="1"/>
    <col min="12027" max="12027" width="14" style="155" customWidth="1"/>
    <col min="12028" max="12033" width="0" style="155" hidden="1" customWidth="1"/>
    <col min="12034" max="12034" width="15.42578125" style="155" customWidth="1"/>
    <col min="12035" max="12035" width="25.28515625" style="155" customWidth="1"/>
    <col min="12036" max="12036" width="29.28515625" style="155" customWidth="1"/>
    <col min="12037" max="12280" width="11.42578125" style="155"/>
    <col min="12281" max="12281" width="13.28515625" style="155" customWidth="1"/>
    <col min="12282" max="12282" width="76.5703125" style="155" customWidth="1"/>
    <col min="12283" max="12283" width="14" style="155" customWidth="1"/>
    <col min="12284" max="12289" width="0" style="155" hidden="1" customWidth="1"/>
    <col min="12290" max="12290" width="15.42578125" style="155" customWidth="1"/>
    <col min="12291" max="12291" width="25.28515625" style="155" customWidth="1"/>
    <col min="12292" max="12292" width="29.28515625" style="155" customWidth="1"/>
    <col min="12293" max="12536" width="11.42578125" style="155"/>
    <col min="12537" max="12537" width="13.28515625" style="155" customWidth="1"/>
    <col min="12538" max="12538" width="76.5703125" style="155" customWidth="1"/>
    <col min="12539" max="12539" width="14" style="155" customWidth="1"/>
    <col min="12540" max="12545" width="0" style="155" hidden="1" customWidth="1"/>
    <col min="12546" max="12546" width="15.42578125" style="155" customWidth="1"/>
    <col min="12547" max="12547" width="25.28515625" style="155" customWidth="1"/>
    <col min="12548" max="12548" width="29.28515625" style="155" customWidth="1"/>
    <col min="12549" max="12792" width="11.42578125" style="155"/>
    <col min="12793" max="12793" width="13.28515625" style="155" customWidth="1"/>
    <col min="12794" max="12794" width="76.5703125" style="155" customWidth="1"/>
    <col min="12795" max="12795" width="14" style="155" customWidth="1"/>
    <col min="12796" max="12801" width="0" style="155" hidden="1" customWidth="1"/>
    <col min="12802" max="12802" width="15.42578125" style="155" customWidth="1"/>
    <col min="12803" max="12803" width="25.28515625" style="155" customWidth="1"/>
    <col min="12804" max="12804" width="29.28515625" style="155" customWidth="1"/>
    <col min="12805" max="13048" width="11.42578125" style="155"/>
    <col min="13049" max="13049" width="13.28515625" style="155" customWidth="1"/>
    <col min="13050" max="13050" width="76.5703125" style="155" customWidth="1"/>
    <col min="13051" max="13051" width="14" style="155" customWidth="1"/>
    <col min="13052" max="13057" width="0" style="155" hidden="1" customWidth="1"/>
    <col min="13058" max="13058" width="15.42578125" style="155" customWidth="1"/>
    <col min="13059" max="13059" width="25.28515625" style="155" customWidth="1"/>
    <col min="13060" max="13060" width="29.28515625" style="155" customWidth="1"/>
    <col min="13061" max="13304" width="11.42578125" style="155"/>
    <col min="13305" max="13305" width="13.28515625" style="155" customWidth="1"/>
    <col min="13306" max="13306" width="76.5703125" style="155" customWidth="1"/>
    <col min="13307" max="13307" width="14" style="155" customWidth="1"/>
    <col min="13308" max="13313" width="0" style="155" hidden="1" customWidth="1"/>
    <col min="13314" max="13314" width="15.42578125" style="155" customWidth="1"/>
    <col min="13315" max="13315" width="25.28515625" style="155" customWidth="1"/>
    <col min="13316" max="13316" width="29.28515625" style="155" customWidth="1"/>
    <col min="13317" max="13560" width="11.42578125" style="155"/>
    <col min="13561" max="13561" width="13.28515625" style="155" customWidth="1"/>
    <col min="13562" max="13562" width="76.5703125" style="155" customWidth="1"/>
    <col min="13563" max="13563" width="14" style="155" customWidth="1"/>
    <col min="13564" max="13569" width="0" style="155" hidden="1" customWidth="1"/>
    <col min="13570" max="13570" width="15.42578125" style="155" customWidth="1"/>
    <col min="13571" max="13571" width="25.28515625" style="155" customWidth="1"/>
    <col min="13572" max="13572" width="29.28515625" style="155" customWidth="1"/>
    <col min="13573" max="13816" width="11.42578125" style="155"/>
    <col min="13817" max="13817" width="13.28515625" style="155" customWidth="1"/>
    <col min="13818" max="13818" width="76.5703125" style="155" customWidth="1"/>
    <col min="13819" max="13819" width="14" style="155" customWidth="1"/>
    <col min="13820" max="13825" width="0" style="155" hidden="1" customWidth="1"/>
    <col min="13826" max="13826" width="15.42578125" style="155" customWidth="1"/>
    <col min="13827" max="13827" width="25.28515625" style="155" customWidth="1"/>
    <col min="13828" max="13828" width="29.28515625" style="155" customWidth="1"/>
    <col min="13829" max="14072" width="11.42578125" style="155"/>
    <col min="14073" max="14073" width="13.28515625" style="155" customWidth="1"/>
    <col min="14074" max="14074" width="76.5703125" style="155" customWidth="1"/>
    <col min="14075" max="14075" width="14" style="155" customWidth="1"/>
    <col min="14076" max="14081" width="0" style="155" hidden="1" customWidth="1"/>
    <col min="14082" max="14082" width="15.42578125" style="155" customWidth="1"/>
    <col min="14083" max="14083" width="25.28515625" style="155" customWidth="1"/>
    <col min="14084" max="14084" width="29.28515625" style="155" customWidth="1"/>
    <col min="14085" max="14328" width="11.42578125" style="155"/>
    <col min="14329" max="14329" width="13.28515625" style="155" customWidth="1"/>
    <col min="14330" max="14330" width="76.5703125" style="155" customWidth="1"/>
    <col min="14331" max="14331" width="14" style="155" customWidth="1"/>
    <col min="14332" max="14337" width="0" style="155" hidden="1" customWidth="1"/>
    <col min="14338" max="14338" width="15.42578125" style="155" customWidth="1"/>
    <col min="14339" max="14339" width="25.28515625" style="155" customWidth="1"/>
    <col min="14340" max="14340" width="29.28515625" style="155" customWidth="1"/>
    <col min="14341" max="14584" width="11.42578125" style="155"/>
    <col min="14585" max="14585" width="13.28515625" style="155" customWidth="1"/>
    <col min="14586" max="14586" width="76.5703125" style="155" customWidth="1"/>
    <col min="14587" max="14587" width="14" style="155" customWidth="1"/>
    <col min="14588" max="14593" width="0" style="155" hidden="1" customWidth="1"/>
    <col min="14594" max="14594" width="15.42578125" style="155" customWidth="1"/>
    <col min="14595" max="14595" width="25.28515625" style="155" customWidth="1"/>
    <col min="14596" max="14596" width="29.28515625" style="155" customWidth="1"/>
    <col min="14597" max="14840" width="11.42578125" style="155"/>
    <col min="14841" max="14841" width="13.28515625" style="155" customWidth="1"/>
    <col min="14842" max="14842" width="76.5703125" style="155" customWidth="1"/>
    <col min="14843" max="14843" width="14" style="155" customWidth="1"/>
    <col min="14844" max="14849" width="0" style="155" hidden="1" customWidth="1"/>
    <col min="14850" max="14850" width="15.42578125" style="155" customWidth="1"/>
    <col min="14851" max="14851" width="25.28515625" style="155" customWidth="1"/>
    <col min="14852" max="14852" width="29.28515625" style="155" customWidth="1"/>
    <col min="14853" max="15096" width="11.42578125" style="155"/>
    <col min="15097" max="15097" width="13.28515625" style="155" customWidth="1"/>
    <col min="15098" max="15098" width="76.5703125" style="155" customWidth="1"/>
    <col min="15099" max="15099" width="14" style="155" customWidth="1"/>
    <col min="15100" max="15105" width="0" style="155" hidden="1" customWidth="1"/>
    <col min="15106" max="15106" width="15.42578125" style="155" customWidth="1"/>
    <col min="15107" max="15107" width="25.28515625" style="155" customWidth="1"/>
    <col min="15108" max="15108" width="29.28515625" style="155" customWidth="1"/>
    <col min="15109" max="15352" width="11.42578125" style="155"/>
    <col min="15353" max="15353" width="13.28515625" style="155" customWidth="1"/>
    <col min="15354" max="15354" width="76.5703125" style="155" customWidth="1"/>
    <col min="15355" max="15355" width="14" style="155" customWidth="1"/>
    <col min="15356" max="15361" width="0" style="155" hidden="1" customWidth="1"/>
    <col min="15362" max="15362" width="15.42578125" style="155" customWidth="1"/>
    <col min="15363" max="15363" width="25.28515625" style="155" customWidth="1"/>
    <col min="15364" max="15364" width="29.28515625" style="155" customWidth="1"/>
    <col min="15365" max="15608" width="11.42578125" style="155"/>
    <col min="15609" max="15609" width="13.28515625" style="155" customWidth="1"/>
    <col min="15610" max="15610" width="76.5703125" style="155" customWidth="1"/>
    <col min="15611" max="15611" width="14" style="155" customWidth="1"/>
    <col min="15612" max="15617" width="0" style="155" hidden="1" customWidth="1"/>
    <col min="15618" max="15618" width="15.42578125" style="155" customWidth="1"/>
    <col min="15619" max="15619" width="25.28515625" style="155" customWidth="1"/>
    <col min="15620" max="15620" width="29.28515625" style="155" customWidth="1"/>
    <col min="15621" max="15864" width="11.42578125" style="155"/>
    <col min="15865" max="15865" width="13.28515625" style="155" customWidth="1"/>
    <col min="15866" max="15866" width="76.5703125" style="155" customWidth="1"/>
    <col min="15867" max="15867" width="14" style="155" customWidth="1"/>
    <col min="15868" max="15873" width="0" style="155" hidden="1" customWidth="1"/>
    <col min="15874" max="15874" width="15.42578125" style="155" customWidth="1"/>
    <col min="15875" max="15875" width="25.28515625" style="155" customWidth="1"/>
    <col min="15876" max="15876" width="29.28515625" style="155" customWidth="1"/>
    <col min="15877" max="16120" width="11.42578125" style="155"/>
    <col min="16121" max="16121" width="13.28515625" style="155" customWidth="1"/>
    <col min="16122" max="16122" width="76.5703125" style="155" customWidth="1"/>
    <col min="16123" max="16123" width="14" style="155" customWidth="1"/>
    <col min="16124" max="16129" width="0" style="155" hidden="1" customWidth="1"/>
    <col min="16130" max="16130" width="15.42578125" style="155" customWidth="1"/>
    <col min="16131" max="16131" width="25.28515625" style="155" customWidth="1"/>
    <col min="16132" max="16132" width="29.28515625" style="155" customWidth="1"/>
    <col min="16133" max="16384" width="11.42578125" style="155"/>
  </cols>
  <sheetData>
    <row r="1" spans="1:10" ht="17.25" customHeight="1">
      <c r="A1" s="789" t="s">
        <v>986</v>
      </c>
      <c r="B1" s="786" t="s">
        <v>600</v>
      </c>
      <c r="C1" s="786" t="s">
        <v>1079</v>
      </c>
      <c r="D1" s="786" t="s">
        <v>987</v>
      </c>
      <c r="E1" s="792" t="s">
        <v>1327</v>
      </c>
      <c r="F1" s="781" t="s">
        <v>988</v>
      </c>
    </row>
    <row r="2" spans="1:10" ht="17.25" customHeight="1">
      <c r="A2" s="790"/>
      <c r="B2" s="787"/>
      <c r="C2" s="787"/>
      <c r="D2" s="787"/>
      <c r="E2" s="793"/>
      <c r="F2" s="782"/>
    </row>
    <row r="3" spans="1:10" ht="47.25" customHeight="1" thickBot="1">
      <c r="A3" s="791"/>
      <c r="B3" s="788"/>
      <c r="C3" s="788"/>
      <c r="D3" s="788"/>
      <c r="E3" s="794"/>
      <c r="F3" s="783"/>
    </row>
    <row r="4" spans="1:10" ht="28.5" customHeight="1">
      <c r="A4" s="156">
        <v>1500</v>
      </c>
      <c r="B4" s="157" t="s">
        <v>1080</v>
      </c>
      <c r="C4" s="158"/>
      <c r="D4" s="159"/>
      <c r="E4" s="301"/>
      <c r="F4" s="160"/>
    </row>
    <row r="5" spans="1:10" ht="36.75" customHeight="1">
      <c r="A5" s="161"/>
      <c r="B5" s="162" t="s">
        <v>1081</v>
      </c>
      <c r="C5" s="163"/>
      <c r="D5" s="164"/>
      <c r="E5" s="302"/>
      <c r="F5" s="165"/>
    </row>
    <row r="6" spans="1:10" ht="47.25">
      <c r="A6" s="166" t="s">
        <v>1082</v>
      </c>
      <c r="B6" s="167" t="s">
        <v>1083</v>
      </c>
      <c r="C6" s="163" t="s">
        <v>4</v>
      </c>
      <c r="D6" s="164">
        <v>1</v>
      </c>
      <c r="E6" s="302"/>
      <c r="F6" s="165">
        <f t="shared" ref="F6:F17" si="0">+E6*D6</f>
        <v>0</v>
      </c>
    </row>
    <row r="7" spans="1:10" ht="31.5">
      <c r="A7" s="166" t="s">
        <v>1084</v>
      </c>
      <c r="B7" s="167" t="s">
        <v>1085</v>
      </c>
      <c r="C7" s="163" t="s">
        <v>0</v>
      </c>
      <c r="D7" s="164">
        <v>4</v>
      </c>
      <c r="E7" s="302"/>
      <c r="F7" s="165">
        <f t="shared" si="0"/>
        <v>0</v>
      </c>
    </row>
    <row r="8" spans="1:10" ht="31.5">
      <c r="A8" s="166" t="s">
        <v>1086</v>
      </c>
      <c r="B8" s="167" t="s">
        <v>1087</v>
      </c>
      <c r="C8" s="163" t="s">
        <v>0</v>
      </c>
      <c r="D8" s="164">
        <v>3</v>
      </c>
      <c r="E8" s="302"/>
      <c r="F8" s="165">
        <f t="shared" si="0"/>
        <v>0</v>
      </c>
    </row>
    <row r="9" spans="1:10" ht="31.5">
      <c r="A9" s="166" t="s">
        <v>1088</v>
      </c>
      <c r="B9" s="167" t="s">
        <v>1089</v>
      </c>
      <c r="C9" s="163" t="s">
        <v>0</v>
      </c>
      <c r="D9" s="164">
        <v>4</v>
      </c>
      <c r="E9" s="302"/>
      <c r="F9" s="165">
        <f t="shared" si="0"/>
        <v>0</v>
      </c>
    </row>
    <row r="10" spans="1:10" ht="47.25">
      <c r="A10" s="166" t="s">
        <v>1090</v>
      </c>
      <c r="B10" s="168" t="s">
        <v>1091</v>
      </c>
      <c r="C10" s="163" t="s">
        <v>4</v>
      </c>
      <c r="D10" s="164">
        <v>1</v>
      </c>
      <c r="E10" s="302"/>
      <c r="F10" s="165">
        <f t="shared" si="0"/>
        <v>0</v>
      </c>
    </row>
    <row r="11" spans="1:10" s="644" customFormat="1" ht="36.75" customHeight="1">
      <c r="A11" s="640" t="s">
        <v>1092</v>
      </c>
      <c r="B11" s="641" t="s">
        <v>1093</v>
      </c>
      <c r="C11" s="642" t="s">
        <v>4</v>
      </c>
      <c r="D11" s="643">
        <v>1</v>
      </c>
      <c r="E11" s="302"/>
      <c r="F11" s="165">
        <f t="shared" si="0"/>
        <v>0</v>
      </c>
      <c r="H11" s="245"/>
      <c r="I11" s="245"/>
      <c r="J11" s="245"/>
    </row>
    <row r="12" spans="1:10" s="245" customFormat="1" ht="21" customHeight="1">
      <c r="A12" s="645"/>
      <c r="B12" s="646" t="s">
        <v>1094</v>
      </c>
      <c r="C12" s="642"/>
      <c r="D12" s="643"/>
      <c r="E12" s="302"/>
      <c r="F12" s="165">
        <f t="shared" si="0"/>
        <v>0</v>
      </c>
      <c r="G12" s="644"/>
    </row>
    <row r="13" spans="1:10" s="245" customFormat="1" ht="31.5">
      <c r="A13" s="640">
        <f>+A11+1</f>
        <v>1507</v>
      </c>
      <c r="B13" s="647" t="s">
        <v>1095</v>
      </c>
      <c r="C13" s="642" t="s">
        <v>4</v>
      </c>
      <c r="D13" s="643">
        <v>1</v>
      </c>
      <c r="E13" s="302"/>
      <c r="F13" s="165">
        <f t="shared" si="0"/>
        <v>0</v>
      </c>
      <c r="G13" s="644"/>
    </row>
    <row r="14" spans="1:10" s="245" customFormat="1" ht="31.5">
      <c r="A14" s="640">
        <f>+A13+1</f>
        <v>1508</v>
      </c>
      <c r="B14" s="647" t="s">
        <v>1096</v>
      </c>
      <c r="C14" s="642" t="s">
        <v>0</v>
      </c>
      <c r="D14" s="643">
        <v>74</v>
      </c>
      <c r="E14" s="302"/>
      <c r="F14" s="165">
        <f t="shared" si="0"/>
        <v>0</v>
      </c>
      <c r="G14" s="644"/>
    </row>
    <row r="15" spans="1:10" s="245" customFormat="1" ht="31.5">
      <c r="A15" s="640">
        <f t="shared" ref="A15:A17" si="1">+A14+1</f>
        <v>1509</v>
      </c>
      <c r="B15" s="647" t="s">
        <v>1097</v>
      </c>
      <c r="C15" s="642" t="s">
        <v>0</v>
      </c>
      <c r="D15" s="643">
        <v>5</v>
      </c>
      <c r="E15" s="302"/>
      <c r="F15" s="165">
        <f t="shared" si="0"/>
        <v>0</v>
      </c>
      <c r="G15" s="644"/>
    </row>
    <row r="16" spans="1:10" s="245" customFormat="1" ht="31.5">
      <c r="A16" s="640">
        <f t="shared" si="1"/>
        <v>1510</v>
      </c>
      <c r="B16" s="647" t="s">
        <v>1098</v>
      </c>
      <c r="C16" s="642" t="s">
        <v>0</v>
      </c>
      <c r="D16" s="643">
        <v>16</v>
      </c>
      <c r="E16" s="302"/>
      <c r="F16" s="165">
        <f t="shared" si="0"/>
        <v>0</v>
      </c>
      <c r="G16" s="644"/>
    </row>
    <row r="17" spans="1:7" s="245" customFormat="1" ht="55.5" customHeight="1" thickBot="1">
      <c r="A17" s="640">
        <f t="shared" si="1"/>
        <v>1511</v>
      </c>
      <c r="B17" s="648" t="s">
        <v>1099</v>
      </c>
      <c r="C17" s="649" t="s">
        <v>4</v>
      </c>
      <c r="D17" s="650">
        <v>1</v>
      </c>
      <c r="E17" s="302"/>
      <c r="F17" s="165">
        <f t="shared" si="0"/>
        <v>0</v>
      </c>
      <c r="G17" s="644"/>
    </row>
    <row r="18" spans="1:7" s="124" customFormat="1" ht="29.25" customHeight="1" thickBot="1">
      <c r="A18" s="784" t="s">
        <v>104</v>
      </c>
      <c r="B18" s="785"/>
      <c r="C18" s="785"/>
      <c r="D18" s="785"/>
      <c r="E18" s="303"/>
      <c r="F18" s="169">
        <f>SUM(F5:F17)</f>
        <v>0</v>
      </c>
      <c r="G18" s="155"/>
    </row>
  </sheetData>
  <mergeCells count="7">
    <mergeCell ref="F1:F3"/>
    <mergeCell ref="A18:D18"/>
    <mergeCell ref="D1:D3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7" firstPageNumber="997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F23"/>
  <sheetViews>
    <sheetView view="pageBreakPreview" topLeftCell="A2" zoomScaleNormal="90" zoomScaleSheetLayoutView="100" zoomScalePageLayoutView="85" workbookViewId="0">
      <selection activeCell="F41" sqref="F41"/>
    </sheetView>
  </sheetViews>
  <sheetFormatPr baseColWidth="10" defaultColWidth="11.42578125" defaultRowHeight="15.75"/>
  <cols>
    <col min="1" max="1" width="13.28515625" style="124" customWidth="1"/>
    <col min="2" max="2" width="69.85546875" style="124" customWidth="1"/>
    <col min="3" max="3" width="14.85546875" style="124" customWidth="1"/>
    <col min="4" max="4" width="17.140625" style="124" customWidth="1"/>
    <col min="5" max="5" width="26.7109375" style="245" customWidth="1"/>
    <col min="6" max="6" width="26.7109375" style="124" customWidth="1"/>
    <col min="7" max="16384" width="11.42578125" style="124"/>
  </cols>
  <sheetData>
    <row r="1" spans="1:6" s="171" customFormat="1" ht="15.75" customHeight="1">
      <c r="A1" s="803" t="s">
        <v>5</v>
      </c>
      <c r="B1" s="806" t="s">
        <v>1100</v>
      </c>
      <c r="C1" s="806" t="s">
        <v>1079</v>
      </c>
      <c r="D1" s="798" t="s">
        <v>1101</v>
      </c>
      <c r="E1" s="809" t="s">
        <v>1327</v>
      </c>
      <c r="F1" s="795" t="s">
        <v>1102</v>
      </c>
    </row>
    <row r="2" spans="1:6" s="171" customFormat="1" ht="15.75" customHeight="1">
      <c r="A2" s="804"/>
      <c r="B2" s="807"/>
      <c r="C2" s="807"/>
      <c r="D2" s="799"/>
      <c r="E2" s="810"/>
      <c r="F2" s="796"/>
    </row>
    <row r="3" spans="1:6" ht="51" customHeight="1" thickBot="1">
      <c r="A3" s="805"/>
      <c r="B3" s="808"/>
      <c r="C3" s="808"/>
      <c r="D3" s="800"/>
      <c r="E3" s="811"/>
      <c r="F3" s="797"/>
    </row>
    <row r="4" spans="1:6" ht="35.25" customHeight="1">
      <c r="A4" s="172">
        <v>1600</v>
      </c>
      <c r="B4" s="173" t="s">
        <v>1103</v>
      </c>
      <c r="C4" s="174"/>
      <c r="D4" s="174"/>
      <c r="E4" s="304"/>
      <c r="F4" s="175"/>
    </row>
    <row r="5" spans="1:6" ht="42.75" customHeight="1">
      <c r="A5" s="176" t="s">
        <v>1104</v>
      </c>
      <c r="B5" s="177" t="s">
        <v>1105</v>
      </c>
      <c r="C5" s="136" t="s">
        <v>0</v>
      </c>
      <c r="D5" s="136">
        <v>4</v>
      </c>
      <c r="E5" s="305"/>
      <c r="F5" s="178"/>
    </row>
    <row r="6" spans="1:6" ht="42.75" customHeight="1">
      <c r="A6" s="176" t="s">
        <v>1106</v>
      </c>
      <c r="B6" s="246" t="s">
        <v>1107</v>
      </c>
      <c r="C6" s="136" t="s">
        <v>0</v>
      </c>
      <c r="D6" s="136">
        <v>4</v>
      </c>
      <c r="E6" s="305"/>
      <c r="F6" s="178"/>
    </row>
    <row r="7" spans="1:6" ht="42.75" customHeight="1">
      <c r="A7" s="176" t="s">
        <v>1108</v>
      </c>
      <c r="B7" s="179" t="s">
        <v>1109</v>
      </c>
      <c r="C7" s="136" t="s">
        <v>4</v>
      </c>
      <c r="D7" s="136">
        <v>1</v>
      </c>
      <c r="E7" s="305"/>
      <c r="F7" s="178"/>
    </row>
    <row r="8" spans="1:6" ht="42.75" customHeight="1">
      <c r="A8" s="176" t="s">
        <v>1110</v>
      </c>
      <c r="B8" s="180" t="s">
        <v>1111</v>
      </c>
      <c r="C8" s="136" t="s">
        <v>0</v>
      </c>
      <c r="D8" s="136">
        <v>4</v>
      </c>
      <c r="E8" s="305"/>
      <c r="F8" s="178"/>
    </row>
    <row r="9" spans="1:6" ht="42.75" customHeight="1">
      <c r="A9" s="176" t="s">
        <v>1112</v>
      </c>
      <c r="B9" s="135" t="s">
        <v>1113</v>
      </c>
      <c r="C9" s="136" t="s">
        <v>0</v>
      </c>
      <c r="D9" s="136">
        <v>5</v>
      </c>
      <c r="E9" s="305"/>
      <c r="F9" s="178"/>
    </row>
    <row r="10" spans="1:6" ht="42.75" customHeight="1">
      <c r="A10" s="176" t="s">
        <v>1114</v>
      </c>
      <c r="B10" s="135" t="s">
        <v>1115</v>
      </c>
      <c r="C10" s="136" t="s">
        <v>4</v>
      </c>
      <c r="D10" s="136">
        <v>1</v>
      </c>
      <c r="E10" s="305"/>
      <c r="F10" s="178"/>
    </row>
    <row r="11" spans="1:6" ht="42.75" customHeight="1" thickBot="1">
      <c r="A11" s="176" t="s">
        <v>1116</v>
      </c>
      <c r="B11" s="181" t="s">
        <v>1117</v>
      </c>
      <c r="C11" s="182" t="s">
        <v>4</v>
      </c>
      <c r="D11" s="136">
        <v>1</v>
      </c>
      <c r="E11" s="305"/>
      <c r="F11" s="178"/>
    </row>
    <row r="12" spans="1:6" s="184" customFormat="1" ht="29.25" customHeight="1" thickBot="1">
      <c r="A12" s="801" t="s">
        <v>104</v>
      </c>
      <c r="B12" s="802"/>
      <c r="C12" s="802"/>
      <c r="D12" s="802"/>
      <c r="E12" s="306"/>
      <c r="F12" s="183"/>
    </row>
    <row r="21" spans="3:3">
      <c r="C21" s="185"/>
    </row>
    <row r="23" spans="3:3">
      <c r="C23" s="185"/>
    </row>
  </sheetData>
  <mergeCells count="7">
    <mergeCell ref="F1:F3"/>
    <mergeCell ref="D1:D3"/>
    <mergeCell ref="A12:D12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2" firstPageNumber="999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I19"/>
  <sheetViews>
    <sheetView view="pageBreakPreview" topLeftCell="B8" zoomScaleNormal="80" zoomScaleSheetLayoutView="100" workbookViewId="0">
      <selection activeCell="F41" sqref="F41"/>
    </sheetView>
  </sheetViews>
  <sheetFormatPr baseColWidth="10" defaultRowHeight="30" customHeight="1"/>
  <cols>
    <col min="1" max="1" width="14.140625" style="206" customWidth="1"/>
    <col min="2" max="2" width="73.42578125" style="206" customWidth="1"/>
    <col min="3" max="3" width="13.5703125" style="206" customWidth="1"/>
    <col min="4" max="4" width="16.7109375" style="207" customWidth="1"/>
    <col min="5" max="5" width="24.140625" style="247" customWidth="1"/>
    <col min="6" max="6" width="24.140625" style="206" customWidth="1"/>
    <col min="7" max="214" width="11.42578125" style="206"/>
    <col min="215" max="215" width="8.140625" style="206" customWidth="1"/>
    <col min="216" max="216" width="56.140625" style="206" customWidth="1"/>
    <col min="217" max="217" width="8.85546875" style="206" customWidth="1"/>
    <col min="218" max="246" width="5.28515625" style="206" customWidth="1"/>
    <col min="247" max="247" width="6.42578125" style="206" customWidth="1"/>
    <col min="248" max="248" width="9.42578125" style="206" customWidth="1"/>
    <col min="249" max="254" width="11.42578125" style="206" customWidth="1"/>
    <col min="255" max="255" width="14.140625" style="206" customWidth="1"/>
    <col min="256" max="256" width="29.7109375" style="206" customWidth="1"/>
    <col min="257" max="257" width="15.42578125" style="206" customWidth="1"/>
    <col min="258" max="258" width="21.5703125" style="206" customWidth="1"/>
    <col min="259" max="259" width="18.5703125" style="206" customWidth="1"/>
    <col min="260" max="470" width="11.42578125" style="206"/>
    <col min="471" max="471" width="8.140625" style="206" customWidth="1"/>
    <col min="472" max="472" width="56.140625" style="206" customWidth="1"/>
    <col min="473" max="473" width="8.85546875" style="206" customWidth="1"/>
    <col min="474" max="502" width="5.28515625" style="206" customWidth="1"/>
    <col min="503" max="503" width="6.42578125" style="206" customWidth="1"/>
    <col min="504" max="504" width="9.42578125" style="206" customWidth="1"/>
    <col min="505" max="510" width="11.42578125" style="206" customWidth="1"/>
    <col min="511" max="511" width="14.140625" style="206" customWidth="1"/>
    <col min="512" max="512" width="29.7109375" style="206" customWidth="1"/>
    <col min="513" max="513" width="15.42578125" style="206" customWidth="1"/>
    <col min="514" max="514" width="21.5703125" style="206" customWidth="1"/>
    <col min="515" max="515" width="18.5703125" style="206" customWidth="1"/>
    <col min="516" max="726" width="11.42578125" style="206"/>
    <col min="727" max="727" width="8.140625" style="206" customWidth="1"/>
    <col min="728" max="728" width="56.140625" style="206" customWidth="1"/>
    <col min="729" max="729" width="8.85546875" style="206" customWidth="1"/>
    <col min="730" max="758" width="5.28515625" style="206" customWidth="1"/>
    <col min="759" max="759" width="6.42578125" style="206" customWidth="1"/>
    <col min="760" max="760" width="9.42578125" style="206" customWidth="1"/>
    <col min="761" max="766" width="11.42578125" style="206" customWidth="1"/>
    <col min="767" max="767" width="14.140625" style="206" customWidth="1"/>
    <col min="768" max="768" width="29.7109375" style="206" customWidth="1"/>
    <col min="769" max="769" width="15.42578125" style="206" customWidth="1"/>
    <col min="770" max="770" width="21.5703125" style="206" customWidth="1"/>
    <col min="771" max="771" width="18.5703125" style="206" customWidth="1"/>
    <col min="772" max="982" width="11.42578125" style="206"/>
    <col min="983" max="983" width="8.140625" style="206" customWidth="1"/>
    <col min="984" max="984" width="56.140625" style="206" customWidth="1"/>
    <col min="985" max="985" width="8.85546875" style="206" customWidth="1"/>
    <col min="986" max="1014" width="5.28515625" style="206" customWidth="1"/>
    <col min="1015" max="1015" width="6.42578125" style="206" customWidth="1"/>
    <col min="1016" max="1016" width="9.42578125" style="206" customWidth="1"/>
    <col min="1017" max="1022" width="11.42578125" style="206" customWidth="1"/>
    <col min="1023" max="1023" width="14.140625" style="206" customWidth="1"/>
    <col min="1024" max="1024" width="29.7109375" style="206" customWidth="1"/>
    <col min="1025" max="1025" width="15.42578125" style="206" customWidth="1"/>
    <col min="1026" max="1026" width="21.5703125" style="206" customWidth="1"/>
    <col min="1027" max="1027" width="18.5703125" style="206" customWidth="1"/>
    <col min="1028" max="1238" width="11.42578125" style="206"/>
    <col min="1239" max="1239" width="8.140625" style="206" customWidth="1"/>
    <col min="1240" max="1240" width="56.140625" style="206" customWidth="1"/>
    <col min="1241" max="1241" width="8.85546875" style="206" customWidth="1"/>
    <col min="1242" max="1270" width="5.28515625" style="206" customWidth="1"/>
    <col min="1271" max="1271" width="6.42578125" style="206" customWidth="1"/>
    <col min="1272" max="1272" width="9.42578125" style="206" customWidth="1"/>
    <col min="1273" max="1278" width="11.42578125" style="206" customWidth="1"/>
    <col min="1279" max="1279" width="14.140625" style="206" customWidth="1"/>
    <col min="1280" max="1280" width="29.7109375" style="206" customWidth="1"/>
    <col min="1281" max="1281" width="15.42578125" style="206" customWidth="1"/>
    <col min="1282" max="1282" width="21.5703125" style="206" customWidth="1"/>
    <col min="1283" max="1283" width="18.5703125" style="206" customWidth="1"/>
    <col min="1284" max="1494" width="11.42578125" style="206"/>
    <col min="1495" max="1495" width="8.140625" style="206" customWidth="1"/>
    <col min="1496" max="1496" width="56.140625" style="206" customWidth="1"/>
    <col min="1497" max="1497" width="8.85546875" style="206" customWidth="1"/>
    <col min="1498" max="1526" width="5.28515625" style="206" customWidth="1"/>
    <col min="1527" max="1527" width="6.42578125" style="206" customWidth="1"/>
    <col min="1528" max="1528" width="9.42578125" style="206" customWidth="1"/>
    <col min="1529" max="1534" width="11.42578125" style="206" customWidth="1"/>
    <col min="1535" max="1535" width="14.140625" style="206" customWidth="1"/>
    <col min="1536" max="1536" width="29.7109375" style="206" customWidth="1"/>
    <col min="1537" max="1537" width="15.42578125" style="206" customWidth="1"/>
    <col min="1538" max="1538" width="21.5703125" style="206" customWidth="1"/>
    <col min="1539" max="1539" width="18.5703125" style="206" customWidth="1"/>
    <col min="1540" max="1750" width="11.42578125" style="206"/>
    <col min="1751" max="1751" width="8.140625" style="206" customWidth="1"/>
    <col min="1752" max="1752" width="56.140625" style="206" customWidth="1"/>
    <col min="1753" max="1753" width="8.85546875" style="206" customWidth="1"/>
    <col min="1754" max="1782" width="5.28515625" style="206" customWidth="1"/>
    <col min="1783" max="1783" width="6.42578125" style="206" customWidth="1"/>
    <col min="1784" max="1784" width="9.42578125" style="206" customWidth="1"/>
    <col min="1785" max="1790" width="11.42578125" style="206" customWidth="1"/>
    <col min="1791" max="1791" width="14.140625" style="206" customWidth="1"/>
    <col min="1792" max="1792" width="29.7109375" style="206" customWidth="1"/>
    <col min="1793" max="1793" width="15.42578125" style="206" customWidth="1"/>
    <col min="1794" max="1794" width="21.5703125" style="206" customWidth="1"/>
    <col min="1795" max="1795" width="18.5703125" style="206" customWidth="1"/>
    <col min="1796" max="2006" width="11.42578125" style="206"/>
    <col min="2007" max="2007" width="8.140625" style="206" customWidth="1"/>
    <col min="2008" max="2008" width="56.140625" style="206" customWidth="1"/>
    <col min="2009" max="2009" width="8.85546875" style="206" customWidth="1"/>
    <col min="2010" max="2038" width="5.28515625" style="206" customWidth="1"/>
    <col min="2039" max="2039" width="6.42578125" style="206" customWidth="1"/>
    <col min="2040" max="2040" width="9.42578125" style="206" customWidth="1"/>
    <col min="2041" max="2046" width="11.42578125" style="206" customWidth="1"/>
    <col min="2047" max="2047" width="14.140625" style="206" customWidth="1"/>
    <col min="2048" max="2048" width="29.7109375" style="206" customWidth="1"/>
    <col min="2049" max="2049" width="15.42578125" style="206" customWidth="1"/>
    <col min="2050" max="2050" width="21.5703125" style="206" customWidth="1"/>
    <col min="2051" max="2051" width="18.5703125" style="206" customWidth="1"/>
    <col min="2052" max="2262" width="11.42578125" style="206"/>
    <col min="2263" max="2263" width="8.140625" style="206" customWidth="1"/>
    <col min="2264" max="2264" width="56.140625" style="206" customWidth="1"/>
    <col min="2265" max="2265" width="8.85546875" style="206" customWidth="1"/>
    <col min="2266" max="2294" width="5.28515625" style="206" customWidth="1"/>
    <col min="2295" max="2295" width="6.42578125" style="206" customWidth="1"/>
    <col min="2296" max="2296" width="9.42578125" style="206" customWidth="1"/>
    <col min="2297" max="2302" width="11.42578125" style="206" customWidth="1"/>
    <col min="2303" max="2303" width="14.140625" style="206" customWidth="1"/>
    <col min="2304" max="2304" width="29.7109375" style="206" customWidth="1"/>
    <col min="2305" max="2305" width="15.42578125" style="206" customWidth="1"/>
    <col min="2306" max="2306" width="21.5703125" style="206" customWidth="1"/>
    <col min="2307" max="2307" width="18.5703125" style="206" customWidth="1"/>
    <col min="2308" max="2518" width="11.42578125" style="206"/>
    <col min="2519" max="2519" width="8.140625" style="206" customWidth="1"/>
    <col min="2520" max="2520" width="56.140625" style="206" customWidth="1"/>
    <col min="2521" max="2521" width="8.85546875" style="206" customWidth="1"/>
    <col min="2522" max="2550" width="5.28515625" style="206" customWidth="1"/>
    <col min="2551" max="2551" width="6.42578125" style="206" customWidth="1"/>
    <col min="2552" max="2552" width="9.42578125" style="206" customWidth="1"/>
    <col min="2553" max="2558" width="11.42578125" style="206" customWidth="1"/>
    <col min="2559" max="2559" width="14.140625" style="206" customWidth="1"/>
    <col min="2560" max="2560" width="29.7109375" style="206" customWidth="1"/>
    <col min="2561" max="2561" width="15.42578125" style="206" customWidth="1"/>
    <col min="2562" max="2562" width="21.5703125" style="206" customWidth="1"/>
    <col min="2563" max="2563" width="18.5703125" style="206" customWidth="1"/>
    <col min="2564" max="2774" width="11.42578125" style="206"/>
    <col min="2775" max="2775" width="8.140625" style="206" customWidth="1"/>
    <col min="2776" max="2776" width="56.140625" style="206" customWidth="1"/>
    <col min="2777" max="2777" width="8.85546875" style="206" customWidth="1"/>
    <col min="2778" max="2806" width="5.28515625" style="206" customWidth="1"/>
    <col min="2807" max="2807" width="6.42578125" style="206" customWidth="1"/>
    <col min="2808" max="2808" width="9.42578125" style="206" customWidth="1"/>
    <col min="2809" max="2814" width="11.42578125" style="206" customWidth="1"/>
    <col min="2815" max="2815" width="14.140625" style="206" customWidth="1"/>
    <col min="2816" max="2816" width="29.7109375" style="206" customWidth="1"/>
    <col min="2817" max="2817" width="15.42578125" style="206" customWidth="1"/>
    <col min="2818" max="2818" width="21.5703125" style="206" customWidth="1"/>
    <col min="2819" max="2819" width="18.5703125" style="206" customWidth="1"/>
    <col min="2820" max="3030" width="11.42578125" style="206"/>
    <col min="3031" max="3031" width="8.140625" style="206" customWidth="1"/>
    <col min="3032" max="3032" width="56.140625" style="206" customWidth="1"/>
    <col min="3033" max="3033" width="8.85546875" style="206" customWidth="1"/>
    <col min="3034" max="3062" width="5.28515625" style="206" customWidth="1"/>
    <col min="3063" max="3063" width="6.42578125" style="206" customWidth="1"/>
    <col min="3064" max="3064" width="9.42578125" style="206" customWidth="1"/>
    <col min="3065" max="3070" width="11.42578125" style="206" customWidth="1"/>
    <col min="3071" max="3071" width="14.140625" style="206" customWidth="1"/>
    <col min="3072" max="3072" width="29.7109375" style="206" customWidth="1"/>
    <col min="3073" max="3073" width="15.42578125" style="206" customWidth="1"/>
    <col min="3074" max="3074" width="21.5703125" style="206" customWidth="1"/>
    <col min="3075" max="3075" width="18.5703125" style="206" customWidth="1"/>
    <col min="3076" max="3286" width="11.42578125" style="206"/>
    <col min="3287" max="3287" width="8.140625" style="206" customWidth="1"/>
    <col min="3288" max="3288" width="56.140625" style="206" customWidth="1"/>
    <col min="3289" max="3289" width="8.85546875" style="206" customWidth="1"/>
    <col min="3290" max="3318" width="5.28515625" style="206" customWidth="1"/>
    <col min="3319" max="3319" width="6.42578125" style="206" customWidth="1"/>
    <col min="3320" max="3320" width="9.42578125" style="206" customWidth="1"/>
    <col min="3321" max="3326" width="11.42578125" style="206" customWidth="1"/>
    <col min="3327" max="3327" width="14.140625" style="206" customWidth="1"/>
    <col min="3328" max="3328" width="29.7109375" style="206" customWidth="1"/>
    <col min="3329" max="3329" width="15.42578125" style="206" customWidth="1"/>
    <col min="3330" max="3330" width="21.5703125" style="206" customWidth="1"/>
    <col min="3331" max="3331" width="18.5703125" style="206" customWidth="1"/>
    <col min="3332" max="3542" width="11.42578125" style="206"/>
    <col min="3543" max="3543" width="8.140625" style="206" customWidth="1"/>
    <col min="3544" max="3544" width="56.140625" style="206" customWidth="1"/>
    <col min="3545" max="3545" width="8.85546875" style="206" customWidth="1"/>
    <col min="3546" max="3574" width="5.28515625" style="206" customWidth="1"/>
    <col min="3575" max="3575" width="6.42578125" style="206" customWidth="1"/>
    <col min="3576" max="3576" width="9.42578125" style="206" customWidth="1"/>
    <col min="3577" max="3582" width="11.42578125" style="206" customWidth="1"/>
    <col min="3583" max="3583" width="14.140625" style="206" customWidth="1"/>
    <col min="3584" max="3584" width="29.7109375" style="206" customWidth="1"/>
    <col min="3585" max="3585" width="15.42578125" style="206" customWidth="1"/>
    <col min="3586" max="3586" width="21.5703125" style="206" customWidth="1"/>
    <col min="3587" max="3587" width="18.5703125" style="206" customWidth="1"/>
    <col min="3588" max="3798" width="11.42578125" style="206"/>
    <col min="3799" max="3799" width="8.140625" style="206" customWidth="1"/>
    <col min="3800" max="3800" width="56.140625" style="206" customWidth="1"/>
    <col min="3801" max="3801" width="8.85546875" style="206" customWidth="1"/>
    <col min="3802" max="3830" width="5.28515625" style="206" customWidth="1"/>
    <col min="3831" max="3831" width="6.42578125" style="206" customWidth="1"/>
    <col min="3832" max="3832" width="9.42578125" style="206" customWidth="1"/>
    <col min="3833" max="3838" width="11.42578125" style="206" customWidth="1"/>
    <col min="3839" max="3839" width="14.140625" style="206" customWidth="1"/>
    <col min="3840" max="3840" width="29.7109375" style="206" customWidth="1"/>
    <col min="3841" max="3841" width="15.42578125" style="206" customWidth="1"/>
    <col min="3842" max="3842" width="21.5703125" style="206" customWidth="1"/>
    <col min="3843" max="3843" width="18.5703125" style="206" customWidth="1"/>
    <col min="3844" max="4054" width="11.42578125" style="206"/>
    <col min="4055" max="4055" width="8.140625" style="206" customWidth="1"/>
    <col min="4056" max="4056" width="56.140625" style="206" customWidth="1"/>
    <col min="4057" max="4057" width="8.85546875" style="206" customWidth="1"/>
    <col min="4058" max="4086" width="5.28515625" style="206" customWidth="1"/>
    <col min="4087" max="4087" width="6.42578125" style="206" customWidth="1"/>
    <col min="4088" max="4088" width="9.42578125" style="206" customWidth="1"/>
    <col min="4089" max="4094" width="11.42578125" style="206" customWidth="1"/>
    <col min="4095" max="4095" width="14.140625" style="206" customWidth="1"/>
    <col min="4096" max="4096" width="29.7109375" style="206" customWidth="1"/>
    <col min="4097" max="4097" width="15.42578125" style="206" customWidth="1"/>
    <col min="4098" max="4098" width="21.5703125" style="206" customWidth="1"/>
    <col min="4099" max="4099" width="18.5703125" style="206" customWidth="1"/>
    <col min="4100" max="4310" width="11.42578125" style="206"/>
    <col min="4311" max="4311" width="8.140625" style="206" customWidth="1"/>
    <col min="4312" max="4312" width="56.140625" style="206" customWidth="1"/>
    <col min="4313" max="4313" width="8.85546875" style="206" customWidth="1"/>
    <col min="4314" max="4342" width="5.28515625" style="206" customWidth="1"/>
    <col min="4343" max="4343" width="6.42578125" style="206" customWidth="1"/>
    <col min="4344" max="4344" width="9.42578125" style="206" customWidth="1"/>
    <col min="4345" max="4350" width="11.42578125" style="206" customWidth="1"/>
    <col min="4351" max="4351" width="14.140625" style="206" customWidth="1"/>
    <col min="4352" max="4352" width="29.7109375" style="206" customWidth="1"/>
    <col min="4353" max="4353" width="15.42578125" style="206" customWidth="1"/>
    <col min="4354" max="4354" width="21.5703125" style="206" customWidth="1"/>
    <col min="4355" max="4355" width="18.5703125" style="206" customWidth="1"/>
    <col min="4356" max="4566" width="11.42578125" style="206"/>
    <col min="4567" max="4567" width="8.140625" style="206" customWidth="1"/>
    <col min="4568" max="4568" width="56.140625" style="206" customWidth="1"/>
    <col min="4569" max="4569" width="8.85546875" style="206" customWidth="1"/>
    <col min="4570" max="4598" width="5.28515625" style="206" customWidth="1"/>
    <col min="4599" max="4599" width="6.42578125" style="206" customWidth="1"/>
    <col min="4600" max="4600" width="9.42578125" style="206" customWidth="1"/>
    <col min="4601" max="4606" width="11.42578125" style="206" customWidth="1"/>
    <col min="4607" max="4607" width="14.140625" style="206" customWidth="1"/>
    <col min="4608" max="4608" width="29.7109375" style="206" customWidth="1"/>
    <col min="4609" max="4609" width="15.42578125" style="206" customWidth="1"/>
    <col min="4610" max="4610" width="21.5703125" style="206" customWidth="1"/>
    <col min="4611" max="4611" width="18.5703125" style="206" customWidth="1"/>
    <col min="4612" max="4822" width="11.42578125" style="206"/>
    <col min="4823" max="4823" width="8.140625" style="206" customWidth="1"/>
    <col min="4824" max="4824" width="56.140625" style="206" customWidth="1"/>
    <col min="4825" max="4825" width="8.85546875" style="206" customWidth="1"/>
    <col min="4826" max="4854" width="5.28515625" style="206" customWidth="1"/>
    <col min="4855" max="4855" width="6.42578125" style="206" customWidth="1"/>
    <col min="4856" max="4856" width="9.42578125" style="206" customWidth="1"/>
    <col min="4857" max="4862" width="11.42578125" style="206" customWidth="1"/>
    <col min="4863" max="4863" width="14.140625" style="206" customWidth="1"/>
    <col min="4864" max="4864" width="29.7109375" style="206" customWidth="1"/>
    <col min="4865" max="4865" width="15.42578125" style="206" customWidth="1"/>
    <col min="4866" max="4866" width="21.5703125" style="206" customWidth="1"/>
    <col min="4867" max="4867" width="18.5703125" style="206" customWidth="1"/>
    <col min="4868" max="5078" width="11.42578125" style="206"/>
    <col min="5079" max="5079" width="8.140625" style="206" customWidth="1"/>
    <col min="5080" max="5080" width="56.140625" style="206" customWidth="1"/>
    <col min="5081" max="5081" width="8.85546875" style="206" customWidth="1"/>
    <col min="5082" max="5110" width="5.28515625" style="206" customWidth="1"/>
    <col min="5111" max="5111" width="6.42578125" style="206" customWidth="1"/>
    <col min="5112" max="5112" width="9.42578125" style="206" customWidth="1"/>
    <col min="5113" max="5118" width="11.42578125" style="206" customWidth="1"/>
    <col min="5119" max="5119" width="14.140625" style="206" customWidth="1"/>
    <col min="5120" max="5120" width="29.7109375" style="206" customWidth="1"/>
    <col min="5121" max="5121" width="15.42578125" style="206" customWidth="1"/>
    <col min="5122" max="5122" width="21.5703125" style="206" customWidth="1"/>
    <col min="5123" max="5123" width="18.5703125" style="206" customWidth="1"/>
    <col min="5124" max="5334" width="11.42578125" style="206"/>
    <col min="5335" max="5335" width="8.140625" style="206" customWidth="1"/>
    <col min="5336" max="5336" width="56.140625" style="206" customWidth="1"/>
    <col min="5337" max="5337" width="8.85546875" style="206" customWidth="1"/>
    <col min="5338" max="5366" width="5.28515625" style="206" customWidth="1"/>
    <col min="5367" max="5367" width="6.42578125" style="206" customWidth="1"/>
    <col min="5368" max="5368" width="9.42578125" style="206" customWidth="1"/>
    <col min="5369" max="5374" width="11.42578125" style="206" customWidth="1"/>
    <col min="5375" max="5375" width="14.140625" style="206" customWidth="1"/>
    <col min="5376" max="5376" width="29.7109375" style="206" customWidth="1"/>
    <col min="5377" max="5377" width="15.42578125" style="206" customWidth="1"/>
    <col min="5378" max="5378" width="21.5703125" style="206" customWidth="1"/>
    <col min="5379" max="5379" width="18.5703125" style="206" customWidth="1"/>
    <col min="5380" max="5590" width="11.42578125" style="206"/>
    <col min="5591" max="5591" width="8.140625" style="206" customWidth="1"/>
    <col min="5592" max="5592" width="56.140625" style="206" customWidth="1"/>
    <col min="5593" max="5593" width="8.85546875" style="206" customWidth="1"/>
    <col min="5594" max="5622" width="5.28515625" style="206" customWidth="1"/>
    <col min="5623" max="5623" width="6.42578125" style="206" customWidth="1"/>
    <col min="5624" max="5624" width="9.42578125" style="206" customWidth="1"/>
    <col min="5625" max="5630" width="11.42578125" style="206" customWidth="1"/>
    <col min="5631" max="5631" width="14.140625" style="206" customWidth="1"/>
    <col min="5632" max="5632" width="29.7109375" style="206" customWidth="1"/>
    <col min="5633" max="5633" width="15.42578125" style="206" customWidth="1"/>
    <col min="5634" max="5634" width="21.5703125" style="206" customWidth="1"/>
    <col min="5635" max="5635" width="18.5703125" style="206" customWidth="1"/>
    <col min="5636" max="5846" width="11.42578125" style="206"/>
    <col min="5847" max="5847" width="8.140625" style="206" customWidth="1"/>
    <col min="5848" max="5848" width="56.140625" style="206" customWidth="1"/>
    <col min="5849" max="5849" width="8.85546875" style="206" customWidth="1"/>
    <col min="5850" max="5878" width="5.28515625" style="206" customWidth="1"/>
    <col min="5879" max="5879" width="6.42578125" style="206" customWidth="1"/>
    <col min="5880" max="5880" width="9.42578125" style="206" customWidth="1"/>
    <col min="5881" max="5886" width="11.42578125" style="206" customWidth="1"/>
    <col min="5887" max="5887" width="14.140625" style="206" customWidth="1"/>
    <col min="5888" max="5888" width="29.7109375" style="206" customWidth="1"/>
    <col min="5889" max="5889" width="15.42578125" style="206" customWidth="1"/>
    <col min="5890" max="5890" width="21.5703125" style="206" customWidth="1"/>
    <col min="5891" max="5891" width="18.5703125" style="206" customWidth="1"/>
    <col min="5892" max="6102" width="11.42578125" style="206"/>
    <col min="6103" max="6103" width="8.140625" style="206" customWidth="1"/>
    <col min="6104" max="6104" width="56.140625" style="206" customWidth="1"/>
    <col min="6105" max="6105" width="8.85546875" style="206" customWidth="1"/>
    <col min="6106" max="6134" width="5.28515625" style="206" customWidth="1"/>
    <col min="6135" max="6135" width="6.42578125" style="206" customWidth="1"/>
    <col min="6136" max="6136" width="9.42578125" style="206" customWidth="1"/>
    <col min="6137" max="6142" width="11.42578125" style="206" customWidth="1"/>
    <col min="6143" max="6143" width="14.140625" style="206" customWidth="1"/>
    <col min="6144" max="6144" width="29.7109375" style="206" customWidth="1"/>
    <col min="6145" max="6145" width="15.42578125" style="206" customWidth="1"/>
    <col min="6146" max="6146" width="21.5703125" style="206" customWidth="1"/>
    <col min="6147" max="6147" width="18.5703125" style="206" customWidth="1"/>
    <col min="6148" max="6358" width="11.42578125" style="206"/>
    <col min="6359" max="6359" width="8.140625" style="206" customWidth="1"/>
    <col min="6360" max="6360" width="56.140625" style="206" customWidth="1"/>
    <col min="6361" max="6361" width="8.85546875" style="206" customWidth="1"/>
    <col min="6362" max="6390" width="5.28515625" style="206" customWidth="1"/>
    <col min="6391" max="6391" width="6.42578125" style="206" customWidth="1"/>
    <col min="6392" max="6392" width="9.42578125" style="206" customWidth="1"/>
    <col min="6393" max="6398" width="11.42578125" style="206" customWidth="1"/>
    <col min="6399" max="6399" width="14.140625" style="206" customWidth="1"/>
    <col min="6400" max="6400" width="29.7109375" style="206" customWidth="1"/>
    <col min="6401" max="6401" width="15.42578125" style="206" customWidth="1"/>
    <col min="6402" max="6402" width="21.5703125" style="206" customWidth="1"/>
    <col min="6403" max="6403" width="18.5703125" style="206" customWidth="1"/>
    <col min="6404" max="6614" width="11.42578125" style="206"/>
    <col min="6615" max="6615" width="8.140625" style="206" customWidth="1"/>
    <col min="6616" max="6616" width="56.140625" style="206" customWidth="1"/>
    <col min="6617" max="6617" width="8.85546875" style="206" customWidth="1"/>
    <col min="6618" max="6646" width="5.28515625" style="206" customWidth="1"/>
    <col min="6647" max="6647" width="6.42578125" style="206" customWidth="1"/>
    <col min="6648" max="6648" width="9.42578125" style="206" customWidth="1"/>
    <col min="6649" max="6654" width="11.42578125" style="206" customWidth="1"/>
    <col min="6655" max="6655" width="14.140625" style="206" customWidth="1"/>
    <col min="6656" max="6656" width="29.7109375" style="206" customWidth="1"/>
    <col min="6657" max="6657" width="15.42578125" style="206" customWidth="1"/>
    <col min="6658" max="6658" width="21.5703125" style="206" customWidth="1"/>
    <col min="6659" max="6659" width="18.5703125" style="206" customWidth="1"/>
    <col min="6660" max="6870" width="11.42578125" style="206"/>
    <col min="6871" max="6871" width="8.140625" style="206" customWidth="1"/>
    <col min="6872" max="6872" width="56.140625" style="206" customWidth="1"/>
    <col min="6873" max="6873" width="8.85546875" style="206" customWidth="1"/>
    <col min="6874" max="6902" width="5.28515625" style="206" customWidth="1"/>
    <col min="6903" max="6903" width="6.42578125" style="206" customWidth="1"/>
    <col min="6904" max="6904" width="9.42578125" style="206" customWidth="1"/>
    <col min="6905" max="6910" width="11.42578125" style="206" customWidth="1"/>
    <col min="6911" max="6911" width="14.140625" style="206" customWidth="1"/>
    <col min="6912" max="6912" width="29.7109375" style="206" customWidth="1"/>
    <col min="6913" max="6913" width="15.42578125" style="206" customWidth="1"/>
    <col min="6914" max="6914" width="21.5703125" style="206" customWidth="1"/>
    <col min="6915" max="6915" width="18.5703125" style="206" customWidth="1"/>
    <col min="6916" max="7126" width="11.42578125" style="206"/>
    <col min="7127" max="7127" width="8.140625" style="206" customWidth="1"/>
    <col min="7128" max="7128" width="56.140625" style="206" customWidth="1"/>
    <col min="7129" max="7129" width="8.85546875" style="206" customWidth="1"/>
    <col min="7130" max="7158" width="5.28515625" style="206" customWidth="1"/>
    <col min="7159" max="7159" width="6.42578125" style="206" customWidth="1"/>
    <col min="7160" max="7160" width="9.42578125" style="206" customWidth="1"/>
    <col min="7161" max="7166" width="11.42578125" style="206" customWidth="1"/>
    <col min="7167" max="7167" width="14.140625" style="206" customWidth="1"/>
    <col min="7168" max="7168" width="29.7109375" style="206" customWidth="1"/>
    <col min="7169" max="7169" width="15.42578125" style="206" customWidth="1"/>
    <col min="7170" max="7170" width="21.5703125" style="206" customWidth="1"/>
    <col min="7171" max="7171" width="18.5703125" style="206" customWidth="1"/>
    <col min="7172" max="7382" width="11.42578125" style="206"/>
    <col min="7383" max="7383" width="8.140625" style="206" customWidth="1"/>
    <col min="7384" max="7384" width="56.140625" style="206" customWidth="1"/>
    <col min="7385" max="7385" width="8.85546875" style="206" customWidth="1"/>
    <col min="7386" max="7414" width="5.28515625" style="206" customWidth="1"/>
    <col min="7415" max="7415" width="6.42578125" style="206" customWidth="1"/>
    <col min="7416" max="7416" width="9.42578125" style="206" customWidth="1"/>
    <col min="7417" max="7422" width="11.42578125" style="206" customWidth="1"/>
    <col min="7423" max="7423" width="14.140625" style="206" customWidth="1"/>
    <col min="7424" max="7424" width="29.7109375" style="206" customWidth="1"/>
    <col min="7425" max="7425" width="15.42578125" style="206" customWidth="1"/>
    <col min="7426" max="7426" width="21.5703125" style="206" customWidth="1"/>
    <col min="7427" max="7427" width="18.5703125" style="206" customWidth="1"/>
    <col min="7428" max="7638" width="11.42578125" style="206"/>
    <col min="7639" max="7639" width="8.140625" style="206" customWidth="1"/>
    <col min="7640" max="7640" width="56.140625" style="206" customWidth="1"/>
    <col min="7641" max="7641" width="8.85546875" style="206" customWidth="1"/>
    <col min="7642" max="7670" width="5.28515625" style="206" customWidth="1"/>
    <col min="7671" max="7671" width="6.42578125" style="206" customWidth="1"/>
    <col min="7672" max="7672" width="9.42578125" style="206" customWidth="1"/>
    <col min="7673" max="7678" width="11.42578125" style="206" customWidth="1"/>
    <col min="7679" max="7679" width="14.140625" style="206" customWidth="1"/>
    <col min="7680" max="7680" width="29.7109375" style="206" customWidth="1"/>
    <col min="7681" max="7681" width="15.42578125" style="206" customWidth="1"/>
    <col min="7682" max="7682" width="21.5703125" style="206" customWidth="1"/>
    <col min="7683" max="7683" width="18.5703125" style="206" customWidth="1"/>
    <col min="7684" max="7894" width="11.42578125" style="206"/>
    <col min="7895" max="7895" width="8.140625" style="206" customWidth="1"/>
    <col min="7896" max="7896" width="56.140625" style="206" customWidth="1"/>
    <col min="7897" max="7897" width="8.85546875" style="206" customWidth="1"/>
    <col min="7898" max="7926" width="5.28515625" style="206" customWidth="1"/>
    <col min="7927" max="7927" width="6.42578125" style="206" customWidth="1"/>
    <col min="7928" max="7928" width="9.42578125" style="206" customWidth="1"/>
    <col min="7929" max="7934" width="11.42578125" style="206" customWidth="1"/>
    <col min="7935" max="7935" width="14.140625" style="206" customWidth="1"/>
    <col min="7936" max="7936" width="29.7109375" style="206" customWidth="1"/>
    <col min="7937" max="7937" width="15.42578125" style="206" customWidth="1"/>
    <col min="7938" max="7938" width="21.5703125" style="206" customWidth="1"/>
    <col min="7939" max="7939" width="18.5703125" style="206" customWidth="1"/>
    <col min="7940" max="8150" width="11.42578125" style="206"/>
    <col min="8151" max="8151" width="8.140625" style="206" customWidth="1"/>
    <col min="8152" max="8152" width="56.140625" style="206" customWidth="1"/>
    <col min="8153" max="8153" width="8.85546875" style="206" customWidth="1"/>
    <col min="8154" max="8182" width="5.28515625" style="206" customWidth="1"/>
    <col min="8183" max="8183" width="6.42578125" style="206" customWidth="1"/>
    <col min="8184" max="8184" width="9.42578125" style="206" customWidth="1"/>
    <col min="8185" max="8190" width="11.42578125" style="206" customWidth="1"/>
    <col min="8191" max="8191" width="14.140625" style="206" customWidth="1"/>
    <col min="8192" max="8192" width="29.7109375" style="206" customWidth="1"/>
    <col min="8193" max="8193" width="15.42578125" style="206" customWidth="1"/>
    <col min="8194" max="8194" width="21.5703125" style="206" customWidth="1"/>
    <col min="8195" max="8195" width="18.5703125" style="206" customWidth="1"/>
    <col min="8196" max="8406" width="11.42578125" style="206"/>
    <col min="8407" max="8407" width="8.140625" style="206" customWidth="1"/>
    <col min="8408" max="8408" width="56.140625" style="206" customWidth="1"/>
    <col min="8409" max="8409" width="8.85546875" style="206" customWidth="1"/>
    <col min="8410" max="8438" width="5.28515625" style="206" customWidth="1"/>
    <col min="8439" max="8439" width="6.42578125" style="206" customWidth="1"/>
    <col min="8440" max="8440" width="9.42578125" style="206" customWidth="1"/>
    <col min="8441" max="8446" width="11.42578125" style="206" customWidth="1"/>
    <col min="8447" max="8447" width="14.140625" style="206" customWidth="1"/>
    <col min="8448" max="8448" width="29.7109375" style="206" customWidth="1"/>
    <col min="8449" max="8449" width="15.42578125" style="206" customWidth="1"/>
    <col min="8450" max="8450" width="21.5703125" style="206" customWidth="1"/>
    <col min="8451" max="8451" width="18.5703125" style="206" customWidth="1"/>
    <col min="8452" max="8662" width="11.42578125" style="206"/>
    <col min="8663" max="8663" width="8.140625" style="206" customWidth="1"/>
    <col min="8664" max="8664" width="56.140625" style="206" customWidth="1"/>
    <col min="8665" max="8665" width="8.85546875" style="206" customWidth="1"/>
    <col min="8666" max="8694" width="5.28515625" style="206" customWidth="1"/>
    <col min="8695" max="8695" width="6.42578125" style="206" customWidth="1"/>
    <col min="8696" max="8696" width="9.42578125" style="206" customWidth="1"/>
    <col min="8697" max="8702" width="11.42578125" style="206" customWidth="1"/>
    <col min="8703" max="8703" width="14.140625" style="206" customWidth="1"/>
    <col min="8704" max="8704" width="29.7109375" style="206" customWidth="1"/>
    <col min="8705" max="8705" width="15.42578125" style="206" customWidth="1"/>
    <col min="8706" max="8706" width="21.5703125" style="206" customWidth="1"/>
    <col min="8707" max="8707" width="18.5703125" style="206" customWidth="1"/>
    <col min="8708" max="8918" width="11.42578125" style="206"/>
    <col min="8919" max="8919" width="8.140625" style="206" customWidth="1"/>
    <col min="8920" max="8920" width="56.140625" style="206" customWidth="1"/>
    <col min="8921" max="8921" width="8.85546875" style="206" customWidth="1"/>
    <col min="8922" max="8950" width="5.28515625" style="206" customWidth="1"/>
    <col min="8951" max="8951" width="6.42578125" style="206" customWidth="1"/>
    <col min="8952" max="8952" width="9.42578125" style="206" customWidth="1"/>
    <col min="8953" max="8958" width="11.42578125" style="206" customWidth="1"/>
    <col min="8959" max="8959" width="14.140625" style="206" customWidth="1"/>
    <col min="8960" max="8960" width="29.7109375" style="206" customWidth="1"/>
    <col min="8961" max="8961" width="15.42578125" style="206" customWidth="1"/>
    <col min="8962" max="8962" width="21.5703125" style="206" customWidth="1"/>
    <col min="8963" max="8963" width="18.5703125" style="206" customWidth="1"/>
    <col min="8964" max="9174" width="11.42578125" style="206"/>
    <col min="9175" max="9175" width="8.140625" style="206" customWidth="1"/>
    <col min="9176" max="9176" width="56.140625" style="206" customWidth="1"/>
    <col min="9177" max="9177" width="8.85546875" style="206" customWidth="1"/>
    <col min="9178" max="9206" width="5.28515625" style="206" customWidth="1"/>
    <col min="9207" max="9207" width="6.42578125" style="206" customWidth="1"/>
    <col min="9208" max="9208" width="9.42578125" style="206" customWidth="1"/>
    <col min="9209" max="9214" width="11.42578125" style="206" customWidth="1"/>
    <col min="9215" max="9215" width="14.140625" style="206" customWidth="1"/>
    <col min="9216" max="9216" width="29.7109375" style="206" customWidth="1"/>
    <col min="9217" max="9217" width="15.42578125" style="206" customWidth="1"/>
    <col min="9218" max="9218" width="21.5703125" style="206" customWidth="1"/>
    <col min="9219" max="9219" width="18.5703125" style="206" customWidth="1"/>
    <col min="9220" max="9430" width="11.42578125" style="206"/>
    <col min="9431" max="9431" width="8.140625" style="206" customWidth="1"/>
    <col min="9432" max="9432" width="56.140625" style="206" customWidth="1"/>
    <col min="9433" max="9433" width="8.85546875" style="206" customWidth="1"/>
    <col min="9434" max="9462" width="5.28515625" style="206" customWidth="1"/>
    <col min="9463" max="9463" width="6.42578125" style="206" customWidth="1"/>
    <col min="9464" max="9464" width="9.42578125" style="206" customWidth="1"/>
    <col min="9465" max="9470" width="11.42578125" style="206" customWidth="1"/>
    <col min="9471" max="9471" width="14.140625" style="206" customWidth="1"/>
    <col min="9472" max="9472" width="29.7109375" style="206" customWidth="1"/>
    <col min="9473" max="9473" width="15.42578125" style="206" customWidth="1"/>
    <col min="9474" max="9474" width="21.5703125" style="206" customWidth="1"/>
    <col min="9475" max="9475" width="18.5703125" style="206" customWidth="1"/>
    <col min="9476" max="9686" width="11.42578125" style="206"/>
    <col min="9687" max="9687" width="8.140625" style="206" customWidth="1"/>
    <col min="9688" max="9688" width="56.140625" style="206" customWidth="1"/>
    <col min="9689" max="9689" width="8.85546875" style="206" customWidth="1"/>
    <col min="9690" max="9718" width="5.28515625" style="206" customWidth="1"/>
    <col min="9719" max="9719" width="6.42578125" style="206" customWidth="1"/>
    <col min="9720" max="9720" width="9.42578125" style="206" customWidth="1"/>
    <col min="9721" max="9726" width="11.42578125" style="206" customWidth="1"/>
    <col min="9727" max="9727" width="14.140625" style="206" customWidth="1"/>
    <col min="9728" max="9728" width="29.7109375" style="206" customWidth="1"/>
    <col min="9729" max="9729" width="15.42578125" style="206" customWidth="1"/>
    <col min="9730" max="9730" width="21.5703125" style="206" customWidth="1"/>
    <col min="9731" max="9731" width="18.5703125" style="206" customWidth="1"/>
    <col min="9732" max="9942" width="11.42578125" style="206"/>
    <col min="9943" max="9943" width="8.140625" style="206" customWidth="1"/>
    <col min="9944" max="9944" width="56.140625" style="206" customWidth="1"/>
    <col min="9945" max="9945" width="8.85546875" style="206" customWidth="1"/>
    <col min="9946" max="9974" width="5.28515625" style="206" customWidth="1"/>
    <col min="9975" max="9975" width="6.42578125" style="206" customWidth="1"/>
    <col min="9976" max="9976" width="9.42578125" style="206" customWidth="1"/>
    <col min="9977" max="9982" width="11.42578125" style="206" customWidth="1"/>
    <col min="9983" max="9983" width="14.140625" style="206" customWidth="1"/>
    <col min="9984" max="9984" width="29.7109375" style="206" customWidth="1"/>
    <col min="9985" max="9985" width="15.42578125" style="206" customWidth="1"/>
    <col min="9986" max="9986" width="21.5703125" style="206" customWidth="1"/>
    <col min="9987" max="9987" width="18.5703125" style="206" customWidth="1"/>
    <col min="9988" max="10198" width="11.42578125" style="206"/>
    <col min="10199" max="10199" width="8.140625" style="206" customWidth="1"/>
    <col min="10200" max="10200" width="56.140625" style="206" customWidth="1"/>
    <col min="10201" max="10201" width="8.85546875" style="206" customWidth="1"/>
    <col min="10202" max="10230" width="5.28515625" style="206" customWidth="1"/>
    <col min="10231" max="10231" width="6.42578125" style="206" customWidth="1"/>
    <col min="10232" max="10232" width="9.42578125" style="206" customWidth="1"/>
    <col min="10233" max="10238" width="11.42578125" style="206" customWidth="1"/>
    <col min="10239" max="10239" width="14.140625" style="206" customWidth="1"/>
    <col min="10240" max="10240" width="29.7109375" style="206" customWidth="1"/>
    <col min="10241" max="10241" width="15.42578125" style="206" customWidth="1"/>
    <col min="10242" max="10242" width="21.5703125" style="206" customWidth="1"/>
    <col min="10243" max="10243" width="18.5703125" style="206" customWidth="1"/>
    <col min="10244" max="10454" width="11.42578125" style="206"/>
    <col min="10455" max="10455" width="8.140625" style="206" customWidth="1"/>
    <col min="10456" max="10456" width="56.140625" style="206" customWidth="1"/>
    <col min="10457" max="10457" width="8.85546875" style="206" customWidth="1"/>
    <col min="10458" max="10486" width="5.28515625" style="206" customWidth="1"/>
    <col min="10487" max="10487" width="6.42578125" style="206" customWidth="1"/>
    <col min="10488" max="10488" width="9.42578125" style="206" customWidth="1"/>
    <col min="10489" max="10494" width="11.42578125" style="206" customWidth="1"/>
    <col min="10495" max="10495" width="14.140625" style="206" customWidth="1"/>
    <col min="10496" max="10496" width="29.7109375" style="206" customWidth="1"/>
    <col min="10497" max="10497" width="15.42578125" style="206" customWidth="1"/>
    <col min="10498" max="10498" width="21.5703125" style="206" customWidth="1"/>
    <col min="10499" max="10499" width="18.5703125" style="206" customWidth="1"/>
    <col min="10500" max="10710" width="11.42578125" style="206"/>
    <col min="10711" max="10711" width="8.140625" style="206" customWidth="1"/>
    <col min="10712" max="10712" width="56.140625" style="206" customWidth="1"/>
    <col min="10713" max="10713" width="8.85546875" style="206" customWidth="1"/>
    <col min="10714" max="10742" width="5.28515625" style="206" customWidth="1"/>
    <col min="10743" max="10743" width="6.42578125" style="206" customWidth="1"/>
    <col min="10744" max="10744" width="9.42578125" style="206" customWidth="1"/>
    <col min="10745" max="10750" width="11.42578125" style="206" customWidth="1"/>
    <col min="10751" max="10751" width="14.140625" style="206" customWidth="1"/>
    <col min="10752" max="10752" width="29.7109375" style="206" customWidth="1"/>
    <col min="10753" max="10753" width="15.42578125" style="206" customWidth="1"/>
    <col min="10754" max="10754" width="21.5703125" style="206" customWidth="1"/>
    <col min="10755" max="10755" width="18.5703125" style="206" customWidth="1"/>
    <col min="10756" max="10966" width="11.42578125" style="206"/>
    <col min="10967" max="10967" width="8.140625" style="206" customWidth="1"/>
    <col min="10968" max="10968" width="56.140625" style="206" customWidth="1"/>
    <col min="10969" max="10969" width="8.85546875" style="206" customWidth="1"/>
    <col min="10970" max="10998" width="5.28515625" style="206" customWidth="1"/>
    <col min="10999" max="10999" width="6.42578125" style="206" customWidth="1"/>
    <col min="11000" max="11000" width="9.42578125" style="206" customWidth="1"/>
    <col min="11001" max="11006" width="11.42578125" style="206" customWidth="1"/>
    <col min="11007" max="11007" width="14.140625" style="206" customWidth="1"/>
    <col min="11008" max="11008" width="29.7109375" style="206" customWidth="1"/>
    <col min="11009" max="11009" width="15.42578125" style="206" customWidth="1"/>
    <col min="11010" max="11010" width="21.5703125" style="206" customWidth="1"/>
    <col min="11011" max="11011" width="18.5703125" style="206" customWidth="1"/>
    <col min="11012" max="11222" width="11.42578125" style="206"/>
    <col min="11223" max="11223" width="8.140625" style="206" customWidth="1"/>
    <col min="11224" max="11224" width="56.140625" style="206" customWidth="1"/>
    <col min="11225" max="11225" width="8.85546875" style="206" customWidth="1"/>
    <col min="11226" max="11254" width="5.28515625" style="206" customWidth="1"/>
    <col min="11255" max="11255" width="6.42578125" style="206" customWidth="1"/>
    <col min="11256" max="11256" width="9.42578125" style="206" customWidth="1"/>
    <col min="11257" max="11262" width="11.42578125" style="206" customWidth="1"/>
    <col min="11263" max="11263" width="14.140625" style="206" customWidth="1"/>
    <col min="11264" max="11264" width="29.7109375" style="206" customWidth="1"/>
    <col min="11265" max="11265" width="15.42578125" style="206" customWidth="1"/>
    <col min="11266" max="11266" width="21.5703125" style="206" customWidth="1"/>
    <col min="11267" max="11267" width="18.5703125" style="206" customWidth="1"/>
    <col min="11268" max="11478" width="11.42578125" style="206"/>
    <col min="11479" max="11479" width="8.140625" style="206" customWidth="1"/>
    <col min="11480" max="11480" width="56.140625" style="206" customWidth="1"/>
    <col min="11481" max="11481" width="8.85546875" style="206" customWidth="1"/>
    <col min="11482" max="11510" width="5.28515625" style="206" customWidth="1"/>
    <col min="11511" max="11511" width="6.42578125" style="206" customWidth="1"/>
    <col min="11512" max="11512" width="9.42578125" style="206" customWidth="1"/>
    <col min="11513" max="11518" width="11.42578125" style="206" customWidth="1"/>
    <col min="11519" max="11519" width="14.140625" style="206" customWidth="1"/>
    <col min="11520" max="11520" width="29.7109375" style="206" customWidth="1"/>
    <col min="11521" max="11521" width="15.42578125" style="206" customWidth="1"/>
    <col min="11522" max="11522" width="21.5703125" style="206" customWidth="1"/>
    <col min="11523" max="11523" width="18.5703125" style="206" customWidth="1"/>
    <col min="11524" max="11734" width="11.42578125" style="206"/>
    <col min="11735" max="11735" width="8.140625" style="206" customWidth="1"/>
    <col min="11736" max="11736" width="56.140625" style="206" customWidth="1"/>
    <col min="11737" max="11737" width="8.85546875" style="206" customWidth="1"/>
    <col min="11738" max="11766" width="5.28515625" style="206" customWidth="1"/>
    <col min="11767" max="11767" width="6.42578125" style="206" customWidth="1"/>
    <col min="11768" max="11768" width="9.42578125" style="206" customWidth="1"/>
    <col min="11769" max="11774" width="11.42578125" style="206" customWidth="1"/>
    <col min="11775" max="11775" width="14.140625" style="206" customWidth="1"/>
    <col min="11776" max="11776" width="29.7109375" style="206" customWidth="1"/>
    <col min="11777" max="11777" width="15.42578125" style="206" customWidth="1"/>
    <col min="11778" max="11778" width="21.5703125" style="206" customWidth="1"/>
    <col min="11779" max="11779" width="18.5703125" style="206" customWidth="1"/>
    <col min="11780" max="11990" width="11.42578125" style="206"/>
    <col min="11991" max="11991" width="8.140625" style="206" customWidth="1"/>
    <col min="11992" max="11992" width="56.140625" style="206" customWidth="1"/>
    <col min="11993" max="11993" width="8.85546875" style="206" customWidth="1"/>
    <col min="11994" max="12022" width="5.28515625" style="206" customWidth="1"/>
    <col min="12023" max="12023" width="6.42578125" style="206" customWidth="1"/>
    <col min="12024" max="12024" width="9.42578125" style="206" customWidth="1"/>
    <col min="12025" max="12030" width="11.42578125" style="206" customWidth="1"/>
    <col min="12031" max="12031" width="14.140625" style="206" customWidth="1"/>
    <col min="12032" max="12032" width="29.7109375" style="206" customWidth="1"/>
    <col min="12033" max="12033" width="15.42578125" style="206" customWidth="1"/>
    <col min="12034" max="12034" width="21.5703125" style="206" customWidth="1"/>
    <col min="12035" max="12035" width="18.5703125" style="206" customWidth="1"/>
    <col min="12036" max="12246" width="11.42578125" style="206"/>
    <col min="12247" max="12247" width="8.140625" style="206" customWidth="1"/>
    <col min="12248" max="12248" width="56.140625" style="206" customWidth="1"/>
    <col min="12249" max="12249" width="8.85546875" style="206" customWidth="1"/>
    <col min="12250" max="12278" width="5.28515625" style="206" customWidth="1"/>
    <col min="12279" max="12279" width="6.42578125" style="206" customWidth="1"/>
    <col min="12280" max="12280" width="9.42578125" style="206" customWidth="1"/>
    <col min="12281" max="12286" width="11.42578125" style="206" customWidth="1"/>
    <col min="12287" max="12287" width="14.140625" style="206" customWidth="1"/>
    <col min="12288" max="12288" width="29.7109375" style="206" customWidth="1"/>
    <col min="12289" max="12289" width="15.42578125" style="206" customWidth="1"/>
    <col min="12290" max="12290" width="21.5703125" style="206" customWidth="1"/>
    <col min="12291" max="12291" width="18.5703125" style="206" customWidth="1"/>
    <col min="12292" max="12502" width="11.42578125" style="206"/>
    <col min="12503" max="12503" width="8.140625" style="206" customWidth="1"/>
    <col min="12504" max="12504" width="56.140625" style="206" customWidth="1"/>
    <col min="12505" max="12505" width="8.85546875" style="206" customWidth="1"/>
    <col min="12506" max="12534" width="5.28515625" style="206" customWidth="1"/>
    <col min="12535" max="12535" width="6.42578125" style="206" customWidth="1"/>
    <col min="12536" max="12536" width="9.42578125" style="206" customWidth="1"/>
    <col min="12537" max="12542" width="11.42578125" style="206" customWidth="1"/>
    <col min="12543" max="12543" width="14.140625" style="206" customWidth="1"/>
    <col min="12544" max="12544" width="29.7109375" style="206" customWidth="1"/>
    <col min="12545" max="12545" width="15.42578125" style="206" customWidth="1"/>
    <col min="12546" max="12546" width="21.5703125" style="206" customWidth="1"/>
    <col min="12547" max="12547" width="18.5703125" style="206" customWidth="1"/>
    <col min="12548" max="12758" width="11.42578125" style="206"/>
    <col min="12759" max="12759" width="8.140625" style="206" customWidth="1"/>
    <col min="12760" max="12760" width="56.140625" style="206" customWidth="1"/>
    <col min="12761" max="12761" width="8.85546875" style="206" customWidth="1"/>
    <col min="12762" max="12790" width="5.28515625" style="206" customWidth="1"/>
    <col min="12791" max="12791" width="6.42578125" style="206" customWidth="1"/>
    <col min="12792" max="12792" width="9.42578125" style="206" customWidth="1"/>
    <col min="12793" max="12798" width="11.42578125" style="206" customWidth="1"/>
    <col min="12799" max="12799" width="14.140625" style="206" customWidth="1"/>
    <col min="12800" max="12800" width="29.7109375" style="206" customWidth="1"/>
    <col min="12801" max="12801" width="15.42578125" style="206" customWidth="1"/>
    <col min="12802" max="12802" width="21.5703125" style="206" customWidth="1"/>
    <col min="12803" max="12803" width="18.5703125" style="206" customWidth="1"/>
    <col min="12804" max="13014" width="11.42578125" style="206"/>
    <col min="13015" max="13015" width="8.140625" style="206" customWidth="1"/>
    <col min="13016" max="13016" width="56.140625" style="206" customWidth="1"/>
    <col min="13017" max="13017" width="8.85546875" style="206" customWidth="1"/>
    <col min="13018" max="13046" width="5.28515625" style="206" customWidth="1"/>
    <col min="13047" max="13047" width="6.42578125" style="206" customWidth="1"/>
    <col min="13048" max="13048" width="9.42578125" style="206" customWidth="1"/>
    <col min="13049" max="13054" width="11.42578125" style="206" customWidth="1"/>
    <col min="13055" max="13055" width="14.140625" style="206" customWidth="1"/>
    <col min="13056" max="13056" width="29.7109375" style="206" customWidth="1"/>
    <col min="13057" max="13057" width="15.42578125" style="206" customWidth="1"/>
    <col min="13058" max="13058" width="21.5703125" style="206" customWidth="1"/>
    <col min="13059" max="13059" width="18.5703125" style="206" customWidth="1"/>
    <col min="13060" max="13270" width="11.42578125" style="206"/>
    <col min="13271" max="13271" width="8.140625" style="206" customWidth="1"/>
    <col min="13272" max="13272" width="56.140625" style="206" customWidth="1"/>
    <col min="13273" max="13273" width="8.85546875" style="206" customWidth="1"/>
    <col min="13274" max="13302" width="5.28515625" style="206" customWidth="1"/>
    <col min="13303" max="13303" width="6.42578125" style="206" customWidth="1"/>
    <col min="13304" max="13304" width="9.42578125" style="206" customWidth="1"/>
    <col min="13305" max="13310" width="11.42578125" style="206" customWidth="1"/>
    <col min="13311" max="13311" width="14.140625" style="206" customWidth="1"/>
    <col min="13312" max="13312" width="29.7109375" style="206" customWidth="1"/>
    <col min="13313" max="13313" width="15.42578125" style="206" customWidth="1"/>
    <col min="13314" max="13314" width="21.5703125" style="206" customWidth="1"/>
    <col min="13315" max="13315" width="18.5703125" style="206" customWidth="1"/>
    <col min="13316" max="13526" width="11.42578125" style="206"/>
    <col min="13527" max="13527" width="8.140625" style="206" customWidth="1"/>
    <col min="13528" max="13528" width="56.140625" style="206" customWidth="1"/>
    <col min="13529" max="13529" width="8.85546875" style="206" customWidth="1"/>
    <col min="13530" max="13558" width="5.28515625" style="206" customWidth="1"/>
    <col min="13559" max="13559" width="6.42578125" style="206" customWidth="1"/>
    <col min="13560" max="13560" width="9.42578125" style="206" customWidth="1"/>
    <col min="13561" max="13566" width="11.42578125" style="206" customWidth="1"/>
    <col min="13567" max="13567" width="14.140625" style="206" customWidth="1"/>
    <col min="13568" max="13568" width="29.7109375" style="206" customWidth="1"/>
    <col min="13569" max="13569" width="15.42578125" style="206" customWidth="1"/>
    <col min="13570" max="13570" width="21.5703125" style="206" customWidth="1"/>
    <col min="13571" max="13571" width="18.5703125" style="206" customWidth="1"/>
    <col min="13572" max="13782" width="11.42578125" style="206"/>
    <col min="13783" max="13783" width="8.140625" style="206" customWidth="1"/>
    <col min="13784" max="13784" width="56.140625" style="206" customWidth="1"/>
    <col min="13785" max="13785" width="8.85546875" style="206" customWidth="1"/>
    <col min="13786" max="13814" width="5.28515625" style="206" customWidth="1"/>
    <col min="13815" max="13815" width="6.42578125" style="206" customWidth="1"/>
    <col min="13816" max="13816" width="9.42578125" style="206" customWidth="1"/>
    <col min="13817" max="13822" width="11.42578125" style="206" customWidth="1"/>
    <col min="13823" max="13823" width="14.140625" style="206" customWidth="1"/>
    <col min="13824" max="13824" width="29.7109375" style="206" customWidth="1"/>
    <col min="13825" max="13825" width="15.42578125" style="206" customWidth="1"/>
    <col min="13826" max="13826" width="21.5703125" style="206" customWidth="1"/>
    <col min="13827" max="13827" width="18.5703125" style="206" customWidth="1"/>
    <col min="13828" max="14038" width="11.42578125" style="206"/>
    <col min="14039" max="14039" width="8.140625" style="206" customWidth="1"/>
    <col min="14040" max="14040" width="56.140625" style="206" customWidth="1"/>
    <col min="14041" max="14041" width="8.85546875" style="206" customWidth="1"/>
    <col min="14042" max="14070" width="5.28515625" style="206" customWidth="1"/>
    <col min="14071" max="14071" width="6.42578125" style="206" customWidth="1"/>
    <col min="14072" max="14072" width="9.42578125" style="206" customWidth="1"/>
    <col min="14073" max="14078" width="11.42578125" style="206" customWidth="1"/>
    <col min="14079" max="14079" width="14.140625" style="206" customWidth="1"/>
    <col min="14080" max="14080" width="29.7109375" style="206" customWidth="1"/>
    <col min="14081" max="14081" width="15.42578125" style="206" customWidth="1"/>
    <col min="14082" max="14082" width="21.5703125" style="206" customWidth="1"/>
    <col min="14083" max="14083" width="18.5703125" style="206" customWidth="1"/>
    <col min="14084" max="14294" width="11.42578125" style="206"/>
    <col min="14295" max="14295" width="8.140625" style="206" customWidth="1"/>
    <col min="14296" max="14296" width="56.140625" style="206" customWidth="1"/>
    <col min="14297" max="14297" width="8.85546875" style="206" customWidth="1"/>
    <col min="14298" max="14326" width="5.28515625" style="206" customWidth="1"/>
    <col min="14327" max="14327" width="6.42578125" style="206" customWidth="1"/>
    <col min="14328" max="14328" width="9.42578125" style="206" customWidth="1"/>
    <col min="14329" max="14334" width="11.42578125" style="206" customWidth="1"/>
    <col min="14335" max="14335" width="14.140625" style="206" customWidth="1"/>
    <col min="14336" max="14336" width="29.7109375" style="206" customWidth="1"/>
    <col min="14337" max="14337" width="15.42578125" style="206" customWidth="1"/>
    <col min="14338" max="14338" width="21.5703125" style="206" customWidth="1"/>
    <col min="14339" max="14339" width="18.5703125" style="206" customWidth="1"/>
    <col min="14340" max="14550" width="11.42578125" style="206"/>
    <col min="14551" max="14551" width="8.140625" style="206" customWidth="1"/>
    <col min="14552" max="14552" width="56.140625" style="206" customWidth="1"/>
    <col min="14553" max="14553" width="8.85546875" style="206" customWidth="1"/>
    <col min="14554" max="14582" width="5.28515625" style="206" customWidth="1"/>
    <col min="14583" max="14583" width="6.42578125" style="206" customWidth="1"/>
    <col min="14584" max="14584" width="9.42578125" style="206" customWidth="1"/>
    <col min="14585" max="14590" width="11.42578125" style="206" customWidth="1"/>
    <col min="14591" max="14591" width="14.140625" style="206" customWidth="1"/>
    <col min="14592" max="14592" width="29.7109375" style="206" customWidth="1"/>
    <col min="14593" max="14593" width="15.42578125" style="206" customWidth="1"/>
    <col min="14594" max="14594" width="21.5703125" style="206" customWidth="1"/>
    <col min="14595" max="14595" width="18.5703125" style="206" customWidth="1"/>
    <col min="14596" max="14806" width="11.42578125" style="206"/>
    <col min="14807" max="14807" width="8.140625" style="206" customWidth="1"/>
    <col min="14808" max="14808" width="56.140625" style="206" customWidth="1"/>
    <col min="14809" max="14809" width="8.85546875" style="206" customWidth="1"/>
    <col min="14810" max="14838" width="5.28515625" style="206" customWidth="1"/>
    <col min="14839" max="14839" width="6.42578125" style="206" customWidth="1"/>
    <col min="14840" max="14840" width="9.42578125" style="206" customWidth="1"/>
    <col min="14841" max="14846" width="11.42578125" style="206" customWidth="1"/>
    <col min="14847" max="14847" width="14.140625" style="206" customWidth="1"/>
    <col min="14848" max="14848" width="29.7109375" style="206" customWidth="1"/>
    <col min="14849" max="14849" width="15.42578125" style="206" customWidth="1"/>
    <col min="14850" max="14850" width="21.5703125" style="206" customWidth="1"/>
    <col min="14851" max="14851" width="18.5703125" style="206" customWidth="1"/>
    <col min="14852" max="15062" width="11.42578125" style="206"/>
    <col min="15063" max="15063" width="8.140625" style="206" customWidth="1"/>
    <col min="15064" max="15064" width="56.140625" style="206" customWidth="1"/>
    <col min="15065" max="15065" width="8.85546875" style="206" customWidth="1"/>
    <col min="15066" max="15094" width="5.28515625" style="206" customWidth="1"/>
    <col min="15095" max="15095" width="6.42578125" style="206" customWidth="1"/>
    <col min="15096" max="15096" width="9.42578125" style="206" customWidth="1"/>
    <col min="15097" max="15102" width="11.42578125" style="206" customWidth="1"/>
    <col min="15103" max="15103" width="14.140625" style="206" customWidth="1"/>
    <col min="15104" max="15104" width="29.7109375" style="206" customWidth="1"/>
    <col min="15105" max="15105" width="15.42578125" style="206" customWidth="1"/>
    <col min="15106" max="15106" width="21.5703125" style="206" customWidth="1"/>
    <col min="15107" max="15107" width="18.5703125" style="206" customWidth="1"/>
    <col min="15108" max="15318" width="11.42578125" style="206"/>
    <col min="15319" max="15319" width="8.140625" style="206" customWidth="1"/>
    <col min="15320" max="15320" width="56.140625" style="206" customWidth="1"/>
    <col min="15321" max="15321" width="8.85546875" style="206" customWidth="1"/>
    <col min="15322" max="15350" width="5.28515625" style="206" customWidth="1"/>
    <col min="15351" max="15351" width="6.42578125" style="206" customWidth="1"/>
    <col min="15352" max="15352" width="9.42578125" style="206" customWidth="1"/>
    <col min="15353" max="15358" width="11.42578125" style="206" customWidth="1"/>
    <col min="15359" max="15359" width="14.140625" style="206" customWidth="1"/>
    <col min="15360" max="15360" width="29.7109375" style="206" customWidth="1"/>
    <col min="15361" max="15361" width="15.42578125" style="206" customWidth="1"/>
    <col min="15362" max="15362" width="21.5703125" style="206" customWidth="1"/>
    <col min="15363" max="15363" width="18.5703125" style="206" customWidth="1"/>
    <col min="15364" max="15574" width="11.42578125" style="206"/>
    <col min="15575" max="15575" width="8.140625" style="206" customWidth="1"/>
    <col min="15576" max="15576" width="56.140625" style="206" customWidth="1"/>
    <col min="15577" max="15577" width="8.85546875" style="206" customWidth="1"/>
    <col min="15578" max="15606" width="5.28515625" style="206" customWidth="1"/>
    <col min="15607" max="15607" width="6.42578125" style="206" customWidth="1"/>
    <col min="15608" max="15608" width="9.42578125" style="206" customWidth="1"/>
    <col min="15609" max="15614" width="11.42578125" style="206" customWidth="1"/>
    <col min="15615" max="15615" width="14.140625" style="206" customWidth="1"/>
    <col min="15616" max="15616" width="29.7109375" style="206" customWidth="1"/>
    <col min="15617" max="15617" width="15.42578125" style="206" customWidth="1"/>
    <col min="15618" max="15618" width="21.5703125" style="206" customWidth="1"/>
    <col min="15619" max="15619" width="18.5703125" style="206" customWidth="1"/>
    <col min="15620" max="15830" width="11.42578125" style="206"/>
    <col min="15831" max="15831" width="8.140625" style="206" customWidth="1"/>
    <col min="15832" max="15832" width="56.140625" style="206" customWidth="1"/>
    <col min="15833" max="15833" width="8.85546875" style="206" customWidth="1"/>
    <col min="15834" max="15862" width="5.28515625" style="206" customWidth="1"/>
    <col min="15863" max="15863" width="6.42578125" style="206" customWidth="1"/>
    <col min="15864" max="15864" width="9.42578125" style="206" customWidth="1"/>
    <col min="15865" max="15870" width="11.42578125" style="206" customWidth="1"/>
    <col min="15871" max="15871" width="14.140625" style="206" customWidth="1"/>
    <col min="15872" max="15872" width="29.7109375" style="206" customWidth="1"/>
    <col min="15873" max="15873" width="15.42578125" style="206" customWidth="1"/>
    <col min="15874" max="15874" width="21.5703125" style="206" customWidth="1"/>
    <col min="15875" max="15875" width="18.5703125" style="206" customWidth="1"/>
    <col min="15876" max="16086" width="11.42578125" style="206"/>
    <col min="16087" max="16087" width="8.140625" style="206" customWidth="1"/>
    <col min="16088" max="16088" width="56.140625" style="206" customWidth="1"/>
    <col min="16089" max="16089" width="8.85546875" style="206" customWidth="1"/>
    <col min="16090" max="16118" width="5.28515625" style="206" customWidth="1"/>
    <col min="16119" max="16119" width="6.42578125" style="206" customWidth="1"/>
    <col min="16120" max="16120" width="9.42578125" style="206" customWidth="1"/>
    <col min="16121" max="16126" width="11.42578125" style="206" customWidth="1"/>
    <col min="16127" max="16127" width="14.140625" style="206" customWidth="1"/>
    <col min="16128" max="16128" width="29.7109375" style="206" customWidth="1"/>
    <col min="16129" max="16129" width="15.42578125" style="206" customWidth="1"/>
    <col min="16130" max="16130" width="21.5703125" style="206" customWidth="1"/>
    <col min="16131" max="16131" width="18.5703125" style="206" customWidth="1"/>
    <col min="16132" max="16384" width="11.42578125" style="206"/>
  </cols>
  <sheetData>
    <row r="1" spans="1:9" s="186" customFormat="1" ht="18.75" customHeight="1">
      <c r="A1" s="820" t="s">
        <v>986</v>
      </c>
      <c r="B1" s="823" t="s">
        <v>1118</v>
      </c>
      <c r="C1" s="826" t="s">
        <v>1079</v>
      </c>
      <c r="D1" s="817" t="s">
        <v>1119</v>
      </c>
      <c r="E1" s="829" t="s">
        <v>1327</v>
      </c>
      <c r="F1" s="812" t="s">
        <v>1120</v>
      </c>
    </row>
    <row r="2" spans="1:9" s="186" customFormat="1" ht="18.75" customHeight="1">
      <c r="A2" s="821"/>
      <c r="B2" s="824"/>
      <c r="C2" s="827"/>
      <c r="D2" s="818"/>
      <c r="E2" s="830"/>
      <c r="F2" s="813"/>
    </row>
    <row r="3" spans="1:9" s="186" customFormat="1" ht="18.75" customHeight="1" thickBot="1">
      <c r="A3" s="822"/>
      <c r="B3" s="825"/>
      <c r="C3" s="828"/>
      <c r="D3" s="819"/>
      <c r="E3" s="831"/>
      <c r="F3" s="814"/>
    </row>
    <row r="4" spans="1:9" s="192" customFormat="1" ht="26.25" customHeight="1">
      <c r="A4" s="187">
        <v>1700</v>
      </c>
      <c r="B4" s="188" t="s">
        <v>1121</v>
      </c>
      <c r="C4" s="189"/>
      <c r="D4" s="190"/>
      <c r="E4" s="307"/>
      <c r="F4" s="191"/>
    </row>
    <row r="5" spans="1:9" s="192" customFormat="1" ht="21.75" customHeight="1">
      <c r="A5" s="193"/>
      <c r="B5" s="194" t="s">
        <v>1122</v>
      </c>
      <c r="C5" s="189"/>
      <c r="D5" s="190"/>
      <c r="E5" s="307"/>
      <c r="F5" s="191"/>
    </row>
    <row r="6" spans="1:9" s="192" customFormat="1" ht="36" customHeight="1">
      <c r="A6" s="195" t="s">
        <v>1123</v>
      </c>
      <c r="B6" s="196" t="s">
        <v>1124</v>
      </c>
      <c r="C6" s="197" t="s">
        <v>0</v>
      </c>
      <c r="D6" s="198">
        <v>68</v>
      </c>
      <c r="E6" s="308"/>
      <c r="F6" s="191">
        <f t="shared" ref="F6:F18" si="0">+E6*D6</f>
        <v>0</v>
      </c>
      <c r="I6" s="199"/>
    </row>
    <row r="7" spans="1:9" s="192" customFormat="1" ht="36" customHeight="1">
      <c r="A7" s="195" t="s">
        <v>1125</v>
      </c>
      <c r="B7" s="200" t="s">
        <v>1126</v>
      </c>
      <c r="C7" s="197" t="s">
        <v>0</v>
      </c>
      <c r="D7" s="198">
        <v>7</v>
      </c>
      <c r="E7" s="308"/>
      <c r="F7" s="191">
        <f t="shared" si="0"/>
        <v>0</v>
      </c>
    </row>
    <row r="8" spans="1:9" s="192" customFormat="1" ht="36" customHeight="1">
      <c r="A8" s="195" t="s">
        <v>1127</v>
      </c>
      <c r="B8" s="201" t="s">
        <v>1128</v>
      </c>
      <c r="C8" s="197" t="s">
        <v>0</v>
      </c>
      <c r="D8" s="198">
        <v>10</v>
      </c>
      <c r="E8" s="308"/>
      <c r="F8" s="191">
        <f t="shared" si="0"/>
        <v>0</v>
      </c>
    </row>
    <row r="9" spans="1:9" s="192" customFormat="1" ht="36" customHeight="1">
      <c r="A9" s="195" t="s">
        <v>1129</v>
      </c>
      <c r="B9" s="200" t="s">
        <v>1130</v>
      </c>
      <c r="C9" s="197" t="s">
        <v>0</v>
      </c>
      <c r="D9" s="198">
        <v>1</v>
      </c>
      <c r="E9" s="308"/>
      <c r="F9" s="191">
        <f t="shared" si="0"/>
        <v>0</v>
      </c>
    </row>
    <row r="10" spans="1:9" s="192" customFormat="1" ht="29.25" customHeight="1">
      <c r="A10" s="193"/>
      <c r="B10" s="194" t="s">
        <v>1131</v>
      </c>
      <c r="C10" s="197"/>
      <c r="D10" s="198"/>
      <c r="E10" s="308"/>
      <c r="F10" s="191">
        <f t="shared" si="0"/>
        <v>0</v>
      </c>
    </row>
    <row r="11" spans="1:9" s="192" customFormat="1" ht="31.5" customHeight="1">
      <c r="A11" s="195" t="s">
        <v>1132</v>
      </c>
      <c r="B11" s="196" t="s">
        <v>1133</v>
      </c>
      <c r="C11" s="197" t="s">
        <v>4</v>
      </c>
      <c r="D11" s="198">
        <v>1</v>
      </c>
      <c r="E11" s="308"/>
      <c r="F11" s="191">
        <f t="shared" si="0"/>
        <v>0</v>
      </c>
    </row>
    <row r="12" spans="1:9" s="192" customFormat="1" ht="31.5" customHeight="1">
      <c r="A12" s="195" t="s">
        <v>1134</v>
      </c>
      <c r="B12" s="196" t="s">
        <v>1135</v>
      </c>
      <c r="C12" s="197" t="s">
        <v>4</v>
      </c>
      <c r="D12" s="198">
        <v>1</v>
      </c>
      <c r="E12" s="308"/>
      <c r="F12" s="191">
        <f t="shared" si="0"/>
        <v>0</v>
      </c>
    </row>
    <row r="13" spans="1:9" s="192" customFormat="1" ht="31.5" customHeight="1">
      <c r="A13" s="195" t="s">
        <v>1136</v>
      </c>
      <c r="B13" s="196" t="s">
        <v>1137</v>
      </c>
      <c r="C13" s="197" t="s">
        <v>4</v>
      </c>
      <c r="D13" s="198">
        <v>1</v>
      </c>
      <c r="E13" s="308"/>
      <c r="F13" s="191">
        <f t="shared" si="0"/>
        <v>0</v>
      </c>
    </row>
    <row r="14" spans="1:9" s="192" customFormat="1" ht="31.5" customHeight="1">
      <c r="A14" s="195" t="s">
        <v>1138</v>
      </c>
      <c r="B14" s="196" t="s">
        <v>1139</v>
      </c>
      <c r="C14" s="197" t="s">
        <v>0</v>
      </c>
      <c r="D14" s="198">
        <v>1</v>
      </c>
      <c r="E14" s="308"/>
      <c r="F14" s="191">
        <f t="shared" si="0"/>
        <v>0</v>
      </c>
    </row>
    <row r="15" spans="1:9" s="192" customFormat="1" ht="31.5" customHeight="1">
      <c r="A15" s="195" t="s">
        <v>1140</v>
      </c>
      <c r="B15" s="196" t="s">
        <v>1141</v>
      </c>
      <c r="C15" s="197" t="s">
        <v>0</v>
      </c>
      <c r="D15" s="198">
        <v>2</v>
      </c>
      <c r="E15" s="308"/>
      <c r="F15" s="191">
        <f t="shared" si="0"/>
        <v>0</v>
      </c>
    </row>
    <row r="16" spans="1:9" s="192" customFormat="1" ht="31.5" customHeight="1">
      <c r="A16" s="195" t="s">
        <v>1142</v>
      </c>
      <c r="B16" s="196" t="s">
        <v>1143</v>
      </c>
      <c r="C16" s="197" t="s">
        <v>4</v>
      </c>
      <c r="D16" s="198">
        <v>1</v>
      </c>
      <c r="E16" s="308"/>
      <c r="F16" s="191">
        <f t="shared" si="0"/>
        <v>0</v>
      </c>
    </row>
    <row r="17" spans="1:6" s="192" customFormat="1" ht="31.5" customHeight="1">
      <c r="A17" s="195" t="s">
        <v>1144</v>
      </c>
      <c r="B17" s="196" t="s">
        <v>1145</v>
      </c>
      <c r="C17" s="197" t="s">
        <v>4</v>
      </c>
      <c r="D17" s="198">
        <v>1</v>
      </c>
      <c r="E17" s="308"/>
      <c r="F17" s="191">
        <f t="shared" si="0"/>
        <v>0</v>
      </c>
    </row>
    <row r="18" spans="1:6" s="192" customFormat="1" ht="31.5" customHeight="1" thickBot="1">
      <c r="A18" s="195" t="s">
        <v>1146</v>
      </c>
      <c r="B18" s="202" t="s">
        <v>1147</v>
      </c>
      <c r="C18" s="203" t="s">
        <v>4</v>
      </c>
      <c r="D18" s="198">
        <v>1</v>
      </c>
      <c r="E18" s="308"/>
      <c r="F18" s="191">
        <f t="shared" si="0"/>
        <v>0</v>
      </c>
    </row>
    <row r="19" spans="1:6" s="205" customFormat="1" ht="33" customHeight="1" thickBot="1">
      <c r="A19" s="815" t="s">
        <v>104</v>
      </c>
      <c r="B19" s="816"/>
      <c r="C19" s="816"/>
      <c r="D19" s="816"/>
      <c r="E19" s="309"/>
      <c r="F19" s="204">
        <f>SUM(F6:F18)</f>
        <v>0</v>
      </c>
    </row>
  </sheetData>
  <mergeCells count="7">
    <mergeCell ref="F1:F3"/>
    <mergeCell ref="A19:D19"/>
    <mergeCell ref="D1:D3"/>
    <mergeCell ref="A1:A3"/>
    <mergeCell ref="B1:B3"/>
    <mergeCell ref="C1:C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3" firstPageNumber="1000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view="pageBreakPreview" topLeftCell="A10" zoomScaleNormal="60" zoomScaleSheetLayoutView="100" workbookViewId="0">
      <selection activeCell="F41" sqref="F41"/>
    </sheetView>
  </sheetViews>
  <sheetFormatPr baseColWidth="10" defaultRowHeight="30" customHeight="1"/>
  <cols>
    <col min="1" max="1" width="16.42578125" style="229" customWidth="1"/>
    <col min="2" max="2" width="77.7109375" style="229" customWidth="1"/>
    <col min="3" max="3" width="12.85546875" style="229" customWidth="1"/>
    <col min="4" max="4" width="16.7109375" style="230" customWidth="1"/>
    <col min="5" max="5" width="25.140625" style="250" customWidth="1"/>
    <col min="6" max="6" width="25.140625" style="232" customWidth="1"/>
    <col min="7" max="7" width="17.5703125" style="229" customWidth="1"/>
    <col min="8" max="8" width="18.140625" style="229" customWidth="1"/>
    <col min="9" max="9" width="9.140625" style="229" customWidth="1"/>
    <col min="10" max="10" width="18.140625" style="229" customWidth="1"/>
    <col min="11" max="11" width="30.85546875" style="229" customWidth="1"/>
    <col min="12" max="145" width="9.140625" style="229" customWidth="1"/>
    <col min="146" max="227" width="11.42578125" style="229"/>
    <col min="228" max="228" width="11.42578125" style="229" customWidth="1"/>
    <col min="229" max="229" width="58.42578125" style="229" customWidth="1"/>
    <col min="230" max="230" width="7.5703125" style="229" customWidth="1"/>
    <col min="231" max="232" width="14.42578125" style="229" customWidth="1"/>
    <col min="233" max="234" width="16" style="229" customWidth="1"/>
    <col min="235" max="242" width="14.7109375" style="229" customWidth="1"/>
    <col min="243" max="243" width="15" style="229" customWidth="1"/>
    <col min="244" max="244" width="18" style="229" customWidth="1"/>
    <col min="245" max="245" width="20.7109375" style="229" customWidth="1"/>
    <col min="246" max="246" width="22.7109375" style="229" customWidth="1"/>
    <col min="247" max="247" width="19.7109375" style="229" customWidth="1"/>
    <col min="248" max="248" width="15.140625" style="229" customWidth="1"/>
    <col min="249" max="249" width="21.42578125" style="229" customWidth="1"/>
    <col min="250" max="250" width="9.140625" style="229" customWidth="1"/>
    <col min="251" max="251" width="14.85546875" style="229" customWidth="1"/>
    <col min="252" max="253" width="9.140625" style="229" customWidth="1"/>
    <col min="254" max="254" width="12" style="229" customWidth="1"/>
    <col min="255" max="401" width="9.140625" style="229" customWidth="1"/>
    <col min="402" max="483" width="11.42578125" style="229"/>
    <col min="484" max="484" width="11.42578125" style="229" customWidth="1"/>
    <col min="485" max="485" width="58.42578125" style="229" customWidth="1"/>
    <col min="486" max="486" width="7.5703125" style="229" customWidth="1"/>
    <col min="487" max="488" width="14.42578125" style="229" customWidth="1"/>
    <col min="489" max="490" width="16" style="229" customWidth="1"/>
    <col min="491" max="498" width="14.7109375" style="229" customWidth="1"/>
    <col min="499" max="499" width="15" style="229" customWidth="1"/>
    <col min="500" max="500" width="18" style="229" customWidth="1"/>
    <col min="501" max="501" width="20.7109375" style="229" customWidth="1"/>
    <col min="502" max="502" width="22.7109375" style="229" customWidth="1"/>
    <col min="503" max="503" width="19.7109375" style="229" customWidth="1"/>
    <col min="504" max="504" width="15.140625" style="229" customWidth="1"/>
    <col min="505" max="505" width="21.42578125" style="229" customWidth="1"/>
    <col min="506" max="506" width="9.140625" style="229" customWidth="1"/>
    <col min="507" max="507" width="14.85546875" style="229" customWidth="1"/>
    <col min="508" max="509" width="9.140625" style="229" customWidth="1"/>
    <col min="510" max="510" width="12" style="229" customWidth="1"/>
    <col min="511" max="657" width="9.140625" style="229" customWidth="1"/>
    <col min="658" max="739" width="11.42578125" style="229"/>
    <col min="740" max="740" width="11.42578125" style="229" customWidth="1"/>
    <col min="741" max="741" width="58.42578125" style="229" customWidth="1"/>
    <col min="742" max="742" width="7.5703125" style="229" customWidth="1"/>
    <col min="743" max="744" width="14.42578125" style="229" customWidth="1"/>
    <col min="745" max="746" width="16" style="229" customWidth="1"/>
    <col min="747" max="754" width="14.7109375" style="229" customWidth="1"/>
    <col min="755" max="755" width="15" style="229" customWidth="1"/>
    <col min="756" max="756" width="18" style="229" customWidth="1"/>
    <col min="757" max="757" width="20.7109375" style="229" customWidth="1"/>
    <col min="758" max="758" width="22.7109375" style="229" customWidth="1"/>
    <col min="759" max="759" width="19.7109375" style="229" customWidth="1"/>
    <col min="760" max="760" width="15.140625" style="229" customWidth="1"/>
    <col min="761" max="761" width="21.42578125" style="229" customWidth="1"/>
    <col min="762" max="762" width="9.140625" style="229" customWidth="1"/>
    <col min="763" max="763" width="14.85546875" style="229" customWidth="1"/>
    <col min="764" max="765" width="9.140625" style="229" customWidth="1"/>
    <col min="766" max="766" width="12" style="229" customWidth="1"/>
    <col min="767" max="913" width="9.140625" style="229" customWidth="1"/>
    <col min="914" max="995" width="11.42578125" style="229"/>
    <col min="996" max="996" width="11.42578125" style="229" customWidth="1"/>
    <col min="997" max="997" width="58.42578125" style="229" customWidth="1"/>
    <col min="998" max="998" width="7.5703125" style="229" customWidth="1"/>
    <col min="999" max="1000" width="14.42578125" style="229" customWidth="1"/>
    <col min="1001" max="1002" width="16" style="229" customWidth="1"/>
    <col min="1003" max="1010" width="14.7109375" style="229" customWidth="1"/>
    <col min="1011" max="1011" width="15" style="229" customWidth="1"/>
    <col min="1012" max="1012" width="18" style="229" customWidth="1"/>
    <col min="1013" max="1013" width="20.7109375" style="229" customWidth="1"/>
    <col min="1014" max="1014" width="22.7109375" style="229" customWidth="1"/>
    <col min="1015" max="1015" width="19.7109375" style="229" customWidth="1"/>
    <col min="1016" max="1016" width="15.140625" style="229" customWidth="1"/>
    <col min="1017" max="1017" width="21.42578125" style="229" customWidth="1"/>
    <col min="1018" max="1018" width="9.140625" style="229" customWidth="1"/>
    <col min="1019" max="1019" width="14.85546875" style="229" customWidth="1"/>
    <col min="1020" max="1021" width="9.140625" style="229" customWidth="1"/>
    <col min="1022" max="1022" width="12" style="229" customWidth="1"/>
    <col min="1023" max="1169" width="9.140625" style="229" customWidth="1"/>
    <col min="1170" max="1251" width="11.42578125" style="229"/>
    <col min="1252" max="1252" width="11.42578125" style="229" customWidth="1"/>
    <col min="1253" max="1253" width="58.42578125" style="229" customWidth="1"/>
    <col min="1254" max="1254" width="7.5703125" style="229" customWidth="1"/>
    <col min="1255" max="1256" width="14.42578125" style="229" customWidth="1"/>
    <col min="1257" max="1258" width="16" style="229" customWidth="1"/>
    <col min="1259" max="1266" width="14.7109375" style="229" customWidth="1"/>
    <col min="1267" max="1267" width="15" style="229" customWidth="1"/>
    <col min="1268" max="1268" width="18" style="229" customWidth="1"/>
    <col min="1269" max="1269" width="20.7109375" style="229" customWidth="1"/>
    <col min="1270" max="1270" width="22.7109375" style="229" customWidth="1"/>
    <col min="1271" max="1271" width="19.7109375" style="229" customWidth="1"/>
    <col min="1272" max="1272" width="15.140625" style="229" customWidth="1"/>
    <col min="1273" max="1273" width="21.42578125" style="229" customWidth="1"/>
    <col min="1274" max="1274" width="9.140625" style="229" customWidth="1"/>
    <col min="1275" max="1275" width="14.85546875" style="229" customWidth="1"/>
    <col min="1276" max="1277" width="9.140625" style="229" customWidth="1"/>
    <col min="1278" max="1278" width="12" style="229" customWidth="1"/>
    <col min="1279" max="1425" width="9.140625" style="229" customWidth="1"/>
    <col min="1426" max="1507" width="11.42578125" style="229"/>
    <col min="1508" max="1508" width="11.42578125" style="229" customWidth="1"/>
    <col min="1509" max="1509" width="58.42578125" style="229" customWidth="1"/>
    <col min="1510" max="1510" width="7.5703125" style="229" customWidth="1"/>
    <col min="1511" max="1512" width="14.42578125" style="229" customWidth="1"/>
    <col min="1513" max="1514" width="16" style="229" customWidth="1"/>
    <col min="1515" max="1522" width="14.7109375" style="229" customWidth="1"/>
    <col min="1523" max="1523" width="15" style="229" customWidth="1"/>
    <col min="1524" max="1524" width="18" style="229" customWidth="1"/>
    <col min="1525" max="1525" width="20.7109375" style="229" customWidth="1"/>
    <col min="1526" max="1526" width="22.7109375" style="229" customWidth="1"/>
    <col min="1527" max="1527" width="19.7109375" style="229" customWidth="1"/>
    <col min="1528" max="1528" width="15.140625" style="229" customWidth="1"/>
    <col min="1529" max="1529" width="21.42578125" style="229" customWidth="1"/>
    <col min="1530" max="1530" width="9.140625" style="229" customWidth="1"/>
    <col min="1531" max="1531" width="14.85546875" style="229" customWidth="1"/>
    <col min="1532" max="1533" width="9.140625" style="229" customWidth="1"/>
    <col min="1534" max="1534" width="12" style="229" customWidth="1"/>
    <col min="1535" max="1681" width="9.140625" style="229" customWidth="1"/>
    <col min="1682" max="1763" width="11.42578125" style="229"/>
    <col min="1764" max="1764" width="11.42578125" style="229" customWidth="1"/>
    <col min="1765" max="1765" width="58.42578125" style="229" customWidth="1"/>
    <col min="1766" max="1766" width="7.5703125" style="229" customWidth="1"/>
    <col min="1767" max="1768" width="14.42578125" style="229" customWidth="1"/>
    <col min="1769" max="1770" width="16" style="229" customWidth="1"/>
    <col min="1771" max="1778" width="14.7109375" style="229" customWidth="1"/>
    <col min="1779" max="1779" width="15" style="229" customWidth="1"/>
    <col min="1780" max="1780" width="18" style="229" customWidth="1"/>
    <col min="1781" max="1781" width="20.7109375" style="229" customWidth="1"/>
    <col min="1782" max="1782" width="22.7109375" style="229" customWidth="1"/>
    <col min="1783" max="1783" width="19.7109375" style="229" customWidth="1"/>
    <col min="1784" max="1784" width="15.140625" style="229" customWidth="1"/>
    <col min="1785" max="1785" width="21.42578125" style="229" customWidth="1"/>
    <col min="1786" max="1786" width="9.140625" style="229" customWidth="1"/>
    <col min="1787" max="1787" width="14.85546875" style="229" customWidth="1"/>
    <col min="1788" max="1789" width="9.140625" style="229" customWidth="1"/>
    <col min="1790" max="1790" width="12" style="229" customWidth="1"/>
    <col min="1791" max="1937" width="9.140625" style="229" customWidth="1"/>
    <col min="1938" max="2019" width="11.42578125" style="229"/>
    <col min="2020" max="2020" width="11.42578125" style="229" customWidth="1"/>
    <col min="2021" max="2021" width="58.42578125" style="229" customWidth="1"/>
    <col min="2022" max="2022" width="7.5703125" style="229" customWidth="1"/>
    <col min="2023" max="2024" width="14.42578125" style="229" customWidth="1"/>
    <col min="2025" max="2026" width="16" style="229" customWidth="1"/>
    <col min="2027" max="2034" width="14.7109375" style="229" customWidth="1"/>
    <col min="2035" max="2035" width="15" style="229" customWidth="1"/>
    <col min="2036" max="2036" width="18" style="229" customWidth="1"/>
    <col min="2037" max="2037" width="20.7109375" style="229" customWidth="1"/>
    <col min="2038" max="2038" width="22.7109375" style="229" customWidth="1"/>
    <col min="2039" max="2039" width="19.7109375" style="229" customWidth="1"/>
    <col min="2040" max="2040" width="15.140625" style="229" customWidth="1"/>
    <col min="2041" max="2041" width="21.42578125" style="229" customWidth="1"/>
    <col min="2042" max="2042" width="9.140625" style="229" customWidth="1"/>
    <col min="2043" max="2043" width="14.85546875" style="229" customWidth="1"/>
    <col min="2044" max="2045" width="9.140625" style="229" customWidth="1"/>
    <col min="2046" max="2046" width="12" style="229" customWidth="1"/>
    <col min="2047" max="2193" width="9.140625" style="229" customWidth="1"/>
    <col min="2194" max="2275" width="11.42578125" style="229"/>
    <col min="2276" max="2276" width="11.42578125" style="229" customWidth="1"/>
    <col min="2277" max="2277" width="58.42578125" style="229" customWidth="1"/>
    <col min="2278" max="2278" width="7.5703125" style="229" customWidth="1"/>
    <col min="2279" max="2280" width="14.42578125" style="229" customWidth="1"/>
    <col min="2281" max="2282" width="16" style="229" customWidth="1"/>
    <col min="2283" max="2290" width="14.7109375" style="229" customWidth="1"/>
    <col min="2291" max="2291" width="15" style="229" customWidth="1"/>
    <col min="2292" max="2292" width="18" style="229" customWidth="1"/>
    <col min="2293" max="2293" width="20.7109375" style="229" customWidth="1"/>
    <col min="2294" max="2294" width="22.7109375" style="229" customWidth="1"/>
    <col min="2295" max="2295" width="19.7109375" style="229" customWidth="1"/>
    <col min="2296" max="2296" width="15.140625" style="229" customWidth="1"/>
    <col min="2297" max="2297" width="21.42578125" style="229" customWidth="1"/>
    <col min="2298" max="2298" width="9.140625" style="229" customWidth="1"/>
    <col min="2299" max="2299" width="14.85546875" style="229" customWidth="1"/>
    <col min="2300" max="2301" width="9.140625" style="229" customWidth="1"/>
    <col min="2302" max="2302" width="12" style="229" customWidth="1"/>
    <col min="2303" max="2449" width="9.140625" style="229" customWidth="1"/>
    <col min="2450" max="2531" width="11.42578125" style="229"/>
    <col min="2532" max="2532" width="11.42578125" style="229" customWidth="1"/>
    <col min="2533" max="2533" width="58.42578125" style="229" customWidth="1"/>
    <col min="2534" max="2534" width="7.5703125" style="229" customWidth="1"/>
    <col min="2535" max="2536" width="14.42578125" style="229" customWidth="1"/>
    <col min="2537" max="2538" width="16" style="229" customWidth="1"/>
    <col min="2539" max="2546" width="14.7109375" style="229" customWidth="1"/>
    <col min="2547" max="2547" width="15" style="229" customWidth="1"/>
    <col min="2548" max="2548" width="18" style="229" customWidth="1"/>
    <col min="2549" max="2549" width="20.7109375" style="229" customWidth="1"/>
    <col min="2550" max="2550" width="22.7109375" style="229" customWidth="1"/>
    <col min="2551" max="2551" width="19.7109375" style="229" customWidth="1"/>
    <col min="2552" max="2552" width="15.140625" style="229" customWidth="1"/>
    <col min="2553" max="2553" width="21.42578125" style="229" customWidth="1"/>
    <col min="2554" max="2554" width="9.140625" style="229" customWidth="1"/>
    <col min="2555" max="2555" width="14.85546875" style="229" customWidth="1"/>
    <col min="2556" max="2557" width="9.140625" style="229" customWidth="1"/>
    <col min="2558" max="2558" width="12" style="229" customWidth="1"/>
    <col min="2559" max="2705" width="9.140625" style="229" customWidth="1"/>
    <col min="2706" max="2787" width="11.42578125" style="229"/>
    <col min="2788" max="2788" width="11.42578125" style="229" customWidth="1"/>
    <col min="2789" max="2789" width="58.42578125" style="229" customWidth="1"/>
    <col min="2790" max="2790" width="7.5703125" style="229" customWidth="1"/>
    <col min="2791" max="2792" width="14.42578125" style="229" customWidth="1"/>
    <col min="2793" max="2794" width="16" style="229" customWidth="1"/>
    <col min="2795" max="2802" width="14.7109375" style="229" customWidth="1"/>
    <col min="2803" max="2803" width="15" style="229" customWidth="1"/>
    <col min="2804" max="2804" width="18" style="229" customWidth="1"/>
    <col min="2805" max="2805" width="20.7109375" style="229" customWidth="1"/>
    <col min="2806" max="2806" width="22.7109375" style="229" customWidth="1"/>
    <col min="2807" max="2807" width="19.7109375" style="229" customWidth="1"/>
    <col min="2808" max="2808" width="15.140625" style="229" customWidth="1"/>
    <col min="2809" max="2809" width="21.42578125" style="229" customWidth="1"/>
    <col min="2810" max="2810" width="9.140625" style="229" customWidth="1"/>
    <col min="2811" max="2811" width="14.85546875" style="229" customWidth="1"/>
    <col min="2812" max="2813" width="9.140625" style="229" customWidth="1"/>
    <col min="2814" max="2814" width="12" style="229" customWidth="1"/>
    <col min="2815" max="2961" width="9.140625" style="229" customWidth="1"/>
    <col min="2962" max="3043" width="11.42578125" style="229"/>
    <col min="3044" max="3044" width="11.42578125" style="229" customWidth="1"/>
    <col min="3045" max="3045" width="58.42578125" style="229" customWidth="1"/>
    <col min="3046" max="3046" width="7.5703125" style="229" customWidth="1"/>
    <col min="3047" max="3048" width="14.42578125" style="229" customWidth="1"/>
    <col min="3049" max="3050" width="16" style="229" customWidth="1"/>
    <col min="3051" max="3058" width="14.7109375" style="229" customWidth="1"/>
    <col min="3059" max="3059" width="15" style="229" customWidth="1"/>
    <col min="3060" max="3060" width="18" style="229" customWidth="1"/>
    <col min="3061" max="3061" width="20.7109375" style="229" customWidth="1"/>
    <col min="3062" max="3062" width="22.7109375" style="229" customWidth="1"/>
    <col min="3063" max="3063" width="19.7109375" style="229" customWidth="1"/>
    <col min="3064" max="3064" width="15.140625" style="229" customWidth="1"/>
    <col min="3065" max="3065" width="21.42578125" style="229" customWidth="1"/>
    <col min="3066" max="3066" width="9.140625" style="229" customWidth="1"/>
    <col min="3067" max="3067" width="14.85546875" style="229" customWidth="1"/>
    <col min="3068" max="3069" width="9.140625" style="229" customWidth="1"/>
    <col min="3070" max="3070" width="12" style="229" customWidth="1"/>
    <col min="3071" max="3217" width="9.140625" style="229" customWidth="1"/>
    <col min="3218" max="3299" width="11.42578125" style="229"/>
    <col min="3300" max="3300" width="11.42578125" style="229" customWidth="1"/>
    <col min="3301" max="3301" width="58.42578125" style="229" customWidth="1"/>
    <col min="3302" max="3302" width="7.5703125" style="229" customWidth="1"/>
    <col min="3303" max="3304" width="14.42578125" style="229" customWidth="1"/>
    <col min="3305" max="3306" width="16" style="229" customWidth="1"/>
    <col min="3307" max="3314" width="14.7109375" style="229" customWidth="1"/>
    <col min="3315" max="3315" width="15" style="229" customWidth="1"/>
    <col min="3316" max="3316" width="18" style="229" customWidth="1"/>
    <col min="3317" max="3317" width="20.7109375" style="229" customWidth="1"/>
    <col min="3318" max="3318" width="22.7109375" style="229" customWidth="1"/>
    <col min="3319" max="3319" width="19.7109375" style="229" customWidth="1"/>
    <col min="3320" max="3320" width="15.140625" style="229" customWidth="1"/>
    <col min="3321" max="3321" width="21.42578125" style="229" customWidth="1"/>
    <col min="3322" max="3322" width="9.140625" style="229" customWidth="1"/>
    <col min="3323" max="3323" width="14.85546875" style="229" customWidth="1"/>
    <col min="3324" max="3325" width="9.140625" style="229" customWidth="1"/>
    <col min="3326" max="3326" width="12" style="229" customWidth="1"/>
    <col min="3327" max="3473" width="9.140625" style="229" customWidth="1"/>
    <col min="3474" max="3555" width="11.42578125" style="229"/>
    <col min="3556" max="3556" width="11.42578125" style="229" customWidth="1"/>
    <col min="3557" max="3557" width="58.42578125" style="229" customWidth="1"/>
    <col min="3558" max="3558" width="7.5703125" style="229" customWidth="1"/>
    <col min="3559" max="3560" width="14.42578125" style="229" customWidth="1"/>
    <col min="3561" max="3562" width="16" style="229" customWidth="1"/>
    <col min="3563" max="3570" width="14.7109375" style="229" customWidth="1"/>
    <col min="3571" max="3571" width="15" style="229" customWidth="1"/>
    <col min="3572" max="3572" width="18" style="229" customWidth="1"/>
    <col min="3573" max="3573" width="20.7109375" style="229" customWidth="1"/>
    <col min="3574" max="3574" width="22.7109375" style="229" customWidth="1"/>
    <col min="3575" max="3575" width="19.7109375" style="229" customWidth="1"/>
    <col min="3576" max="3576" width="15.140625" style="229" customWidth="1"/>
    <col min="3577" max="3577" width="21.42578125" style="229" customWidth="1"/>
    <col min="3578" max="3578" width="9.140625" style="229" customWidth="1"/>
    <col min="3579" max="3579" width="14.85546875" style="229" customWidth="1"/>
    <col min="3580" max="3581" width="9.140625" style="229" customWidth="1"/>
    <col min="3582" max="3582" width="12" style="229" customWidth="1"/>
    <col min="3583" max="3729" width="9.140625" style="229" customWidth="1"/>
    <col min="3730" max="3811" width="11.42578125" style="229"/>
    <col min="3812" max="3812" width="11.42578125" style="229" customWidth="1"/>
    <col min="3813" max="3813" width="58.42578125" style="229" customWidth="1"/>
    <col min="3814" max="3814" width="7.5703125" style="229" customWidth="1"/>
    <col min="3815" max="3816" width="14.42578125" style="229" customWidth="1"/>
    <col min="3817" max="3818" width="16" style="229" customWidth="1"/>
    <col min="3819" max="3826" width="14.7109375" style="229" customWidth="1"/>
    <col min="3827" max="3827" width="15" style="229" customWidth="1"/>
    <col min="3828" max="3828" width="18" style="229" customWidth="1"/>
    <col min="3829" max="3829" width="20.7109375" style="229" customWidth="1"/>
    <col min="3830" max="3830" width="22.7109375" style="229" customWidth="1"/>
    <col min="3831" max="3831" width="19.7109375" style="229" customWidth="1"/>
    <col min="3832" max="3832" width="15.140625" style="229" customWidth="1"/>
    <col min="3833" max="3833" width="21.42578125" style="229" customWidth="1"/>
    <col min="3834" max="3834" width="9.140625" style="229" customWidth="1"/>
    <col min="3835" max="3835" width="14.85546875" style="229" customWidth="1"/>
    <col min="3836" max="3837" width="9.140625" style="229" customWidth="1"/>
    <col min="3838" max="3838" width="12" style="229" customWidth="1"/>
    <col min="3839" max="3985" width="9.140625" style="229" customWidth="1"/>
    <col min="3986" max="4067" width="11.42578125" style="229"/>
    <col min="4068" max="4068" width="11.42578125" style="229" customWidth="1"/>
    <col min="4069" max="4069" width="58.42578125" style="229" customWidth="1"/>
    <col min="4070" max="4070" width="7.5703125" style="229" customWidth="1"/>
    <col min="4071" max="4072" width="14.42578125" style="229" customWidth="1"/>
    <col min="4073" max="4074" width="16" style="229" customWidth="1"/>
    <col min="4075" max="4082" width="14.7109375" style="229" customWidth="1"/>
    <col min="4083" max="4083" width="15" style="229" customWidth="1"/>
    <col min="4084" max="4084" width="18" style="229" customWidth="1"/>
    <col min="4085" max="4085" width="20.7109375" style="229" customWidth="1"/>
    <col min="4086" max="4086" width="22.7109375" style="229" customWidth="1"/>
    <col min="4087" max="4087" width="19.7109375" style="229" customWidth="1"/>
    <col min="4088" max="4088" width="15.140625" style="229" customWidth="1"/>
    <col min="4089" max="4089" width="21.42578125" style="229" customWidth="1"/>
    <col min="4090" max="4090" width="9.140625" style="229" customWidth="1"/>
    <col min="4091" max="4091" width="14.85546875" style="229" customWidth="1"/>
    <col min="4092" max="4093" width="9.140625" style="229" customWidth="1"/>
    <col min="4094" max="4094" width="12" style="229" customWidth="1"/>
    <col min="4095" max="4241" width="9.140625" style="229" customWidth="1"/>
    <col min="4242" max="4323" width="11.42578125" style="229"/>
    <col min="4324" max="4324" width="11.42578125" style="229" customWidth="1"/>
    <col min="4325" max="4325" width="58.42578125" style="229" customWidth="1"/>
    <col min="4326" max="4326" width="7.5703125" style="229" customWidth="1"/>
    <col min="4327" max="4328" width="14.42578125" style="229" customWidth="1"/>
    <col min="4329" max="4330" width="16" style="229" customWidth="1"/>
    <col min="4331" max="4338" width="14.7109375" style="229" customWidth="1"/>
    <col min="4339" max="4339" width="15" style="229" customWidth="1"/>
    <col min="4340" max="4340" width="18" style="229" customWidth="1"/>
    <col min="4341" max="4341" width="20.7109375" style="229" customWidth="1"/>
    <col min="4342" max="4342" width="22.7109375" style="229" customWidth="1"/>
    <col min="4343" max="4343" width="19.7109375" style="229" customWidth="1"/>
    <col min="4344" max="4344" width="15.140625" style="229" customWidth="1"/>
    <col min="4345" max="4345" width="21.42578125" style="229" customWidth="1"/>
    <col min="4346" max="4346" width="9.140625" style="229" customWidth="1"/>
    <col min="4347" max="4347" width="14.85546875" style="229" customWidth="1"/>
    <col min="4348" max="4349" width="9.140625" style="229" customWidth="1"/>
    <col min="4350" max="4350" width="12" style="229" customWidth="1"/>
    <col min="4351" max="4497" width="9.140625" style="229" customWidth="1"/>
    <col min="4498" max="4579" width="11.42578125" style="229"/>
    <col min="4580" max="4580" width="11.42578125" style="229" customWidth="1"/>
    <col min="4581" max="4581" width="58.42578125" style="229" customWidth="1"/>
    <col min="4582" max="4582" width="7.5703125" style="229" customWidth="1"/>
    <col min="4583" max="4584" width="14.42578125" style="229" customWidth="1"/>
    <col min="4585" max="4586" width="16" style="229" customWidth="1"/>
    <col min="4587" max="4594" width="14.7109375" style="229" customWidth="1"/>
    <col min="4595" max="4595" width="15" style="229" customWidth="1"/>
    <col min="4596" max="4596" width="18" style="229" customWidth="1"/>
    <col min="4597" max="4597" width="20.7109375" style="229" customWidth="1"/>
    <col min="4598" max="4598" width="22.7109375" style="229" customWidth="1"/>
    <col min="4599" max="4599" width="19.7109375" style="229" customWidth="1"/>
    <col min="4600" max="4600" width="15.140625" style="229" customWidth="1"/>
    <col min="4601" max="4601" width="21.42578125" style="229" customWidth="1"/>
    <col min="4602" max="4602" width="9.140625" style="229" customWidth="1"/>
    <col min="4603" max="4603" width="14.85546875" style="229" customWidth="1"/>
    <col min="4604" max="4605" width="9.140625" style="229" customWidth="1"/>
    <col min="4606" max="4606" width="12" style="229" customWidth="1"/>
    <col min="4607" max="4753" width="9.140625" style="229" customWidth="1"/>
    <col min="4754" max="4835" width="11.42578125" style="229"/>
    <col min="4836" max="4836" width="11.42578125" style="229" customWidth="1"/>
    <col min="4837" max="4837" width="58.42578125" style="229" customWidth="1"/>
    <col min="4838" max="4838" width="7.5703125" style="229" customWidth="1"/>
    <col min="4839" max="4840" width="14.42578125" style="229" customWidth="1"/>
    <col min="4841" max="4842" width="16" style="229" customWidth="1"/>
    <col min="4843" max="4850" width="14.7109375" style="229" customWidth="1"/>
    <col min="4851" max="4851" width="15" style="229" customWidth="1"/>
    <col min="4852" max="4852" width="18" style="229" customWidth="1"/>
    <col min="4853" max="4853" width="20.7109375" style="229" customWidth="1"/>
    <col min="4854" max="4854" width="22.7109375" style="229" customWidth="1"/>
    <col min="4855" max="4855" width="19.7109375" style="229" customWidth="1"/>
    <col min="4856" max="4856" width="15.140625" style="229" customWidth="1"/>
    <col min="4857" max="4857" width="21.42578125" style="229" customWidth="1"/>
    <col min="4858" max="4858" width="9.140625" style="229" customWidth="1"/>
    <col min="4859" max="4859" width="14.85546875" style="229" customWidth="1"/>
    <col min="4860" max="4861" width="9.140625" style="229" customWidth="1"/>
    <col min="4862" max="4862" width="12" style="229" customWidth="1"/>
    <col min="4863" max="5009" width="9.140625" style="229" customWidth="1"/>
    <col min="5010" max="5091" width="11.42578125" style="229"/>
    <col min="5092" max="5092" width="11.42578125" style="229" customWidth="1"/>
    <col min="5093" max="5093" width="58.42578125" style="229" customWidth="1"/>
    <col min="5094" max="5094" width="7.5703125" style="229" customWidth="1"/>
    <col min="5095" max="5096" width="14.42578125" style="229" customWidth="1"/>
    <col min="5097" max="5098" width="16" style="229" customWidth="1"/>
    <col min="5099" max="5106" width="14.7109375" style="229" customWidth="1"/>
    <col min="5107" max="5107" width="15" style="229" customWidth="1"/>
    <col min="5108" max="5108" width="18" style="229" customWidth="1"/>
    <col min="5109" max="5109" width="20.7109375" style="229" customWidth="1"/>
    <col min="5110" max="5110" width="22.7109375" style="229" customWidth="1"/>
    <col min="5111" max="5111" width="19.7109375" style="229" customWidth="1"/>
    <col min="5112" max="5112" width="15.140625" style="229" customWidth="1"/>
    <col min="5113" max="5113" width="21.42578125" style="229" customWidth="1"/>
    <col min="5114" max="5114" width="9.140625" style="229" customWidth="1"/>
    <col min="5115" max="5115" width="14.85546875" style="229" customWidth="1"/>
    <col min="5116" max="5117" width="9.140625" style="229" customWidth="1"/>
    <col min="5118" max="5118" width="12" style="229" customWidth="1"/>
    <col min="5119" max="5265" width="9.140625" style="229" customWidth="1"/>
    <col min="5266" max="5347" width="11.42578125" style="229"/>
    <col min="5348" max="5348" width="11.42578125" style="229" customWidth="1"/>
    <col min="5349" max="5349" width="58.42578125" style="229" customWidth="1"/>
    <col min="5350" max="5350" width="7.5703125" style="229" customWidth="1"/>
    <col min="5351" max="5352" width="14.42578125" style="229" customWidth="1"/>
    <col min="5353" max="5354" width="16" style="229" customWidth="1"/>
    <col min="5355" max="5362" width="14.7109375" style="229" customWidth="1"/>
    <col min="5363" max="5363" width="15" style="229" customWidth="1"/>
    <col min="5364" max="5364" width="18" style="229" customWidth="1"/>
    <col min="5365" max="5365" width="20.7109375" style="229" customWidth="1"/>
    <col min="5366" max="5366" width="22.7109375" style="229" customWidth="1"/>
    <col min="5367" max="5367" width="19.7109375" style="229" customWidth="1"/>
    <col min="5368" max="5368" width="15.140625" style="229" customWidth="1"/>
    <col min="5369" max="5369" width="21.42578125" style="229" customWidth="1"/>
    <col min="5370" max="5370" width="9.140625" style="229" customWidth="1"/>
    <col min="5371" max="5371" width="14.85546875" style="229" customWidth="1"/>
    <col min="5372" max="5373" width="9.140625" style="229" customWidth="1"/>
    <col min="5374" max="5374" width="12" style="229" customWidth="1"/>
    <col min="5375" max="5521" width="9.140625" style="229" customWidth="1"/>
    <col min="5522" max="5603" width="11.42578125" style="229"/>
    <col min="5604" max="5604" width="11.42578125" style="229" customWidth="1"/>
    <col min="5605" max="5605" width="58.42578125" style="229" customWidth="1"/>
    <col min="5606" max="5606" width="7.5703125" style="229" customWidth="1"/>
    <col min="5607" max="5608" width="14.42578125" style="229" customWidth="1"/>
    <col min="5609" max="5610" width="16" style="229" customWidth="1"/>
    <col min="5611" max="5618" width="14.7109375" style="229" customWidth="1"/>
    <col min="5619" max="5619" width="15" style="229" customWidth="1"/>
    <col min="5620" max="5620" width="18" style="229" customWidth="1"/>
    <col min="5621" max="5621" width="20.7109375" style="229" customWidth="1"/>
    <col min="5622" max="5622" width="22.7109375" style="229" customWidth="1"/>
    <col min="5623" max="5623" width="19.7109375" style="229" customWidth="1"/>
    <col min="5624" max="5624" width="15.140625" style="229" customWidth="1"/>
    <col min="5625" max="5625" width="21.42578125" style="229" customWidth="1"/>
    <col min="5626" max="5626" width="9.140625" style="229" customWidth="1"/>
    <col min="5627" max="5627" width="14.85546875" style="229" customWidth="1"/>
    <col min="5628" max="5629" width="9.140625" style="229" customWidth="1"/>
    <col min="5630" max="5630" width="12" style="229" customWidth="1"/>
    <col min="5631" max="5777" width="9.140625" style="229" customWidth="1"/>
    <col min="5778" max="5859" width="11.42578125" style="229"/>
    <col min="5860" max="5860" width="11.42578125" style="229" customWidth="1"/>
    <col min="5861" max="5861" width="58.42578125" style="229" customWidth="1"/>
    <col min="5862" max="5862" width="7.5703125" style="229" customWidth="1"/>
    <col min="5863" max="5864" width="14.42578125" style="229" customWidth="1"/>
    <col min="5865" max="5866" width="16" style="229" customWidth="1"/>
    <col min="5867" max="5874" width="14.7109375" style="229" customWidth="1"/>
    <col min="5875" max="5875" width="15" style="229" customWidth="1"/>
    <col min="5876" max="5876" width="18" style="229" customWidth="1"/>
    <col min="5877" max="5877" width="20.7109375" style="229" customWidth="1"/>
    <col min="5878" max="5878" width="22.7109375" style="229" customWidth="1"/>
    <col min="5879" max="5879" width="19.7109375" style="229" customWidth="1"/>
    <col min="5880" max="5880" width="15.140625" style="229" customWidth="1"/>
    <col min="5881" max="5881" width="21.42578125" style="229" customWidth="1"/>
    <col min="5882" max="5882" width="9.140625" style="229" customWidth="1"/>
    <col min="5883" max="5883" width="14.85546875" style="229" customWidth="1"/>
    <col min="5884" max="5885" width="9.140625" style="229" customWidth="1"/>
    <col min="5886" max="5886" width="12" style="229" customWidth="1"/>
    <col min="5887" max="6033" width="9.140625" style="229" customWidth="1"/>
    <col min="6034" max="6115" width="11.42578125" style="229"/>
    <col min="6116" max="6116" width="11.42578125" style="229" customWidth="1"/>
    <col min="6117" max="6117" width="58.42578125" style="229" customWidth="1"/>
    <col min="6118" max="6118" width="7.5703125" style="229" customWidth="1"/>
    <col min="6119" max="6120" width="14.42578125" style="229" customWidth="1"/>
    <col min="6121" max="6122" width="16" style="229" customWidth="1"/>
    <col min="6123" max="6130" width="14.7109375" style="229" customWidth="1"/>
    <col min="6131" max="6131" width="15" style="229" customWidth="1"/>
    <col min="6132" max="6132" width="18" style="229" customWidth="1"/>
    <col min="6133" max="6133" width="20.7109375" style="229" customWidth="1"/>
    <col min="6134" max="6134" width="22.7109375" style="229" customWidth="1"/>
    <col min="6135" max="6135" width="19.7109375" style="229" customWidth="1"/>
    <col min="6136" max="6136" width="15.140625" style="229" customWidth="1"/>
    <col min="6137" max="6137" width="21.42578125" style="229" customWidth="1"/>
    <col min="6138" max="6138" width="9.140625" style="229" customWidth="1"/>
    <col min="6139" max="6139" width="14.85546875" style="229" customWidth="1"/>
    <col min="6140" max="6141" width="9.140625" style="229" customWidth="1"/>
    <col min="6142" max="6142" width="12" style="229" customWidth="1"/>
    <col min="6143" max="6289" width="9.140625" style="229" customWidth="1"/>
    <col min="6290" max="6371" width="11.42578125" style="229"/>
    <col min="6372" max="6372" width="11.42578125" style="229" customWidth="1"/>
    <col min="6373" max="6373" width="58.42578125" style="229" customWidth="1"/>
    <col min="6374" max="6374" width="7.5703125" style="229" customWidth="1"/>
    <col min="6375" max="6376" width="14.42578125" style="229" customWidth="1"/>
    <col min="6377" max="6378" width="16" style="229" customWidth="1"/>
    <col min="6379" max="6386" width="14.7109375" style="229" customWidth="1"/>
    <col min="6387" max="6387" width="15" style="229" customWidth="1"/>
    <col min="6388" max="6388" width="18" style="229" customWidth="1"/>
    <col min="6389" max="6389" width="20.7109375" style="229" customWidth="1"/>
    <col min="6390" max="6390" width="22.7109375" style="229" customWidth="1"/>
    <col min="6391" max="6391" width="19.7109375" style="229" customWidth="1"/>
    <col min="6392" max="6392" width="15.140625" style="229" customWidth="1"/>
    <col min="6393" max="6393" width="21.42578125" style="229" customWidth="1"/>
    <col min="6394" max="6394" width="9.140625" style="229" customWidth="1"/>
    <col min="6395" max="6395" width="14.85546875" style="229" customWidth="1"/>
    <col min="6396" max="6397" width="9.140625" style="229" customWidth="1"/>
    <col min="6398" max="6398" width="12" style="229" customWidth="1"/>
    <col min="6399" max="6545" width="9.140625" style="229" customWidth="1"/>
    <col min="6546" max="6627" width="11.42578125" style="229"/>
    <col min="6628" max="6628" width="11.42578125" style="229" customWidth="1"/>
    <col min="6629" max="6629" width="58.42578125" style="229" customWidth="1"/>
    <col min="6630" max="6630" width="7.5703125" style="229" customWidth="1"/>
    <col min="6631" max="6632" width="14.42578125" style="229" customWidth="1"/>
    <col min="6633" max="6634" width="16" style="229" customWidth="1"/>
    <col min="6635" max="6642" width="14.7109375" style="229" customWidth="1"/>
    <col min="6643" max="6643" width="15" style="229" customWidth="1"/>
    <col min="6644" max="6644" width="18" style="229" customWidth="1"/>
    <col min="6645" max="6645" width="20.7109375" style="229" customWidth="1"/>
    <col min="6646" max="6646" width="22.7109375" style="229" customWidth="1"/>
    <col min="6647" max="6647" width="19.7109375" style="229" customWidth="1"/>
    <col min="6648" max="6648" width="15.140625" style="229" customWidth="1"/>
    <col min="6649" max="6649" width="21.42578125" style="229" customWidth="1"/>
    <col min="6650" max="6650" width="9.140625" style="229" customWidth="1"/>
    <col min="6651" max="6651" width="14.85546875" style="229" customWidth="1"/>
    <col min="6652" max="6653" width="9.140625" style="229" customWidth="1"/>
    <col min="6654" max="6654" width="12" style="229" customWidth="1"/>
    <col min="6655" max="6801" width="9.140625" style="229" customWidth="1"/>
    <col min="6802" max="6883" width="11.42578125" style="229"/>
    <col min="6884" max="6884" width="11.42578125" style="229" customWidth="1"/>
    <col min="6885" max="6885" width="58.42578125" style="229" customWidth="1"/>
    <col min="6886" max="6886" width="7.5703125" style="229" customWidth="1"/>
    <col min="6887" max="6888" width="14.42578125" style="229" customWidth="1"/>
    <col min="6889" max="6890" width="16" style="229" customWidth="1"/>
    <col min="6891" max="6898" width="14.7109375" style="229" customWidth="1"/>
    <col min="6899" max="6899" width="15" style="229" customWidth="1"/>
    <col min="6900" max="6900" width="18" style="229" customWidth="1"/>
    <col min="6901" max="6901" width="20.7109375" style="229" customWidth="1"/>
    <col min="6902" max="6902" width="22.7109375" style="229" customWidth="1"/>
    <col min="6903" max="6903" width="19.7109375" style="229" customWidth="1"/>
    <col min="6904" max="6904" width="15.140625" style="229" customWidth="1"/>
    <col min="6905" max="6905" width="21.42578125" style="229" customWidth="1"/>
    <col min="6906" max="6906" width="9.140625" style="229" customWidth="1"/>
    <col min="6907" max="6907" width="14.85546875" style="229" customWidth="1"/>
    <col min="6908" max="6909" width="9.140625" style="229" customWidth="1"/>
    <col min="6910" max="6910" width="12" style="229" customWidth="1"/>
    <col min="6911" max="7057" width="9.140625" style="229" customWidth="1"/>
    <col min="7058" max="7139" width="11.42578125" style="229"/>
    <col min="7140" max="7140" width="11.42578125" style="229" customWidth="1"/>
    <col min="7141" max="7141" width="58.42578125" style="229" customWidth="1"/>
    <col min="7142" max="7142" width="7.5703125" style="229" customWidth="1"/>
    <col min="7143" max="7144" width="14.42578125" style="229" customWidth="1"/>
    <col min="7145" max="7146" width="16" style="229" customWidth="1"/>
    <col min="7147" max="7154" width="14.7109375" style="229" customWidth="1"/>
    <col min="7155" max="7155" width="15" style="229" customWidth="1"/>
    <col min="7156" max="7156" width="18" style="229" customWidth="1"/>
    <col min="7157" max="7157" width="20.7109375" style="229" customWidth="1"/>
    <col min="7158" max="7158" width="22.7109375" style="229" customWidth="1"/>
    <col min="7159" max="7159" width="19.7109375" style="229" customWidth="1"/>
    <col min="7160" max="7160" width="15.140625" style="229" customWidth="1"/>
    <col min="7161" max="7161" width="21.42578125" style="229" customWidth="1"/>
    <col min="7162" max="7162" width="9.140625" style="229" customWidth="1"/>
    <col min="7163" max="7163" width="14.85546875" style="229" customWidth="1"/>
    <col min="7164" max="7165" width="9.140625" style="229" customWidth="1"/>
    <col min="7166" max="7166" width="12" style="229" customWidth="1"/>
    <col min="7167" max="7313" width="9.140625" style="229" customWidth="1"/>
    <col min="7314" max="7395" width="11.42578125" style="229"/>
    <col min="7396" max="7396" width="11.42578125" style="229" customWidth="1"/>
    <col min="7397" max="7397" width="58.42578125" style="229" customWidth="1"/>
    <col min="7398" max="7398" width="7.5703125" style="229" customWidth="1"/>
    <col min="7399" max="7400" width="14.42578125" style="229" customWidth="1"/>
    <col min="7401" max="7402" width="16" style="229" customWidth="1"/>
    <col min="7403" max="7410" width="14.7109375" style="229" customWidth="1"/>
    <col min="7411" max="7411" width="15" style="229" customWidth="1"/>
    <col min="7412" max="7412" width="18" style="229" customWidth="1"/>
    <col min="7413" max="7413" width="20.7109375" style="229" customWidth="1"/>
    <col min="7414" max="7414" width="22.7109375" style="229" customWidth="1"/>
    <col min="7415" max="7415" width="19.7109375" style="229" customWidth="1"/>
    <col min="7416" max="7416" width="15.140625" style="229" customWidth="1"/>
    <col min="7417" max="7417" width="21.42578125" style="229" customWidth="1"/>
    <col min="7418" max="7418" width="9.140625" style="229" customWidth="1"/>
    <col min="7419" max="7419" width="14.85546875" style="229" customWidth="1"/>
    <col min="7420" max="7421" width="9.140625" style="229" customWidth="1"/>
    <col min="7422" max="7422" width="12" style="229" customWidth="1"/>
    <col min="7423" max="7569" width="9.140625" style="229" customWidth="1"/>
    <col min="7570" max="7651" width="11.42578125" style="229"/>
    <col min="7652" max="7652" width="11.42578125" style="229" customWidth="1"/>
    <col min="7653" max="7653" width="58.42578125" style="229" customWidth="1"/>
    <col min="7654" max="7654" width="7.5703125" style="229" customWidth="1"/>
    <col min="7655" max="7656" width="14.42578125" style="229" customWidth="1"/>
    <col min="7657" max="7658" width="16" style="229" customWidth="1"/>
    <col min="7659" max="7666" width="14.7109375" style="229" customWidth="1"/>
    <col min="7667" max="7667" width="15" style="229" customWidth="1"/>
    <col min="7668" max="7668" width="18" style="229" customWidth="1"/>
    <col min="7669" max="7669" width="20.7109375" style="229" customWidth="1"/>
    <col min="7670" max="7670" width="22.7109375" style="229" customWidth="1"/>
    <col min="7671" max="7671" width="19.7109375" style="229" customWidth="1"/>
    <col min="7672" max="7672" width="15.140625" style="229" customWidth="1"/>
    <col min="7673" max="7673" width="21.42578125" style="229" customWidth="1"/>
    <col min="7674" max="7674" width="9.140625" style="229" customWidth="1"/>
    <col min="7675" max="7675" width="14.85546875" style="229" customWidth="1"/>
    <col min="7676" max="7677" width="9.140625" style="229" customWidth="1"/>
    <col min="7678" max="7678" width="12" style="229" customWidth="1"/>
    <col min="7679" max="7825" width="9.140625" style="229" customWidth="1"/>
    <col min="7826" max="7907" width="11.42578125" style="229"/>
    <col min="7908" max="7908" width="11.42578125" style="229" customWidth="1"/>
    <col min="7909" max="7909" width="58.42578125" style="229" customWidth="1"/>
    <col min="7910" max="7910" width="7.5703125" style="229" customWidth="1"/>
    <col min="7911" max="7912" width="14.42578125" style="229" customWidth="1"/>
    <col min="7913" max="7914" width="16" style="229" customWidth="1"/>
    <col min="7915" max="7922" width="14.7109375" style="229" customWidth="1"/>
    <col min="7923" max="7923" width="15" style="229" customWidth="1"/>
    <col min="7924" max="7924" width="18" style="229" customWidth="1"/>
    <col min="7925" max="7925" width="20.7109375" style="229" customWidth="1"/>
    <col min="7926" max="7926" width="22.7109375" style="229" customWidth="1"/>
    <col min="7927" max="7927" width="19.7109375" style="229" customWidth="1"/>
    <col min="7928" max="7928" width="15.140625" style="229" customWidth="1"/>
    <col min="7929" max="7929" width="21.42578125" style="229" customWidth="1"/>
    <col min="7930" max="7930" width="9.140625" style="229" customWidth="1"/>
    <col min="7931" max="7931" width="14.85546875" style="229" customWidth="1"/>
    <col min="7932" max="7933" width="9.140625" style="229" customWidth="1"/>
    <col min="7934" max="7934" width="12" style="229" customWidth="1"/>
    <col min="7935" max="8081" width="9.140625" style="229" customWidth="1"/>
    <col min="8082" max="8163" width="11.42578125" style="229"/>
    <col min="8164" max="8164" width="11.42578125" style="229" customWidth="1"/>
    <col min="8165" max="8165" width="58.42578125" style="229" customWidth="1"/>
    <col min="8166" max="8166" width="7.5703125" style="229" customWidth="1"/>
    <col min="8167" max="8168" width="14.42578125" style="229" customWidth="1"/>
    <col min="8169" max="8170" width="16" style="229" customWidth="1"/>
    <col min="8171" max="8178" width="14.7109375" style="229" customWidth="1"/>
    <col min="8179" max="8179" width="15" style="229" customWidth="1"/>
    <col min="8180" max="8180" width="18" style="229" customWidth="1"/>
    <col min="8181" max="8181" width="20.7109375" style="229" customWidth="1"/>
    <col min="8182" max="8182" width="22.7109375" style="229" customWidth="1"/>
    <col min="8183" max="8183" width="19.7109375" style="229" customWidth="1"/>
    <col min="8184" max="8184" width="15.140625" style="229" customWidth="1"/>
    <col min="8185" max="8185" width="21.42578125" style="229" customWidth="1"/>
    <col min="8186" max="8186" width="9.140625" style="229" customWidth="1"/>
    <col min="8187" max="8187" width="14.85546875" style="229" customWidth="1"/>
    <col min="8188" max="8189" width="9.140625" style="229" customWidth="1"/>
    <col min="8190" max="8190" width="12" style="229" customWidth="1"/>
    <col min="8191" max="8337" width="9.140625" style="229" customWidth="1"/>
    <col min="8338" max="8419" width="11.42578125" style="229"/>
    <col min="8420" max="8420" width="11.42578125" style="229" customWidth="1"/>
    <col min="8421" max="8421" width="58.42578125" style="229" customWidth="1"/>
    <col min="8422" max="8422" width="7.5703125" style="229" customWidth="1"/>
    <col min="8423" max="8424" width="14.42578125" style="229" customWidth="1"/>
    <col min="8425" max="8426" width="16" style="229" customWidth="1"/>
    <col min="8427" max="8434" width="14.7109375" style="229" customWidth="1"/>
    <col min="8435" max="8435" width="15" style="229" customWidth="1"/>
    <col min="8436" max="8436" width="18" style="229" customWidth="1"/>
    <col min="8437" max="8437" width="20.7109375" style="229" customWidth="1"/>
    <col min="8438" max="8438" width="22.7109375" style="229" customWidth="1"/>
    <col min="8439" max="8439" width="19.7109375" style="229" customWidth="1"/>
    <col min="8440" max="8440" width="15.140625" style="229" customWidth="1"/>
    <col min="8441" max="8441" width="21.42578125" style="229" customWidth="1"/>
    <col min="8442" max="8442" width="9.140625" style="229" customWidth="1"/>
    <col min="8443" max="8443" width="14.85546875" style="229" customWidth="1"/>
    <col min="8444" max="8445" width="9.140625" style="229" customWidth="1"/>
    <col min="8446" max="8446" width="12" style="229" customWidth="1"/>
    <col min="8447" max="8593" width="9.140625" style="229" customWidth="1"/>
    <col min="8594" max="8675" width="11.42578125" style="229"/>
    <col min="8676" max="8676" width="11.42578125" style="229" customWidth="1"/>
    <col min="8677" max="8677" width="58.42578125" style="229" customWidth="1"/>
    <col min="8678" max="8678" width="7.5703125" style="229" customWidth="1"/>
    <col min="8679" max="8680" width="14.42578125" style="229" customWidth="1"/>
    <col min="8681" max="8682" width="16" style="229" customWidth="1"/>
    <col min="8683" max="8690" width="14.7109375" style="229" customWidth="1"/>
    <col min="8691" max="8691" width="15" style="229" customWidth="1"/>
    <col min="8692" max="8692" width="18" style="229" customWidth="1"/>
    <col min="8693" max="8693" width="20.7109375" style="229" customWidth="1"/>
    <col min="8694" max="8694" width="22.7109375" style="229" customWidth="1"/>
    <col min="8695" max="8695" width="19.7109375" style="229" customWidth="1"/>
    <col min="8696" max="8696" width="15.140625" style="229" customWidth="1"/>
    <col min="8697" max="8697" width="21.42578125" style="229" customWidth="1"/>
    <col min="8698" max="8698" width="9.140625" style="229" customWidth="1"/>
    <col min="8699" max="8699" width="14.85546875" style="229" customWidth="1"/>
    <col min="8700" max="8701" width="9.140625" style="229" customWidth="1"/>
    <col min="8702" max="8702" width="12" style="229" customWidth="1"/>
    <col min="8703" max="8849" width="9.140625" style="229" customWidth="1"/>
    <col min="8850" max="8931" width="11.42578125" style="229"/>
    <col min="8932" max="8932" width="11.42578125" style="229" customWidth="1"/>
    <col min="8933" max="8933" width="58.42578125" style="229" customWidth="1"/>
    <col min="8934" max="8934" width="7.5703125" style="229" customWidth="1"/>
    <col min="8935" max="8936" width="14.42578125" style="229" customWidth="1"/>
    <col min="8937" max="8938" width="16" style="229" customWidth="1"/>
    <col min="8939" max="8946" width="14.7109375" style="229" customWidth="1"/>
    <col min="8947" max="8947" width="15" style="229" customWidth="1"/>
    <col min="8948" max="8948" width="18" style="229" customWidth="1"/>
    <col min="8949" max="8949" width="20.7109375" style="229" customWidth="1"/>
    <col min="8950" max="8950" width="22.7109375" style="229" customWidth="1"/>
    <col min="8951" max="8951" width="19.7109375" style="229" customWidth="1"/>
    <col min="8952" max="8952" width="15.140625" style="229" customWidth="1"/>
    <col min="8953" max="8953" width="21.42578125" style="229" customWidth="1"/>
    <col min="8954" max="8954" width="9.140625" style="229" customWidth="1"/>
    <col min="8955" max="8955" width="14.85546875" style="229" customWidth="1"/>
    <col min="8956" max="8957" width="9.140625" style="229" customWidth="1"/>
    <col min="8958" max="8958" width="12" style="229" customWidth="1"/>
    <col min="8959" max="9105" width="9.140625" style="229" customWidth="1"/>
    <col min="9106" max="9187" width="11.42578125" style="229"/>
    <col min="9188" max="9188" width="11.42578125" style="229" customWidth="1"/>
    <col min="9189" max="9189" width="58.42578125" style="229" customWidth="1"/>
    <col min="9190" max="9190" width="7.5703125" style="229" customWidth="1"/>
    <col min="9191" max="9192" width="14.42578125" style="229" customWidth="1"/>
    <col min="9193" max="9194" width="16" style="229" customWidth="1"/>
    <col min="9195" max="9202" width="14.7109375" style="229" customWidth="1"/>
    <col min="9203" max="9203" width="15" style="229" customWidth="1"/>
    <col min="9204" max="9204" width="18" style="229" customWidth="1"/>
    <col min="9205" max="9205" width="20.7109375" style="229" customWidth="1"/>
    <col min="9206" max="9206" width="22.7109375" style="229" customWidth="1"/>
    <col min="9207" max="9207" width="19.7109375" style="229" customWidth="1"/>
    <col min="9208" max="9208" width="15.140625" style="229" customWidth="1"/>
    <col min="9209" max="9209" width="21.42578125" style="229" customWidth="1"/>
    <col min="9210" max="9210" width="9.140625" style="229" customWidth="1"/>
    <col min="9211" max="9211" width="14.85546875" style="229" customWidth="1"/>
    <col min="9212" max="9213" width="9.140625" style="229" customWidth="1"/>
    <col min="9214" max="9214" width="12" style="229" customWidth="1"/>
    <col min="9215" max="9361" width="9.140625" style="229" customWidth="1"/>
    <col min="9362" max="9443" width="11.42578125" style="229"/>
    <col min="9444" max="9444" width="11.42578125" style="229" customWidth="1"/>
    <col min="9445" max="9445" width="58.42578125" style="229" customWidth="1"/>
    <col min="9446" max="9446" width="7.5703125" style="229" customWidth="1"/>
    <col min="9447" max="9448" width="14.42578125" style="229" customWidth="1"/>
    <col min="9449" max="9450" width="16" style="229" customWidth="1"/>
    <col min="9451" max="9458" width="14.7109375" style="229" customWidth="1"/>
    <col min="9459" max="9459" width="15" style="229" customWidth="1"/>
    <col min="9460" max="9460" width="18" style="229" customWidth="1"/>
    <col min="9461" max="9461" width="20.7109375" style="229" customWidth="1"/>
    <col min="9462" max="9462" width="22.7109375" style="229" customWidth="1"/>
    <col min="9463" max="9463" width="19.7109375" style="229" customWidth="1"/>
    <col min="9464" max="9464" width="15.140625" style="229" customWidth="1"/>
    <col min="9465" max="9465" width="21.42578125" style="229" customWidth="1"/>
    <col min="9466" max="9466" width="9.140625" style="229" customWidth="1"/>
    <col min="9467" max="9467" width="14.85546875" style="229" customWidth="1"/>
    <col min="9468" max="9469" width="9.140625" style="229" customWidth="1"/>
    <col min="9470" max="9470" width="12" style="229" customWidth="1"/>
    <col min="9471" max="9617" width="9.140625" style="229" customWidth="1"/>
    <col min="9618" max="9699" width="11.42578125" style="229"/>
    <col min="9700" max="9700" width="11.42578125" style="229" customWidth="1"/>
    <col min="9701" max="9701" width="58.42578125" style="229" customWidth="1"/>
    <col min="9702" max="9702" width="7.5703125" style="229" customWidth="1"/>
    <col min="9703" max="9704" width="14.42578125" style="229" customWidth="1"/>
    <col min="9705" max="9706" width="16" style="229" customWidth="1"/>
    <col min="9707" max="9714" width="14.7109375" style="229" customWidth="1"/>
    <col min="9715" max="9715" width="15" style="229" customWidth="1"/>
    <col min="9716" max="9716" width="18" style="229" customWidth="1"/>
    <col min="9717" max="9717" width="20.7109375" style="229" customWidth="1"/>
    <col min="9718" max="9718" width="22.7109375" style="229" customWidth="1"/>
    <col min="9719" max="9719" width="19.7109375" style="229" customWidth="1"/>
    <col min="9720" max="9720" width="15.140625" style="229" customWidth="1"/>
    <col min="9721" max="9721" width="21.42578125" style="229" customWidth="1"/>
    <col min="9722" max="9722" width="9.140625" style="229" customWidth="1"/>
    <col min="9723" max="9723" width="14.85546875" style="229" customWidth="1"/>
    <col min="9724" max="9725" width="9.140625" style="229" customWidth="1"/>
    <col min="9726" max="9726" width="12" style="229" customWidth="1"/>
    <col min="9727" max="9873" width="9.140625" style="229" customWidth="1"/>
    <col min="9874" max="9955" width="11.42578125" style="229"/>
    <col min="9956" max="9956" width="11.42578125" style="229" customWidth="1"/>
    <col min="9957" max="9957" width="58.42578125" style="229" customWidth="1"/>
    <col min="9958" max="9958" width="7.5703125" style="229" customWidth="1"/>
    <col min="9959" max="9960" width="14.42578125" style="229" customWidth="1"/>
    <col min="9961" max="9962" width="16" style="229" customWidth="1"/>
    <col min="9963" max="9970" width="14.7109375" style="229" customWidth="1"/>
    <col min="9971" max="9971" width="15" style="229" customWidth="1"/>
    <col min="9972" max="9972" width="18" style="229" customWidth="1"/>
    <col min="9973" max="9973" width="20.7109375" style="229" customWidth="1"/>
    <col min="9974" max="9974" width="22.7109375" style="229" customWidth="1"/>
    <col min="9975" max="9975" width="19.7109375" style="229" customWidth="1"/>
    <col min="9976" max="9976" width="15.140625" style="229" customWidth="1"/>
    <col min="9977" max="9977" width="21.42578125" style="229" customWidth="1"/>
    <col min="9978" max="9978" width="9.140625" style="229" customWidth="1"/>
    <col min="9979" max="9979" width="14.85546875" style="229" customWidth="1"/>
    <col min="9980" max="9981" width="9.140625" style="229" customWidth="1"/>
    <col min="9982" max="9982" width="12" style="229" customWidth="1"/>
    <col min="9983" max="10129" width="9.140625" style="229" customWidth="1"/>
    <col min="10130" max="10211" width="11.42578125" style="229"/>
    <col min="10212" max="10212" width="11.42578125" style="229" customWidth="1"/>
    <col min="10213" max="10213" width="58.42578125" style="229" customWidth="1"/>
    <col min="10214" max="10214" width="7.5703125" style="229" customWidth="1"/>
    <col min="10215" max="10216" width="14.42578125" style="229" customWidth="1"/>
    <col min="10217" max="10218" width="16" style="229" customWidth="1"/>
    <col min="10219" max="10226" width="14.7109375" style="229" customWidth="1"/>
    <col min="10227" max="10227" width="15" style="229" customWidth="1"/>
    <col min="10228" max="10228" width="18" style="229" customWidth="1"/>
    <col min="10229" max="10229" width="20.7109375" style="229" customWidth="1"/>
    <col min="10230" max="10230" width="22.7109375" style="229" customWidth="1"/>
    <col min="10231" max="10231" width="19.7109375" style="229" customWidth="1"/>
    <col min="10232" max="10232" width="15.140625" style="229" customWidth="1"/>
    <col min="10233" max="10233" width="21.42578125" style="229" customWidth="1"/>
    <col min="10234" max="10234" width="9.140625" style="229" customWidth="1"/>
    <col min="10235" max="10235" width="14.85546875" style="229" customWidth="1"/>
    <col min="10236" max="10237" width="9.140625" style="229" customWidth="1"/>
    <col min="10238" max="10238" width="12" style="229" customWidth="1"/>
    <col min="10239" max="10385" width="9.140625" style="229" customWidth="1"/>
    <col min="10386" max="10467" width="11.42578125" style="229"/>
    <col min="10468" max="10468" width="11.42578125" style="229" customWidth="1"/>
    <col min="10469" max="10469" width="58.42578125" style="229" customWidth="1"/>
    <col min="10470" max="10470" width="7.5703125" style="229" customWidth="1"/>
    <col min="10471" max="10472" width="14.42578125" style="229" customWidth="1"/>
    <col min="10473" max="10474" width="16" style="229" customWidth="1"/>
    <col min="10475" max="10482" width="14.7109375" style="229" customWidth="1"/>
    <col min="10483" max="10483" width="15" style="229" customWidth="1"/>
    <col min="10484" max="10484" width="18" style="229" customWidth="1"/>
    <col min="10485" max="10485" width="20.7109375" style="229" customWidth="1"/>
    <col min="10486" max="10486" width="22.7109375" style="229" customWidth="1"/>
    <col min="10487" max="10487" width="19.7109375" style="229" customWidth="1"/>
    <col min="10488" max="10488" width="15.140625" style="229" customWidth="1"/>
    <col min="10489" max="10489" width="21.42578125" style="229" customWidth="1"/>
    <col min="10490" max="10490" width="9.140625" style="229" customWidth="1"/>
    <col min="10491" max="10491" width="14.85546875" style="229" customWidth="1"/>
    <col min="10492" max="10493" width="9.140625" style="229" customWidth="1"/>
    <col min="10494" max="10494" width="12" style="229" customWidth="1"/>
    <col min="10495" max="10641" width="9.140625" style="229" customWidth="1"/>
    <col min="10642" max="10723" width="11.42578125" style="229"/>
    <col min="10724" max="10724" width="11.42578125" style="229" customWidth="1"/>
    <col min="10725" max="10725" width="58.42578125" style="229" customWidth="1"/>
    <col min="10726" max="10726" width="7.5703125" style="229" customWidth="1"/>
    <col min="10727" max="10728" width="14.42578125" style="229" customWidth="1"/>
    <col min="10729" max="10730" width="16" style="229" customWidth="1"/>
    <col min="10731" max="10738" width="14.7109375" style="229" customWidth="1"/>
    <col min="10739" max="10739" width="15" style="229" customWidth="1"/>
    <col min="10740" max="10740" width="18" style="229" customWidth="1"/>
    <col min="10741" max="10741" width="20.7109375" style="229" customWidth="1"/>
    <col min="10742" max="10742" width="22.7109375" style="229" customWidth="1"/>
    <col min="10743" max="10743" width="19.7109375" style="229" customWidth="1"/>
    <col min="10744" max="10744" width="15.140625" style="229" customWidth="1"/>
    <col min="10745" max="10745" width="21.42578125" style="229" customWidth="1"/>
    <col min="10746" max="10746" width="9.140625" style="229" customWidth="1"/>
    <col min="10747" max="10747" width="14.85546875" style="229" customWidth="1"/>
    <col min="10748" max="10749" width="9.140625" style="229" customWidth="1"/>
    <col min="10750" max="10750" width="12" style="229" customWidth="1"/>
    <col min="10751" max="10897" width="9.140625" style="229" customWidth="1"/>
    <col min="10898" max="10979" width="11.42578125" style="229"/>
    <col min="10980" max="10980" width="11.42578125" style="229" customWidth="1"/>
    <col min="10981" max="10981" width="58.42578125" style="229" customWidth="1"/>
    <col min="10982" max="10982" width="7.5703125" style="229" customWidth="1"/>
    <col min="10983" max="10984" width="14.42578125" style="229" customWidth="1"/>
    <col min="10985" max="10986" width="16" style="229" customWidth="1"/>
    <col min="10987" max="10994" width="14.7109375" style="229" customWidth="1"/>
    <col min="10995" max="10995" width="15" style="229" customWidth="1"/>
    <col min="10996" max="10996" width="18" style="229" customWidth="1"/>
    <col min="10997" max="10997" width="20.7109375" style="229" customWidth="1"/>
    <col min="10998" max="10998" width="22.7109375" style="229" customWidth="1"/>
    <col min="10999" max="10999" width="19.7109375" style="229" customWidth="1"/>
    <col min="11000" max="11000" width="15.140625" style="229" customWidth="1"/>
    <col min="11001" max="11001" width="21.42578125" style="229" customWidth="1"/>
    <col min="11002" max="11002" width="9.140625" style="229" customWidth="1"/>
    <col min="11003" max="11003" width="14.85546875" style="229" customWidth="1"/>
    <col min="11004" max="11005" width="9.140625" style="229" customWidth="1"/>
    <col min="11006" max="11006" width="12" style="229" customWidth="1"/>
    <col min="11007" max="11153" width="9.140625" style="229" customWidth="1"/>
    <col min="11154" max="11235" width="11.42578125" style="229"/>
    <col min="11236" max="11236" width="11.42578125" style="229" customWidth="1"/>
    <col min="11237" max="11237" width="58.42578125" style="229" customWidth="1"/>
    <col min="11238" max="11238" width="7.5703125" style="229" customWidth="1"/>
    <col min="11239" max="11240" width="14.42578125" style="229" customWidth="1"/>
    <col min="11241" max="11242" width="16" style="229" customWidth="1"/>
    <col min="11243" max="11250" width="14.7109375" style="229" customWidth="1"/>
    <col min="11251" max="11251" width="15" style="229" customWidth="1"/>
    <col min="11252" max="11252" width="18" style="229" customWidth="1"/>
    <col min="11253" max="11253" width="20.7109375" style="229" customWidth="1"/>
    <col min="11254" max="11254" width="22.7109375" style="229" customWidth="1"/>
    <col min="11255" max="11255" width="19.7109375" style="229" customWidth="1"/>
    <col min="11256" max="11256" width="15.140625" style="229" customWidth="1"/>
    <col min="11257" max="11257" width="21.42578125" style="229" customWidth="1"/>
    <col min="11258" max="11258" width="9.140625" style="229" customWidth="1"/>
    <col min="11259" max="11259" width="14.85546875" style="229" customWidth="1"/>
    <col min="11260" max="11261" width="9.140625" style="229" customWidth="1"/>
    <col min="11262" max="11262" width="12" style="229" customWidth="1"/>
    <col min="11263" max="11409" width="9.140625" style="229" customWidth="1"/>
    <col min="11410" max="11491" width="11.42578125" style="229"/>
    <col min="11492" max="11492" width="11.42578125" style="229" customWidth="1"/>
    <col min="11493" max="11493" width="58.42578125" style="229" customWidth="1"/>
    <col min="11494" max="11494" width="7.5703125" style="229" customWidth="1"/>
    <col min="11495" max="11496" width="14.42578125" style="229" customWidth="1"/>
    <col min="11497" max="11498" width="16" style="229" customWidth="1"/>
    <col min="11499" max="11506" width="14.7109375" style="229" customWidth="1"/>
    <col min="11507" max="11507" width="15" style="229" customWidth="1"/>
    <col min="11508" max="11508" width="18" style="229" customWidth="1"/>
    <col min="11509" max="11509" width="20.7109375" style="229" customWidth="1"/>
    <col min="11510" max="11510" width="22.7109375" style="229" customWidth="1"/>
    <col min="11511" max="11511" width="19.7109375" style="229" customWidth="1"/>
    <col min="11512" max="11512" width="15.140625" style="229" customWidth="1"/>
    <col min="11513" max="11513" width="21.42578125" style="229" customWidth="1"/>
    <col min="11514" max="11514" width="9.140625" style="229" customWidth="1"/>
    <col min="11515" max="11515" width="14.85546875" style="229" customWidth="1"/>
    <col min="11516" max="11517" width="9.140625" style="229" customWidth="1"/>
    <col min="11518" max="11518" width="12" style="229" customWidth="1"/>
    <col min="11519" max="11665" width="9.140625" style="229" customWidth="1"/>
    <col min="11666" max="11747" width="11.42578125" style="229"/>
    <col min="11748" max="11748" width="11.42578125" style="229" customWidth="1"/>
    <col min="11749" max="11749" width="58.42578125" style="229" customWidth="1"/>
    <col min="11750" max="11750" width="7.5703125" style="229" customWidth="1"/>
    <col min="11751" max="11752" width="14.42578125" style="229" customWidth="1"/>
    <col min="11753" max="11754" width="16" style="229" customWidth="1"/>
    <col min="11755" max="11762" width="14.7109375" style="229" customWidth="1"/>
    <col min="11763" max="11763" width="15" style="229" customWidth="1"/>
    <col min="11764" max="11764" width="18" style="229" customWidth="1"/>
    <col min="11765" max="11765" width="20.7109375" style="229" customWidth="1"/>
    <col min="11766" max="11766" width="22.7109375" style="229" customWidth="1"/>
    <col min="11767" max="11767" width="19.7109375" style="229" customWidth="1"/>
    <col min="11768" max="11768" width="15.140625" style="229" customWidth="1"/>
    <col min="11769" max="11769" width="21.42578125" style="229" customWidth="1"/>
    <col min="11770" max="11770" width="9.140625" style="229" customWidth="1"/>
    <col min="11771" max="11771" width="14.85546875" style="229" customWidth="1"/>
    <col min="11772" max="11773" width="9.140625" style="229" customWidth="1"/>
    <col min="11774" max="11774" width="12" style="229" customWidth="1"/>
    <col min="11775" max="11921" width="9.140625" style="229" customWidth="1"/>
    <col min="11922" max="12003" width="11.42578125" style="229"/>
    <col min="12004" max="12004" width="11.42578125" style="229" customWidth="1"/>
    <col min="12005" max="12005" width="58.42578125" style="229" customWidth="1"/>
    <col min="12006" max="12006" width="7.5703125" style="229" customWidth="1"/>
    <col min="12007" max="12008" width="14.42578125" style="229" customWidth="1"/>
    <col min="12009" max="12010" width="16" style="229" customWidth="1"/>
    <col min="12011" max="12018" width="14.7109375" style="229" customWidth="1"/>
    <col min="12019" max="12019" width="15" style="229" customWidth="1"/>
    <col min="12020" max="12020" width="18" style="229" customWidth="1"/>
    <col min="12021" max="12021" width="20.7109375" style="229" customWidth="1"/>
    <col min="12022" max="12022" width="22.7109375" style="229" customWidth="1"/>
    <col min="12023" max="12023" width="19.7109375" style="229" customWidth="1"/>
    <col min="12024" max="12024" width="15.140625" style="229" customWidth="1"/>
    <col min="12025" max="12025" width="21.42578125" style="229" customWidth="1"/>
    <col min="12026" max="12026" width="9.140625" style="229" customWidth="1"/>
    <col min="12027" max="12027" width="14.85546875" style="229" customWidth="1"/>
    <col min="12028" max="12029" width="9.140625" style="229" customWidth="1"/>
    <col min="12030" max="12030" width="12" style="229" customWidth="1"/>
    <col min="12031" max="12177" width="9.140625" style="229" customWidth="1"/>
    <col min="12178" max="12259" width="11.42578125" style="229"/>
    <col min="12260" max="12260" width="11.42578125" style="229" customWidth="1"/>
    <col min="12261" max="12261" width="58.42578125" style="229" customWidth="1"/>
    <col min="12262" max="12262" width="7.5703125" style="229" customWidth="1"/>
    <col min="12263" max="12264" width="14.42578125" style="229" customWidth="1"/>
    <col min="12265" max="12266" width="16" style="229" customWidth="1"/>
    <col min="12267" max="12274" width="14.7109375" style="229" customWidth="1"/>
    <col min="12275" max="12275" width="15" style="229" customWidth="1"/>
    <col min="12276" max="12276" width="18" style="229" customWidth="1"/>
    <col min="12277" max="12277" width="20.7109375" style="229" customWidth="1"/>
    <col min="12278" max="12278" width="22.7109375" style="229" customWidth="1"/>
    <col min="12279" max="12279" width="19.7109375" style="229" customWidth="1"/>
    <col min="12280" max="12280" width="15.140625" style="229" customWidth="1"/>
    <col min="12281" max="12281" width="21.42578125" style="229" customWidth="1"/>
    <col min="12282" max="12282" width="9.140625" style="229" customWidth="1"/>
    <col min="12283" max="12283" width="14.85546875" style="229" customWidth="1"/>
    <col min="12284" max="12285" width="9.140625" style="229" customWidth="1"/>
    <col min="12286" max="12286" width="12" style="229" customWidth="1"/>
    <col min="12287" max="12433" width="9.140625" style="229" customWidth="1"/>
    <col min="12434" max="12515" width="11.42578125" style="229"/>
    <col min="12516" max="12516" width="11.42578125" style="229" customWidth="1"/>
    <col min="12517" max="12517" width="58.42578125" style="229" customWidth="1"/>
    <col min="12518" max="12518" width="7.5703125" style="229" customWidth="1"/>
    <col min="12519" max="12520" width="14.42578125" style="229" customWidth="1"/>
    <col min="12521" max="12522" width="16" style="229" customWidth="1"/>
    <col min="12523" max="12530" width="14.7109375" style="229" customWidth="1"/>
    <col min="12531" max="12531" width="15" style="229" customWidth="1"/>
    <col min="12532" max="12532" width="18" style="229" customWidth="1"/>
    <col min="12533" max="12533" width="20.7109375" style="229" customWidth="1"/>
    <col min="12534" max="12534" width="22.7109375" style="229" customWidth="1"/>
    <col min="12535" max="12535" width="19.7109375" style="229" customWidth="1"/>
    <col min="12536" max="12536" width="15.140625" style="229" customWidth="1"/>
    <col min="12537" max="12537" width="21.42578125" style="229" customWidth="1"/>
    <col min="12538" max="12538" width="9.140625" style="229" customWidth="1"/>
    <col min="12539" max="12539" width="14.85546875" style="229" customWidth="1"/>
    <col min="12540" max="12541" width="9.140625" style="229" customWidth="1"/>
    <col min="12542" max="12542" width="12" style="229" customWidth="1"/>
    <col min="12543" max="12689" width="9.140625" style="229" customWidth="1"/>
    <col min="12690" max="12771" width="11.42578125" style="229"/>
    <col min="12772" max="12772" width="11.42578125" style="229" customWidth="1"/>
    <col min="12773" max="12773" width="58.42578125" style="229" customWidth="1"/>
    <col min="12774" max="12774" width="7.5703125" style="229" customWidth="1"/>
    <col min="12775" max="12776" width="14.42578125" style="229" customWidth="1"/>
    <col min="12777" max="12778" width="16" style="229" customWidth="1"/>
    <col min="12779" max="12786" width="14.7109375" style="229" customWidth="1"/>
    <col min="12787" max="12787" width="15" style="229" customWidth="1"/>
    <col min="12788" max="12788" width="18" style="229" customWidth="1"/>
    <col min="12789" max="12789" width="20.7109375" style="229" customWidth="1"/>
    <col min="12790" max="12790" width="22.7109375" style="229" customWidth="1"/>
    <col min="12791" max="12791" width="19.7109375" style="229" customWidth="1"/>
    <col min="12792" max="12792" width="15.140625" style="229" customWidth="1"/>
    <col min="12793" max="12793" width="21.42578125" style="229" customWidth="1"/>
    <col min="12794" max="12794" width="9.140625" style="229" customWidth="1"/>
    <col min="12795" max="12795" width="14.85546875" style="229" customWidth="1"/>
    <col min="12796" max="12797" width="9.140625" style="229" customWidth="1"/>
    <col min="12798" max="12798" width="12" style="229" customWidth="1"/>
    <col min="12799" max="12945" width="9.140625" style="229" customWidth="1"/>
    <col min="12946" max="13027" width="11.42578125" style="229"/>
    <col min="13028" max="13028" width="11.42578125" style="229" customWidth="1"/>
    <col min="13029" max="13029" width="58.42578125" style="229" customWidth="1"/>
    <col min="13030" max="13030" width="7.5703125" style="229" customWidth="1"/>
    <col min="13031" max="13032" width="14.42578125" style="229" customWidth="1"/>
    <col min="13033" max="13034" width="16" style="229" customWidth="1"/>
    <col min="13035" max="13042" width="14.7109375" style="229" customWidth="1"/>
    <col min="13043" max="13043" width="15" style="229" customWidth="1"/>
    <col min="13044" max="13044" width="18" style="229" customWidth="1"/>
    <col min="13045" max="13045" width="20.7109375" style="229" customWidth="1"/>
    <col min="13046" max="13046" width="22.7109375" style="229" customWidth="1"/>
    <col min="13047" max="13047" width="19.7109375" style="229" customWidth="1"/>
    <col min="13048" max="13048" width="15.140625" style="229" customWidth="1"/>
    <col min="13049" max="13049" width="21.42578125" style="229" customWidth="1"/>
    <col min="13050" max="13050" width="9.140625" style="229" customWidth="1"/>
    <col min="13051" max="13051" width="14.85546875" style="229" customWidth="1"/>
    <col min="13052" max="13053" width="9.140625" style="229" customWidth="1"/>
    <col min="13054" max="13054" width="12" style="229" customWidth="1"/>
    <col min="13055" max="13201" width="9.140625" style="229" customWidth="1"/>
    <col min="13202" max="13283" width="11.42578125" style="229"/>
    <col min="13284" max="13284" width="11.42578125" style="229" customWidth="1"/>
    <col min="13285" max="13285" width="58.42578125" style="229" customWidth="1"/>
    <col min="13286" max="13286" width="7.5703125" style="229" customWidth="1"/>
    <col min="13287" max="13288" width="14.42578125" style="229" customWidth="1"/>
    <col min="13289" max="13290" width="16" style="229" customWidth="1"/>
    <col min="13291" max="13298" width="14.7109375" style="229" customWidth="1"/>
    <col min="13299" max="13299" width="15" style="229" customWidth="1"/>
    <col min="13300" max="13300" width="18" style="229" customWidth="1"/>
    <col min="13301" max="13301" width="20.7109375" style="229" customWidth="1"/>
    <col min="13302" max="13302" width="22.7109375" style="229" customWidth="1"/>
    <col min="13303" max="13303" width="19.7109375" style="229" customWidth="1"/>
    <col min="13304" max="13304" width="15.140625" style="229" customWidth="1"/>
    <col min="13305" max="13305" width="21.42578125" style="229" customWidth="1"/>
    <col min="13306" max="13306" width="9.140625" style="229" customWidth="1"/>
    <col min="13307" max="13307" width="14.85546875" style="229" customWidth="1"/>
    <col min="13308" max="13309" width="9.140625" style="229" customWidth="1"/>
    <col min="13310" max="13310" width="12" style="229" customWidth="1"/>
    <col min="13311" max="13457" width="9.140625" style="229" customWidth="1"/>
    <col min="13458" max="13539" width="11.42578125" style="229"/>
    <col min="13540" max="13540" width="11.42578125" style="229" customWidth="1"/>
    <col min="13541" max="13541" width="58.42578125" style="229" customWidth="1"/>
    <col min="13542" max="13542" width="7.5703125" style="229" customWidth="1"/>
    <col min="13543" max="13544" width="14.42578125" style="229" customWidth="1"/>
    <col min="13545" max="13546" width="16" style="229" customWidth="1"/>
    <col min="13547" max="13554" width="14.7109375" style="229" customWidth="1"/>
    <col min="13555" max="13555" width="15" style="229" customWidth="1"/>
    <col min="13556" max="13556" width="18" style="229" customWidth="1"/>
    <col min="13557" max="13557" width="20.7109375" style="229" customWidth="1"/>
    <col min="13558" max="13558" width="22.7109375" style="229" customWidth="1"/>
    <col min="13559" max="13559" width="19.7109375" style="229" customWidth="1"/>
    <col min="13560" max="13560" width="15.140625" style="229" customWidth="1"/>
    <col min="13561" max="13561" width="21.42578125" style="229" customWidth="1"/>
    <col min="13562" max="13562" width="9.140625" style="229" customWidth="1"/>
    <col min="13563" max="13563" width="14.85546875" style="229" customWidth="1"/>
    <col min="13564" max="13565" width="9.140625" style="229" customWidth="1"/>
    <col min="13566" max="13566" width="12" style="229" customWidth="1"/>
    <col min="13567" max="13713" width="9.140625" style="229" customWidth="1"/>
    <col min="13714" max="13795" width="11.42578125" style="229"/>
    <col min="13796" max="13796" width="11.42578125" style="229" customWidth="1"/>
    <col min="13797" max="13797" width="58.42578125" style="229" customWidth="1"/>
    <col min="13798" max="13798" width="7.5703125" style="229" customWidth="1"/>
    <col min="13799" max="13800" width="14.42578125" style="229" customWidth="1"/>
    <col min="13801" max="13802" width="16" style="229" customWidth="1"/>
    <col min="13803" max="13810" width="14.7109375" style="229" customWidth="1"/>
    <col min="13811" max="13811" width="15" style="229" customWidth="1"/>
    <col min="13812" max="13812" width="18" style="229" customWidth="1"/>
    <col min="13813" max="13813" width="20.7109375" style="229" customWidth="1"/>
    <col min="13814" max="13814" width="22.7109375" style="229" customWidth="1"/>
    <col min="13815" max="13815" width="19.7109375" style="229" customWidth="1"/>
    <col min="13816" max="13816" width="15.140625" style="229" customWidth="1"/>
    <col min="13817" max="13817" width="21.42578125" style="229" customWidth="1"/>
    <col min="13818" max="13818" width="9.140625" style="229" customWidth="1"/>
    <col min="13819" max="13819" width="14.85546875" style="229" customWidth="1"/>
    <col min="13820" max="13821" width="9.140625" style="229" customWidth="1"/>
    <col min="13822" max="13822" width="12" style="229" customWidth="1"/>
    <col min="13823" max="13969" width="9.140625" style="229" customWidth="1"/>
    <col min="13970" max="14051" width="11.42578125" style="229"/>
    <col min="14052" max="14052" width="11.42578125" style="229" customWidth="1"/>
    <col min="14053" max="14053" width="58.42578125" style="229" customWidth="1"/>
    <col min="14054" max="14054" width="7.5703125" style="229" customWidth="1"/>
    <col min="14055" max="14056" width="14.42578125" style="229" customWidth="1"/>
    <col min="14057" max="14058" width="16" style="229" customWidth="1"/>
    <col min="14059" max="14066" width="14.7109375" style="229" customWidth="1"/>
    <col min="14067" max="14067" width="15" style="229" customWidth="1"/>
    <col min="14068" max="14068" width="18" style="229" customWidth="1"/>
    <col min="14069" max="14069" width="20.7109375" style="229" customWidth="1"/>
    <col min="14070" max="14070" width="22.7109375" style="229" customWidth="1"/>
    <col min="14071" max="14071" width="19.7109375" style="229" customWidth="1"/>
    <col min="14072" max="14072" width="15.140625" style="229" customWidth="1"/>
    <col min="14073" max="14073" width="21.42578125" style="229" customWidth="1"/>
    <col min="14074" max="14074" width="9.140625" style="229" customWidth="1"/>
    <col min="14075" max="14075" width="14.85546875" style="229" customWidth="1"/>
    <col min="14076" max="14077" width="9.140625" style="229" customWidth="1"/>
    <col min="14078" max="14078" width="12" style="229" customWidth="1"/>
    <col min="14079" max="14225" width="9.140625" style="229" customWidth="1"/>
    <col min="14226" max="14307" width="11.42578125" style="229"/>
    <col min="14308" max="14308" width="11.42578125" style="229" customWidth="1"/>
    <col min="14309" max="14309" width="58.42578125" style="229" customWidth="1"/>
    <col min="14310" max="14310" width="7.5703125" style="229" customWidth="1"/>
    <col min="14311" max="14312" width="14.42578125" style="229" customWidth="1"/>
    <col min="14313" max="14314" width="16" style="229" customWidth="1"/>
    <col min="14315" max="14322" width="14.7109375" style="229" customWidth="1"/>
    <col min="14323" max="14323" width="15" style="229" customWidth="1"/>
    <col min="14324" max="14324" width="18" style="229" customWidth="1"/>
    <col min="14325" max="14325" width="20.7109375" style="229" customWidth="1"/>
    <col min="14326" max="14326" width="22.7109375" style="229" customWidth="1"/>
    <col min="14327" max="14327" width="19.7109375" style="229" customWidth="1"/>
    <col min="14328" max="14328" width="15.140625" style="229" customWidth="1"/>
    <col min="14329" max="14329" width="21.42578125" style="229" customWidth="1"/>
    <col min="14330" max="14330" width="9.140625" style="229" customWidth="1"/>
    <col min="14331" max="14331" width="14.85546875" style="229" customWidth="1"/>
    <col min="14332" max="14333" width="9.140625" style="229" customWidth="1"/>
    <col min="14334" max="14334" width="12" style="229" customWidth="1"/>
    <col min="14335" max="14481" width="9.140625" style="229" customWidth="1"/>
    <col min="14482" max="14563" width="11.42578125" style="229"/>
    <col min="14564" max="14564" width="11.42578125" style="229" customWidth="1"/>
    <col min="14565" max="14565" width="58.42578125" style="229" customWidth="1"/>
    <col min="14566" max="14566" width="7.5703125" style="229" customWidth="1"/>
    <col min="14567" max="14568" width="14.42578125" style="229" customWidth="1"/>
    <col min="14569" max="14570" width="16" style="229" customWidth="1"/>
    <col min="14571" max="14578" width="14.7109375" style="229" customWidth="1"/>
    <col min="14579" max="14579" width="15" style="229" customWidth="1"/>
    <col min="14580" max="14580" width="18" style="229" customWidth="1"/>
    <col min="14581" max="14581" width="20.7109375" style="229" customWidth="1"/>
    <col min="14582" max="14582" width="22.7109375" style="229" customWidth="1"/>
    <col min="14583" max="14583" width="19.7109375" style="229" customWidth="1"/>
    <col min="14584" max="14584" width="15.140625" style="229" customWidth="1"/>
    <col min="14585" max="14585" width="21.42578125" style="229" customWidth="1"/>
    <col min="14586" max="14586" width="9.140625" style="229" customWidth="1"/>
    <col min="14587" max="14587" width="14.85546875" style="229" customWidth="1"/>
    <col min="14588" max="14589" width="9.140625" style="229" customWidth="1"/>
    <col min="14590" max="14590" width="12" style="229" customWidth="1"/>
    <col min="14591" max="14737" width="9.140625" style="229" customWidth="1"/>
    <col min="14738" max="14819" width="11.42578125" style="229"/>
    <col min="14820" max="14820" width="11.42578125" style="229" customWidth="1"/>
    <col min="14821" max="14821" width="58.42578125" style="229" customWidth="1"/>
    <col min="14822" max="14822" width="7.5703125" style="229" customWidth="1"/>
    <col min="14823" max="14824" width="14.42578125" style="229" customWidth="1"/>
    <col min="14825" max="14826" width="16" style="229" customWidth="1"/>
    <col min="14827" max="14834" width="14.7109375" style="229" customWidth="1"/>
    <col min="14835" max="14835" width="15" style="229" customWidth="1"/>
    <col min="14836" max="14836" width="18" style="229" customWidth="1"/>
    <col min="14837" max="14837" width="20.7109375" style="229" customWidth="1"/>
    <col min="14838" max="14838" width="22.7109375" style="229" customWidth="1"/>
    <col min="14839" max="14839" width="19.7109375" style="229" customWidth="1"/>
    <col min="14840" max="14840" width="15.140625" style="229" customWidth="1"/>
    <col min="14841" max="14841" width="21.42578125" style="229" customWidth="1"/>
    <col min="14842" max="14842" width="9.140625" style="229" customWidth="1"/>
    <col min="14843" max="14843" width="14.85546875" style="229" customWidth="1"/>
    <col min="14844" max="14845" width="9.140625" style="229" customWidth="1"/>
    <col min="14846" max="14846" width="12" style="229" customWidth="1"/>
    <col min="14847" max="14993" width="9.140625" style="229" customWidth="1"/>
    <col min="14994" max="15075" width="11.42578125" style="229"/>
    <col min="15076" max="15076" width="11.42578125" style="229" customWidth="1"/>
    <col min="15077" max="15077" width="58.42578125" style="229" customWidth="1"/>
    <col min="15078" max="15078" width="7.5703125" style="229" customWidth="1"/>
    <col min="15079" max="15080" width="14.42578125" style="229" customWidth="1"/>
    <col min="15081" max="15082" width="16" style="229" customWidth="1"/>
    <col min="15083" max="15090" width="14.7109375" style="229" customWidth="1"/>
    <col min="15091" max="15091" width="15" style="229" customWidth="1"/>
    <col min="15092" max="15092" width="18" style="229" customWidth="1"/>
    <col min="15093" max="15093" width="20.7109375" style="229" customWidth="1"/>
    <col min="15094" max="15094" width="22.7109375" style="229" customWidth="1"/>
    <col min="15095" max="15095" width="19.7109375" style="229" customWidth="1"/>
    <col min="15096" max="15096" width="15.140625" style="229" customWidth="1"/>
    <col min="15097" max="15097" width="21.42578125" style="229" customWidth="1"/>
    <col min="15098" max="15098" width="9.140625" style="229" customWidth="1"/>
    <col min="15099" max="15099" width="14.85546875" style="229" customWidth="1"/>
    <col min="15100" max="15101" width="9.140625" style="229" customWidth="1"/>
    <col min="15102" max="15102" width="12" style="229" customWidth="1"/>
    <col min="15103" max="15249" width="9.140625" style="229" customWidth="1"/>
    <col min="15250" max="15331" width="11.42578125" style="229"/>
    <col min="15332" max="15332" width="11.42578125" style="229" customWidth="1"/>
    <col min="15333" max="15333" width="58.42578125" style="229" customWidth="1"/>
    <col min="15334" max="15334" width="7.5703125" style="229" customWidth="1"/>
    <col min="15335" max="15336" width="14.42578125" style="229" customWidth="1"/>
    <col min="15337" max="15338" width="16" style="229" customWidth="1"/>
    <col min="15339" max="15346" width="14.7109375" style="229" customWidth="1"/>
    <col min="15347" max="15347" width="15" style="229" customWidth="1"/>
    <col min="15348" max="15348" width="18" style="229" customWidth="1"/>
    <col min="15349" max="15349" width="20.7109375" style="229" customWidth="1"/>
    <col min="15350" max="15350" width="22.7109375" style="229" customWidth="1"/>
    <col min="15351" max="15351" width="19.7109375" style="229" customWidth="1"/>
    <col min="15352" max="15352" width="15.140625" style="229" customWidth="1"/>
    <col min="15353" max="15353" width="21.42578125" style="229" customWidth="1"/>
    <col min="15354" max="15354" width="9.140625" style="229" customWidth="1"/>
    <col min="15355" max="15355" width="14.85546875" style="229" customWidth="1"/>
    <col min="15356" max="15357" width="9.140625" style="229" customWidth="1"/>
    <col min="15358" max="15358" width="12" style="229" customWidth="1"/>
    <col min="15359" max="15505" width="9.140625" style="229" customWidth="1"/>
    <col min="15506" max="15587" width="11.42578125" style="229"/>
    <col min="15588" max="15588" width="11.42578125" style="229" customWidth="1"/>
    <col min="15589" max="15589" width="58.42578125" style="229" customWidth="1"/>
    <col min="15590" max="15590" width="7.5703125" style="229" customWidth="1"/>
    <col min="15591" max="15592" width="14.42578125" style="229" customWidth="1"/>
    <col min="15593" max="15594" width="16" style="229" customWidth="1"/>
    <col min="15595" max="15602" width="14.7109375" style="229" customWidth="1"/>
    <col min="15603" max="15603" width="15" style="229" customWidth="1"/>
    <col min="15604" max="15604" width="18" style="229" customWidth="1"/>
    <col min="15605" max="15605" width="20.7109375" style="229" customWidth="1"/>
    <col min="15606" max="15606" width="22.7109375" style="229" customWidth="1"/>
    <col min="15607" max="15607" width="19.7109375" style="229" customWidth="1"/>
    <col min="15608" max="15608" width="15.140625" style="229" customWidth="1"/>
    <col min="15609" max="15609" width="21.42578125" style="229" customWidth="1"/>
    <col min="15610" max="15610" width="9.140625" style="229" customWidth="1"/>
    <col min="15611" max="15611" width="14.85546875" style="229" customWidth="1"/>
    <col min="15612" max="15613" width="9.140625" style="229" customWidth="1"/>
    <col min="15614" max="15614" width="12" style="229" customWidth="1"/>
    <col min="15615" max="15761" width="9.140625" style="229" customWidth="1"/>
    <col min="15762" max="15843" width="11.42578125" style="229"/>
    <col min="15844" max="15844" width="11.42578125" style="229" customWidth="1"/>
    <col min="15845" max="15845" width="58.42578125" style="229" customWidth="1"/>
    <col min="15846" max="15846" width="7.5703125" style="229" customWidth="1"/>
    <col min="15847" max="15848" width="14.42578125" style="229" customWidth="1"/>
    <col min="15849" max="15850" width="16" style="229" customWidth="1"/>
    <col min="15851" max="15858" width="14.7109375" style="229" customWidth="1"/>
    <col min="15859" max="15859" width="15" style="229" customWidth="1"/>
    <col min="15860" max="15860" width="18" style="229" customWidth="1"/>
    <col min="15861" max="15861" width="20.7109375" style="229" customWidth="1"/>
    <col min="15862" max="15862" width="22.7109375" style="229" customWidth="1"/>
    <col min="15863" max="15863" width="19.7109375" style="229" customWidth="1"/>
    <col min="15864" max="15864" width="15.140625" style="229" customWidth="1"/>
    <col min="15865" max="15865" width="21.42578125" style="229" customWidth="1"/>
    <col min="15866" max="15866" width="9.140625" style="229" customWidth="1"/>
    <col min="15867" max="15867" width="14.85546875" style="229" customWidth="1"/>
    <col min="15868" max="15869" width="9.140625" style="229" customWidth="1"/>
    <col min="15870" max="15870" width="12" style="229" customWidth="1"/>
    <col min="15871" max="16017" width="9.140625" style="229" customWidth="1"/>
    <col min="16018" max="16099" width="11.42578125" style="229"/>
    <col min="16100" max="16100" width="11.42578125" style="229" customWidth="1"/>
    <col min="16101" max="16101" width="58.42578125" style="229" customWidth="1"/>
    <col min="16102" max="16102" width="7.5703125" style="229" customWidth="1"/>
    <col min="16103" max="16104" width="14.42578125" style="229" customWidth="1"/>
    <col min="16105" max="16106" width="16" style="229" customWidth="1"/>
    <col min="16107" max="16114" width="14.7109375" style="229" customWidth="1"/>
    <col min="16115" max="16115" width="15" style="229" customWidth="1"/>
    <col min="16116" max="16116" width="18" style="229" customWidth="1"/>
    <col min="16117" max="16117" width="20.7109375" style="229" customWidth="1"/>
    <col min="16118" max="16118" width="22.7109375" style="229" customWidth="1"/>
    <col min="16119" max="16119" width="19.7109375" style="229" customWidth="1"/>
    <col min="16120" max="16120" width="15.140625" style="229" customWidth="1"/>
    <col min="16121" max="16121" width="21.42578125" style="229" customWidth="1"/>
    <col min="16122" max="16122" width="9.140625" style="229" customWidth="1"/>
    <col min="16123" max="16123" width="14.85546875" style="229" customWidth="1"/>
    <col min="16124" max="16125" width="9.140625" style="229" customWidth="1"/>
    <col min="16126" max="16126" width="12" style="229" customWidth="1"/>
    <col min="16127" max="16273" width="9.140625" style="229" customWidth="1"/>
    <col min="16274" max="16336" width="11.42578125" style="229"/>
    <col min="16337" max="16384" width="10.85546875" style="229" customWidth="1"/>
  </cols>
  <sheetData>
    <row r="1" spans="1:6" s="208" customFormat="1" ht="20.25" customHeight="1">
      <c r="A1" s="837" t="s">
        <v>986</v>
      </c>
      <c r="B1" s="840" t="s">
        <v>600</v>
      </c>
      <c r="C1" s="840" t="s">
        <v>1079</v>
      </c>
      <c r="D1" s="840" t="s">
        <v>1148</v>
      </c>
      <c r="E1" s="843" t="s">
        <v>1327</v>
      </c>
      <c r="F1" s="834" t="s">
        <v>988</v>
      </c>
    </row>
    <row r="2" spans="1:6" s="208" customFormat="1" ht="20.25" customHeight="1">
      <c r="A2" s="838"/>
      <c r="B2" s="841"/>
      <c r="C2" s="841"/>
      <c r="D2" s="841"/>
      <c r="E2" s="844"/>
      <c r="F2" s="835"/>
    </row>
    <row r="3" spans="1:6" s="208" customFormat="1" ht="20.25" customHeight="1" thickBot="1">
      <c r="A3" s="839"/>
      <c r="B3" s="842"/>
      <c r="C3" s="842"/>
      <c r="D3" s="842"/>
      <c r="E3" s="845"/>
      <c r="F3" s="836"/>
    </row>
    <row r="4" spans="1:6" s="208" customFormat="1" ht="42.75" customHeight="1">
      <c r="A4" s="209">
        <v>1800</v>
      </c>
      <c r="B4" s="210" t="s">
        <v>1149</v>
      </c>
      <c r="C4" s="211"/>
      <c r="D4" s="212"/>
      <c r="E4" s="314"/>
      <c r="F4" s="213"/>
    </row>
    <row r="5" spans="1:6" s="208" customFormat="1" ht="21.75" customHeight="1">
      <c r="A5" s="214"/>
      <c r="B5" s="215" t="s">
        <v>1150</v>
      </c>
      <c r="C5" s="211"/>
      <c r="D5" s="212"/>
      <c r="E5" s="314"/>
      <c r="F5" s="216"/>
    </row>
    <row r="6" spans="1:6" s="208" customFormat="1" ht="21.75" customHeight="1">
      <c r="A6" s="214"/>
      <c r="B6" s="217" t="s">
        <v>1151</v>
      </c>
      <c r="C6" s="211"/>
      <c r="D6" s="212"/>
      <c r="E6" s="314"/>
      <c r="F6" s="216"/>
    </row>
    <row r="7" spans="1:6" s="208" customFormat="1" ht="31.5">
      <c r="A7" s="218" t="s">
        <v>1152</v>
      </c>
      <c r="B7" s="219" t="s">
        <v>1153</v>
      </c>
      <c r="C7" s="220" t="s">
        <v>0</v>
      </c>
      <c r="D7" s="221">
        <v>1</v>
      </c>
      <c r="E7" s="314"/>
      <c r="F7" s="216">
        <f t="shared" ref="F7:F41" si="0">+E7*D7</f>
        <v>0</v>
      </c>
    </row>
    <row r="8" spans="1:6" s="208" customFormat="1" ht="31.5">
      <c r="A8" s="218" t="s">
        <v>1154</v>
      </c>
      <c r="B8" s="222" t="s">
        <v>1155</v>
      </c>
      <c r="C8" s="220" t="s">
        <v>0</v>
      </c>
      <c r="D8" s="221">
        <v>1</v>
      </c>
      <c r="E8" s="314"/>
      <c r="F8" s="216">
        <f t="shared" si="0"/>
        <v>0</v>
      </c>
    </row>
    <row r="9" spans="1:6" s="208" customFormat="1" ht="31.5">
      <c r="A9" s="218" t="s">
        <v>1156</v>
      </c>
      <c r="B9" s="222" t="s">
        <v>1157</v>
      </c>
      <c r="C9" s="220" t="s">
        <v>0</v>
      </c>
      <c r="D9" s="221">
        <v>1</v>
      </c>
      <c r="E9" s="314"/>
      <c r="F9" s="216">
        <f t="shared" si="0"/>
        <v>0</v>
      </c>
    </row>
    <row r="10" spans="1:6" s="208" customFormat="1" ht="19.5" customHeight="1">
      <c r="A10" s="214"/>
      <c r="B10" s="217" t="s">
        <v>1158</v>
      </c>
      <c r="C10" s="223"/>
      <c r="D10" s="221"/>
      <c r="E10" s="314"/>
      <c r="F10" s="216">
        <f t="shared" si="0"/>
        <v>0</v>
      </c>
    </row>
    <row r="11" spans="1:6" s="208" customFormat="1" ht="31.5">
      <c r="A11" s="218" t="s">
        <v>1159</v>
      </c>
      <c r="B11" s="219" t="s">
        <v>1160</v>
      </c>
      <c r="C11" s="220" t="s">
        <v>4</v>
      </c>
      <c r="D11" s="221">
        <v>1</v>
      </c>
      <c r="E11" s="314"/>
      <c r="F11" s="216">
        <f t="shared" si="0"/>
        <v>0</v>
      </c>
    </row>
    <row r="12" spans="1:6" s="208" customFormat="1" ht="31.5">
      <c r="A12" s="218" t="s">
        <v>1161</v>
      </c>
      <c r="B12" s="219" t="s">
        <v>1354</v>
      </c>
      <c r="C12" s="220" t="s">
        <v>4</v>
      </c>
      <c r="D12" s="221">
        <v>1</v>
      </c>
      <c r="E12" s="314"/>
      <c r="F12" s="216">
        <f t="shared" si="0"/>
        <v>0</v>
      </c>
    </row>
    <row r="13" spans="1:6" s="208" customFormat="1" ht="22.5" customHeight="1">
      <c r="A13" s="214"/>
      <c r="B13" s="224" t="s">
        <v>1162</v>
      </c>
      <c r="C13" s="220"/>
      <c r="D13" s="221"/>
      <c r="E13" s="314"/>
      <c r="F13" s="216">
        <f t="shared" si="0"/>
        <v>0</v>
      </c>
    </row>
    <row r="14" spans="1:6" s="208" customFormat="1" ht="31.5">
      <c r="A14" s="218" t="s">
        <v>1163</v>
      </c>
      <c r="B14" s="222" t="s">
        <v>1164</v>
      </c>
      <c r="C14" s="220" t="s">
        <v>0</v>
      </c>
      <c r="D14" s="221">
        <v>1</v>
      </c>
      <c r="E14" s="314"/>
      <c r="F14" s="216">
        <f t="shared" si="0"/>
        <v>0</v>
      </c>
    </row>
    <row r="15" spans="1:6" s="208" customFormat="1" ht="31.5">
      <c r="A15" s="218" t="s">
        <v>1165</v>
      </c>
      <c r="B15" s="222" t="s">
        <v>1166</v>
      </c>
      <c r="C15" s="220" t="s">
        <v>0</v>
      </c>
      <c r="D15" s="221">
        <v>6</v>
      </c>
      <c r="E15" s="314"/>
      <c r="F15" s="216">
        <f t="shared" si="0"/>
        <v>0</v>
      </c>
    </row>
    <row r="16" spans="1:6" s="208" customFormat="1" ht="47.25">
      <c r="A16" s="218" t="s">
        <v>1167</v>
      </c>
      <c r="B16" s="222" t="s">
        <v>1168</v>
      </c>
      <c r="C16" s="220" t="s">
        <v>4</v>
      </c>
      <c r="D16" s="221">
        <v>1</v>
      </c>
      <c r="E16" s="314"/>
      <c r="F16" s="216">
        <f t="shared" si="0"/>
        <v>0</v>
      </c>
    </row>
    <row r="17" spans="1:10" s="208" customFormat="1" ht="31.5">
      <c r="A17" s="218" t="s">
        <v>1169</v>
      </c>
      <c r="B17" s="222" t="s">
        <v>1170</v>
      </c>
      <c r="C17" s="220" t="s">
        <v>0</v>
      </c>
      <c r="D17" s="221">
        <v>1</v>
      </c>
      <c r="E17" s="314"/>
      <c r="F17" s="216">
        <f t="shared" si="0"/>
        <v>0</v>
      </c>
    </row>
    <row r="18" spans="1:10" s="208" customFormat="1" ht="24" customHeight="1">
      <c r="A18" s="214"/>
      <c r="B18" s="217" t="s">
        <v>1171</v>
      </c>
      <c r="C18" s="223"/>
      <c r="D18" s="221"/>
      <c r="E18" s="314"/>
      <c r="F18" s="216">
        <f t="shared" si="0"/>
        <v>0</v>
      </c>
    </row>
    <row r="19" spans="1:10" s="208" customFormat="1" ht="31.5">
      <c r="A19" s="218" t="s">
        <v>1172</v>
      </c>
      <c r="B19" s="219" t="s">
        <v>1173</v>
      </c>
      <c r="C19" s="220" t="s">
        <v>0</v>
      </c>
      <c r="D19" s="221">
        <v>1</v>
      </c>
      <c r="E19" s="314"/>
      <c r="F19" s="216">
        <f t="shared" si="0"/>
        <v>0</v>
      </c>
    </row>
    <row r="20" spans="1:10" s="208" customFormat="1" ht="31.5">
      <c r="A20" s="218" t="s">
        <v>1174</v>
      </c>
      <c r="B20" s="222" t="s">
        <v>1175</v>
      </c>
      <c r="C20" s="220" t="s">
        <v>0</v>
      </c>
      <c r="D20" s="221">
        <v>1</v>
      </c>
      <c r="E20" s="314"/>
      <c r="F20" s="216">
        <f t="shared" si="0"/>
        <v>0</v>
      </c>
    </row>
    <row r="21" spans="1:10" s="208" customFormat="1" ht="31.5">
      <c r="A21" s="218" t="s">
        <v>1176</v>
      </c>
      <c r="B21" s="222" t="s">
        <v>1177</v>
      </c>
      <c r="C21" s="220" t="s">
        <v>0</v>
      </c>
      <c r="D21" s="221">
        <v>1</v>
      </c>
      <c r="E21" s="314"/>
      <c r="F21" s="216">
        <f t="shared" si="0"/>
        <v>0</v>
      </c>
    </row>
    <row r="22" spans="1:10" s="208" customFormat="1" ht="31.5">
      <c r="A22" s="218" t="s">
        <v>1178</v>
      </c>
      <c r="B22" s="219" t="s">
        <v>1179</v>
      </c>
      <c r="C22" s="220" t="s">
        <v>0</v>
      </c>
      <c r="D22" s="221">
        <v>2</v>
      </c>
      <c r="E22" s="314"/>
      <c r="F22" s="216">
        <f t="shared" si="0"/>
        <v>0</v>
      </c>
    </row>
    <row r="23" spans="1:10" s="208" customFormat="1" ht="31.5">
      <c r="A23" s="218" t="s">
        <v>1180</v>
      </c>
      <c r="B23" s="219" t="s">
        <v>1181</v>
      </c>
      <c r="C23" s="220" t="s">
        <v>0</v>
      </c>
      <c r="D23" s="221">
        <v>1</v>
      </c>
      <c r="E23" s="314"/>
      <c r="F23" s="216">
        <f t="shared" si="0"/>
        <v>0</v>
      </c>
    </row>
    <row r="24" spans="1:10" s="208" customFormat="1" ht="31.5">
      <c r="A24" s="218" t="s">
        <v>1182</v>
      </c>
      <c r="B24" s="219" t="s">
        <v>1183</v>
      </c>
      <c r="C24" s="220" t="s">
        <v>0</v>
      </c>
      <c r="D24" s="221">
        <v>1</v>
      </c>
      <c r="E24" s="314"/>
      <c r="F24" s="216">
        <f t="shared" si="0"/>
        <v>0</v>
      </c>
    </row>
    <row r="25" spans="1:10" s="208" customFormat="1" ht="31.5">
      <c r="A25" s="218" t="s">
        <v>1184</v>
      </c>
      <c r="B25" s="219" t="s">
        <v>1185</v>
      </c>
      <c r="C25" s="220" t="s">
        <v>0</v>
      </c>
      <c r="D25" s="221">
        <v>2</v>
      </c>
      <c r="E25" s="314"/>
      <c r="F25" s="216">
        <f t="shared" si="0"/>
        <v>0</v>
      </c>
    </row>
    <row r="26" spans="1:10" s="208" customFormat="1" ht="31.5">
      <c r="A26" s="218" t="s">
        <v>1186</v>
      </c>
      <c r="B26" s="219" t="s">
        <v>1187</v>
      </c>
      <c r="C26" s="220" t="s">
        <v>0</v>
      </c>
      <c r="D26" s="221">
        <v>2</v>
      </c>
      <c r="E26" s="314"/>
      <c r="F26" s="216">
        <f t="shared" si="0"/>
        <v>0</v>
      </c>
    </row>
    <row r="27" spans="1:10" s="208" customFormat="1" ht="31.5">
      <c r="A27" s="218" t="s">
        <v>1188</v>
      </c>
      <c r="B27" s="219" t="s">
        <v>1189</v>
      </c>
      <c r="C27" s="220" t="s">
        <v>0</v>
      </c>
      <c r="D27" s="221">
        <v>1</v>
      </c>
      <c r="E27" s="314"/>
      <c r="F27" s="216">
        <f t="shared" si="0"/>
        <v>0</v>
      </c>
      <c r="J27" s="225"/>
    </row>
    <row r="28" spans="1:10" s="208" customFormat="1" ht="31.5">
      <c r="A28" s="218" t="s">
        <v>1190</v>
      </c>
      <c r="B28" s="219" t="s">
        <v>1191</v>
      </c>
      <c r="C28" s="220" t="s">
        <v>0</v>
      </c>
      <c r="D28" s="221">
        <v>1</v>
      </c>
      <c r="E28" s="314"/>
      <c r="F28" s="216">
        <f t="shared" si="0"/>
        <v>0</v>
      </c>
      <c r="J28" s="225"/>
    </row>
    <row r="29" spans="1:10" s="208" customFormat="1" ht="31.5">
      <c r="A29" s="218" t="s">
        <v>1192</v>
      </c>
      <c r="B29" s="219" t="s">
        <v>1193</v>
      </c>
      <c r="C29" s="220" t="s">
        <v>0</v>
      </c>
      <c r="D29" s="221">
        <v>1</v>
      </c>
      <c r="E29" s="314"/>
      <c r="F29" s="216">
        <f t="shared" si="0"/>
        <v>0</v>
      </c>
    </row>
    <row r="30" spans="1:10" s="208" customFormat="1" ht="31.5">
      <c r="A30" s="218" t="s">
        <v>1194</v>
      </c>
      <c r="B30" s="219" t="s">
        <v>1195</v>
      </c>
      <c r="C30" s="220" t="s">
        <v>0</v>
      </c>
      <c r="D30" s="221">
        <v>4</v>
      </c>
      <c r="E30" s="314"/>
      <c r="F30" s="216">
        <f t="shared" si="0"/>
        <v>0</v>
      </c>
    </row>
    <row r="31" spans="1:10" s="208" customFormat="1" ht="31.5">
      <c r="A31" s="218" t="s">
        <v>1196</v>
      </c>
      <c r="B31" s="219" t="s">
        <v>1197</v>
      </c>
      <c r="C31" s="220" t="s">
        <v>4</v>
      </c>
      <c r="D31" s="221">
        <v>1</v>
      </c>
      <c r="E31" s="314"/>
      <c r="F31" s="216">
        <f t="shared" si="0"/>
        <v>0</v>
      </c>
    </row>
    <row r="32" spans="1:10" s="208" customFormat="1" ht="31.5">
      <c r="A32" s="218" t="s">
        <v>1198</v>
      </c>
      <c r="B32" s="219" t="s">
        <v>1199</v>
      </c>
      <c r="C32" s="220" t="s">
        <v>4</v>
      </c>
      <c r="D32" s="221">
        <v>1</v>
      </c>
      <c r="E32" s="314"/>
      <c r="F32" s="216">
        <f t="shared" si="0"/>
        <v>0</v>
      </c>
    </row>
    <row r="33" spans="1:10" s="208" customFormat="1" ht="31.5">
      <c r="A33" s="218" t="s">
        <v>1200</v>
      </c>
      <c r="B33" s="219" t="s">
        <v>1201</v>
      </c>
      <c r="C33" s="220" t="s">
        <v>4</v>
      </c>
      <c r="D33" s="221">
        <v>1</v>
      </c>
      <c r="E33" s="314"/>
      <c r="F33" s="216">
        <f t="shared" si="0"/>
        <v>0</v>
      </c>
    </row>
    <row r="34" spans="1:10" s="208" customFormat="1" ht="32.1" customHeight="1">
      <c r="A34" s="218" t="s">
        <v>1202</v>
      </c>
      <c r="B34" s="226" t="s">
        <v>1203</v>
      </c>
      <c r="C34" s="220" t="s">
        <v>4</v>
      </c>
      <c r="D34" s="221">
        <v>1</v>
      </c>
      <c r="E34" s="314"/>
      <c r="F34" s="216">
        <f t="shared" si="0"/>
        <v>0</v>
      </c>
    </row>
    <row r="35" spans="1:10" s="208" customFormat="1" ht="32.1" customHeight="1">
      <c r="A35" s="218" t="s">
        <v>1204</v>
      </c>
      <c r="B35" s="219" t="s">
        <v>1205</v>
      </c>
      <c r="C35" s="220" t="s">
        <v>4</v>
      </c>
      <c r="D35" s="221">
        <v>1</v>
      </c>
      <c r="E35" s="314"/>
      <c r="F35" s="216">
        <f t="shared" si="0"/>
        <v>0</v>
      </c>
    </row>
    <row r="36" spans="1:10" s="208" customFormat="1" ht="32.1" customHeight="1">
      <c r="A36" s="218" t="s">
        <v>1206</v>
      </c>
      <c r="B36" s="219" t="s">
        <v>1207</v>
      </c>
      <c r="C36" s="220" t="s">
        <v>4</v>
      </c>
      <c r="D36" s="221">
        <v>1</v>
      </c>
      <c r="E36" s="314"/>
      <c r="F36" s="216">
        <f t="shared" si="0"/>
        <v>0</v>
      </c>
    </row>
    <row r="37" spans="1:10" s="208" customFormat="1" ht="32.1" customHeight="1">
      <c r="A37" s="218" t="s">
        <v>1208</v>
      </c>
      <c r="B37" s="219" t="s">
        <v>1209</v>
      </c>
      <c r="C37" s="220" t="s">
        <v>4</v>
      </c>
      <c r="D37" s="221">
        <v>1</v>
      </c>
      <c r="E37" s="314"/>
      <c r="F37" s="216">
        <f t="shared" si="0"/>
        <v>0</v>
      </c>
    </row>
    <row r="38" spans="1:10" s="208" customFormat="1" ht="34.5" customHeight="1">
      <c r="A38" s="218" t="s">
        <v>1210</v>
      </c>
      <c r="B38" s="215" t="s">
        <v>1211</v>
      </c>
      <c r="C38" s="220" t="s">
        <v>4</v>
      </c>
      <c r="D38" s="221">
        <v>1</v>
      </c>
      <c r="E38" s="314"/>
      <c r="F38" s="216">
        <f t="shared" si="0"/>
        <v>0</v>
      </c>
    </row>
    <row r="39" spans="1:10" s="313" customFormat="1" ht="31.5">
      <c r="A39" s="218" t="s">
        <v>1212</v>
      </c>
      <c r="B39" s="310" t="s">
        <v>1213</v>
      </c>
      <c r="C39" s="311" t="s">
        <v>4</v>
      </c>
      <c r="D39" s="312">
        <v>1</v>
      </c>
      <c r="E39" s="314"/>
      <c r="F39" s="216">
        <f t="shared" si="0"/>
        <v>0</v>
      </c>
    </row>
    <row r="40" spans="1:10" s="313" customFormat="1" ht="37.5" customHeight="1">
      <c r="A40" s="218" t="s">
        <v>1347</v>
      </c>
      <c r="B40" s="310" t="s">
        <v>1214</v>
      </c>
      <c r="C40" s="311" t="s">
        <v>4</v>
      </c>
      <c r="D40" s="312">
        <v>1</v>
      </c>
      <c r="E40" s="314"/>
      <c r="F40" s="216">
        <f t="shared" si="0"/>
        <v>0</v>
      </c>
    </row>
    <row r="41" spans="1:10" s="313" customFormat="1" ht="37.5" customHeight="1" thickBot="1">
      <c r="A41" s="218" t="s">
        <v>1348</v>
      </c>
      <c r="B41" s="310" t="s">
        <v>1215</v>
      </c>
      <c r="C41" s="311" t="s">
        <v>4</v>
      </c>
      <c r="D41" s="312">
        <v>6</v>
      </c>
      <c r="E41" s="314"/>
      <c r="F41" s="216">
        <f t="shared" si="0"/>
        <v>0</v>
      </c>
    </row>
    <row r="42" spans="1:10" ht="33" customHeight="1" thickBot="1">
      <c r="A42" s="832" t="s">
        <v>104</v>
      </c>
      <c r="B42" s="833"/>
      <c r="C42" s="833"/>
      <c r="D42" s="833"/>
      <c r="E42" s="315"/>
      <c r="F42" s="227">
        <f>SUM(F7:F41)</f>
        <v>0</v>
      </c>
      <c r="G42" s="228"/>
      <c r="J42" s="228"/>
    </row>
    <row r="46" spans="1:10" s="232" customFormat="1" ht="30" customHeight="1">
      <c r="A46" s="229"/>
      <c r="B46" s="229"/>
      <c r="C46" s="229"/>
      <c r="D46" s="230"/>
      <c r="E46" s="248"/>
      <c r="G46" s="229"/>
      <c r="H46" s="229"/>
      <c r="I46" s="229"/>
      <c r="J46" s="229"/>
    </row>
    <row r="47" spans="1:10" s="232" customFormat="1" ht="30" customHeight="1">
      <c r="A47" s="229"/>
      <c r="B47" s="229"/>
      <c r="C47" s="229"/>
      <c r="D47" s="230"/>
      <c r="E47" s="249"/>
      <c r="G47" s="229"/>
      <c r="H47" s="229"/>
      <c r="I47" s="229"/>
      <c r="J47" s="229"/>
    </row>
    <row r="48" spans="1:10" s="232" customFormat="1" ht="30" customHeight="1">
      <c r="A48" s="229"/>
      <c r="B48" s="229"/>
      <c r="C48" s="229"/>
      <c r="D48" s="230"/>
      <c r="E48" s="248"/>
      <c r="G48" s="229"/>
      <c r="H48" s="229"/>
      <c r="I48" s="229"/>
      <c r="J48" s="229"/>
    </row>
    <row r="49" spans="1:10" s="232" customFormat="1" ht="30" customHeight="1">
      <c r="A49" s="229"/>
      <c r="B49" s="229"/>
      <c r="C49" s="229"/>
      <c r="D49" s="231"/>
      <c r="E49" s="248"/>
      <c r="G49" s="229"/>
      <c r="H49" s="229"/>
      <c r="I49" s="229"/>
      <c r="J49" s="229"/>
    </row>
    <row r="50" spans="1:10" s="232" customFormat="1" ht="30" customHeight="1">
      <c r="A50" s="229"/>
      <c r="B50" s="229"/>
      <c r="C50" s="229"/>
      <c r="D50" s="233"/>
      <c r="E50" s="248"/>
      <c r="G50" s="229"/>
      <c r="H50" s="229"/>
      <c r="I50" s="229"/>
      <c r="J50" s="229"/>
    </row>
    <row r="51" spans="1:10" s="232" customFormat="1" ht="30" customHeight="1">
      <c r="A51" s="229"/>
      <c r="B51" s="229"/>
      <c r="C51" s="229"/>
      <c r="D51" s="231"/>
      <c r="E51" s="249"/>
      <c r="G51" s="229"/>
      <c r="H51" s="229"/>
      <c r="I51" s="229"/>
      <c r="J51" s="229"/>
    </row>
    <row r="52" spans="1:10" s="232" customFormat="1" ht="30" customHeight="1">
      <c r="A52" s="229"/>
      <c r="B52" s="229"/>
      <c r="C52" s="229"/>
      <c r="D52" s="231"/>
      <c r="E52" s="248"/>
      <c r="G52" s="229"/>
      <c r="H52" s="229"/>
      <c r="I52" s="229"/>
      <c r="J52" s="229"/>
    </row>
    <row r="53" spans="1:10" s="232" customFormat="1" ht="30" customHeight="1">
      <c r="A53" s="229"/>
      <c r="B53" s="229"/>
      <c r="C53" s="229"/>
      <c r="D53" s="231"/>
      <c r="E53" s="248"/>
      <c r="G53" s="229"/>
      <c r="H53" s="229"/>
      <c r="I53" s="229"/>
      <c r="J53" s="229"/>
    </row>
    <row r="54" spans="1:10" s="232" customFormat="1" ht="30" customHeight="1">
      <c r="A54" s="229"/>
      <c r="B54" s="229"/>
      <c r="C54" s="229"/>
      <c r="D54" s="233"/>
      <c r="E54" s="248"/>
      <c r="G54" s="229"/>
      <c r="H54" s="229"/>
      <c r="I54" s="229"/>
      <c r="J54" s="229"/>
    </row>
    <row r="55" spans="1:10" s="232" customFormat="1" ht="30" customHeight="1">
      <c r="A55" s="229"/>
      <c r="B55" s="229"/>
      <c r="C55" s="229"/>
      <c r="D55" s="231"/>
      <c r="E55" s="248"/>
      <c r="G55" s="229"/>
      <c r="H55" s="229"/>
      <c r="I55" s="229"/>
      <c r="J55" s="229"/>
    </row>
    <row r="56" spans="1:10" s="232" customFormat="1" ht="30" customHeight="1">
      <c r="A56" s="229"/>
      <c r="B56" s="229"/>
      <c r="C56" s="229"/>
      <c r="D56" s="231"/>
      <c r="E56" s="248"/>
      <c r="G56" s="229"/>
      <c r="H56" s="229"/>
      <c r="I56" s="229"/>
      <c r="J56" s="229"/>
    </row>
    <row r="57" spans="1:10" s="232" customFormat="1" ht="30" customHeight="1">
      <c r="A57" s="229"/>
      <c r="B57" s="229"/>
      <c r="C57" s="229"/>
      <c r="D57" s="231"/>
      <c r="E57" s="248"/>
      <c r="G57" s="229"/>
      <c r="H57" s="229"/>
      <c r="I57" s="229"/>
      <c r="J57" s="229"/>
    </row>
    <row r="58" spans="1:10" s="232" customFormat="1" ht="30" customHeight="1">
      <c r="A58" s="229"/>
      <c r="B58" s="229"/>
      <c r="C58" s="229"/>
      <c r="D58" s="231"/>
      <c r="E58" s="248"/>
      <c r="G58" s="229"/>
      <c r="H58" s="229"/>
      <c r="I58" s="229"/>
      <c r="J58" s="229"/>
    </row>
  </sheetData>
  <mergeCells count="7">
    <mergeCell ref="A42:D42"/>
    <mergeCell ref="F1:F3"/>
    <mergeCell ref="A1:A3"/>
    <mergeCell ref="B1:B3"/>
    <mergeCell ref="C1:C3"/>
    <mergeCell ref="D1:D3"/>
    <mergeCell ref="E1:E3"/>
  </mergeCells>
  <phoneticPr fontId="126" type="noConversion"/>
  <printOptions horizontalCentered="1"/>
  <pageMargins left="0.43307086614173229" right="0.39370078740157483" top="0.94488188976377963" bottom="0.74803149606299213" header="0.31496062992125984" footer="0.31496062992125984"/>
  <pageSetup paperSize="9" scale="79" firstPageNumber="1001" fitToHeight="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"/>
  <sheetViews>
    <sheetView view="pageBreakPreview" topLeftCell="C26" zoomScaleNormal="100" zoomScaleSheetLayoutView="100" workbookViewId="0">
      <selection activeCell="F41" sqref="F41"/>
    </sheetView>
  </sheetViews>
  <sheetFormatPr baseColWidth="10" defaultColWidth="11.42578125" defaultRowHeight="30" customHeight="1"/>
  <cols>
    <col min="1" max="1" width="14.140625" style="155" customWidth="1"/>
    <col min="2" max="2" width="85.140625" style="155" customWidth="1"/>
    <col min="3" max="3" width="11.140625" style="155" customWidth="1"/>
    <col min="4" max="4" width="15" style="155" customWidth="1"/>
    <col min="5" max="5" width="22.28515625" style="534" customWidth="1"/>
    <col min="6" max="6" width="22.28515625" style="535" customWidth="1"/>
    <col min="7" max="7" width="9.140625" style="155" customWidth="1"/>
    <col min="8" max="8" width="15.140625" style="155" customWidth="1"/>
    <col min="9" max="9" width="25.140625" style="155" customWidth="1"/>
    <col min="10" max="111" width="9.140625" style="155" customWidth="1"/>
    <col min="112" max="16384" width="11.42578125" style="155"/>
  </cols>
  <sheetData>
    <row r="1" spans="1:6" s="509" customFormat="1" ht="15.75" customHeight="1">
      <c r="A1" s="850" t="s">
        <v>5</v>
      </c>
      <c r="B1" s="852" t="s">
        <v>600</v>
      </c>
      <c r="C1" s="852" t="s">
        <v>1079</v>
      </c>
      <c r="D1" s="854" t="s">
        <v>1216</v>
      </c>
      <c r="E1" s="856" t="s">
        <v>1329</v>
      </c>
      <c r="F1" s="846" t="s">
        <v>988</v>
      </c>
    </row>
    <row r="2" spans="1:6" s="510" customFormat="1" ht="29.25" customHeight="1" thickBot="1">
      <c r="A2" s="851"/>
      <c r="B2" s="853"/>
      <c r="C2" s="853"/>
      <c r="D2" s="855"/>
      <c r="E2" s="857"/>
      <c r="F2" s="847"/>
    </row>
    <row r="3" spans="1:6" s="510" customFormat="1" ht="30.75" customHeight="1">
      <c r="A3" s="234" t="s">
        <v>1217</v>
      </c>
      <c r="B3" s="511" t="s">
        <v>1218</v>
      </c>
      <c r="C3" s="512"/>
      <c r="D3" s="512"/>
      <c r="E3" s="513"/>
      <c r="F3" s="514"/>
    </row>
    <row r="4" spans="1:6" s="510" customFormat="1" ht="15.75">
      <c r="A4" s="235" t="s">
        <v>1219</v>
      </c>
      <c r="B4" s="515" t="s">
        <v>1220</v>
      </c>
      <c r="C4" s="516"/>
      <c r="D4" s="517"/>
      <c r="E4" s="518"/>
      <c r="F4" s="519"/>
    </row>
    <row r="5" spans="1:6" s="510" customFormat="1" ht="31.5">
      <c r="A5" s="520"/>
      <c r="B5" s="167" t="s">
        <v>1221</v>
      </c>
      <c r="C5" s="516" t="s">
        <v>6</v>
      </c>
      <c r="D5" s="517">
        <v>1</v>
      </c>
      <c r="E5" s="521"/>
      <c r="F5" s="522">
        <f t="shared" ref="F5:F33" si="0">+E5*D5</f>
        <v>0</v>
      </c>
    </row>
    <row r="6" spans="1:6" s="510" customFormat="1" ht="15.75">
      <c r="A6" s="235" t="s">
        <v>1222</v>
      </c>
      <c r="B6" s="515" t="s">
        <v>1223</v>
      </c>
      <c r="C6" s="516"/>
      <c r="D6" s="517"/>
      <c r="E6" s="521"/>
      <c r="F6" s="522">
        <f t="shared" si="0"/>
        <v>0</v>
      </c>
    </row>
    <row r="7" spans="1:6" s="510" customFormat="1" ht="31.5">
      <c r="A7" s="520"/>
      <c r="B7" s="167" t="s">
        <v>1224</v>
      </c>
      <c r="C7" s="523" t="s">
        <v>0</v>
      </c>
      <c r="D7" s="517">
        <f>9+2</f>
        <v>11</v>
      </c>
      <c r="E7" s="521"/>
      <c r="F7" s="522">
        <f t="shared" si="0"/>
        <v>0</v>
      </c>
    </row>
    <row r="8" spans="1:6" s="510" customFormat="1" ht="15.75">
      <c r="A8" s="236"/>
      <c r="B8" s="515" t="s">
        <v>1225</v>
      </c>
      <c r="C8" s="516"/>
      <c r="D8" s="517"/>
      <c r="E8" s="521"/>
      <c r="F8" s="522">
        <f t="shared" si="0"/>
        <v>0</v>
      </c>
    </row>
    <row r="9" spans="1:6" s="510" customFormat="1" ht="31.5">
      <c r="A9" s="235" t="s">
        <v>1226</v>
      </c>
      <c r="B9" s="167" t="s">
        <v>1227</v>
      </c>
      <c r="C9" s="516" t="s">
        <v>0</v>
      </c>
      <c r="D9" s="517">
        <v>1</v>
      </c>
      <c r="E9" s="521"/>
      <c r="F9" s="522">
        <f t="shared" si="0"/>
        <v>0</v>
      </c>
    </row>
    <row r="10" spans="1:6" s="510" customFormat="1" ht="31.5">
      <c r="A10" s="235" t="s">
        <v>1228</v>
      </c>
      <c r="B10" s="167" t="s">
        <v>1229</v>
      </c>
      <c r="C10" s="516" t="s">
        <v>0</v>
      </c>
      <c r="D10" s="517">
        <v>1</v>
      </c>
      <c r="E10" s="521"/>
      <c r="F10" s="522">
        <f t="shared" si="0"/>
        <v>0</v>
      </c>
    </row>
    <row r="11" spans="1:6" s="510" customFormat="1" ht="15.75">
      <c r="A11" s="236"/>
      <c r="B11" s="515" t="s">
        <v>1230</v>
      </c>
      <c r="C11" s="516"/>
      <c r="D11" s="517"/>
      <c r="E11" s="521"/>
      <c r="F11" s="522">
        <f t="shared" si="0"/>
        <v>0</v>
      </c>
    </row>
    <row r="12" spans="1:6" s="510" customFormat="1" ht="31.5">
      <c r="A12" s="235" t="s">
        <v>1231</v>
      </c>
      <c r="B12" s="167" t="s">
        <v>1234</v>
      </c>
      <c r="C12" s="516" t="s">
        <v>0</v>
      </c>
      <c r="D12" s="517">
        <f>2+1</f>
        <v>3</v>
      </c>
      <c r="E12" s="521"/>
      <c r="F12" s="522">
        <f t="shared" si="0"/>
        <v>0</v>
      </c>
    </row>
    <row r="13" spans="1:6" s="510" customFormat="1" ht="31.5">
      <c r="A13" s="235" t="s">
        <v>1232</v>
      </c>
      <c r="B13" s="167" t="s">
        <v>1236</v>
      </c>
      <c r="C13" s="516" t="s">
        <v>0</v>
      </c>
      <c r="D13" s="517">
        <v>1</v>
      </c>
      <c r="E13" s="521"/>
      <c r="F13" s="522">
        <f t="shared" si="0"/>
        <v>0</v>
      </c>
    </row>
    <row r="14" spans="1:6" s="510" customFormat="1" ht="31.5">
      <c r="A14" s="235" t="s">
        <v>1233</v>
      </c>
      <c r="B14" s="167" t="s">
        <v>1238</v>
      </c>
      <c r="C14" s="516" t="s">
        <v>0</v>
      </c>
      <c r="D14" s="517">
        <v>1</v>
      </c>
      <c r="E14" s="521"/>
      <c r="F14" s="522">
        <f t="shared" si="0"/>
        <v>0</v>
      </c>
    </row>
    <row r="15" spans="1:6" s="510" customFormat="1" ht="31.5">
      <c r="A15" s="235" t="s">
        <v>1235</v>
      </c>
      <c r="B15" s="167" t="s">
        <v>1240</v>
      </c>
      <c r="C15" s="516" t="s">
        <v>0</v>
      </c>
      <c r="D15" s="517">
        <v>1</v>
      </c>
      <c r="E15" s="521"/>
      <c r="F15" s="522">
        <f t="shared" si="0"/>
        <v>0</v>
      </c>
    </row>
    <row r="16" spans="1:6" s="510" customFormat="1" ht="31.5">
      <c r="A16" s="235" t="s">
        <v>1237</v>
      </c>
      <c r="B16" s="167" t="s">
        <v>1242</v>
      </c>
      <c r="C16" s="516" t="s">
        <v>0</v>
      </c>
      <c r="D16" s="517">
        <v>1</v>
      </c>
      <c r="E16" s="521"/>
      <c r="F16" s="522">
        <f t="shared" si="0"/>
        <v>0</v>
      </c>
    </row>
    <row r="17" spans="1:6" s="510" customFormat="1" ht="15.75">
      <c r="A17" s="236"/>
      <c r="B17" s="524" t="s">
        <v>1244</v>
      </c>
      <c r="C17" s="523"/>
      <c r="D17" s="517"/>
      <c r="E17" s="521"/>
      <c r="F17" s="522">
        <f t="shared" si="0"/>
        <v>0</v>
      </c>
    </row>
    <row r="18" spans="1:6" s="510" customFormat="1" ht="31.5">
      <c r="A18" s="235" t="s">
        <v>1239</v>
      </c>
      <c r="B18" s="167" t="s">
        <v>1245</v>
      </c>
      <c r="C18" s="523" t="s">
        <v>0</v>
      </c>
      <c r="D18" s="517">
        <v>1</v>
      </c>
      <c r="E18" s="521"/>
      <c r="F18" s="522">
        <f t="shared" si="0"/>
        <v>0</v>
      </c>
    </row>
    <row r="19" spans="1:6" s="510" customFormat="1" ht="31.5">
      <c r="A19" s="235" t="s">
        <v>1241</v>
      </c>
      <c r="B19" s="167" t="s">
        <v>1246</v>
      </c>
      <c r="C19" s="523" t="s">
        <v>0</v>
      </c>
      <c r="D19" s="517">
        <v>1</v>
      </c>
      <c r="E19" s="521"/>
      <c r="F19" s="522">
        <f t="shared" si="0"/>
        <v>0</v>
      </c>
    </row>
    <row r="20" spans="1:6" s="510" customFormat="1" ht="31.5">
      <c r="A20" s="235" t="s">
        <v>1243</v>
      </c>
      <c r="B20" s="167" t="s">
        <v>1247</v>
      </c>
      <c r="C20" s="523" t="s">
        <v>0</v>
      </c>
      <c r="D20" s="517">
        <f>1+1+1-1</f>
        <v>2</v>
      </c>
      <c r="E20" s="521"/>
      <c r="F20" s="522">
        <f t="shared" si="0"/>
        <v>0</v>
      </c>
    </row>
    <row r="21" spans="1:6" s="510" customFormat="1" ht="31.5">
      <c r="A21" s="235" t="s">
        <v>1330</v>
      </c>
      <c r="B21" s="167" t="s">
        <v>1248</v>
      </c>
      <c r="C21" s="523" t="s">
        <v>0</v>
      </c>
      <c r="D21" s="517">
        <f>1+1+1+1+1+1+1+2-1</f>
        <v>8</v>
      </c>
      <c r="E21" s="521"/>
      <c r="F21" s="522">
        <f t="shared" si="0"/>
        <v>0</v>
      </c>
    </row>
    <row r="22" spans="1:6" s="510" customFormat="1" ht="31.5">
      <c r="A22" s="235" t="s">
        <v>1331</v>
      </c>
      <c r="B22" s="167" t="s">
        <v>1249</v>
      </c>
      <c r="C22" s="523" t="s">
        <v>0</v>
      </c>
      <c r="D22" s="517">
        <f>1+1+1+1+1+1+2+14-1</f>
        <v>21</v>
      </c>
      <c r="E22" s="521"/>
      <c r="F22" s="522">
        <f t="shared" si="0"/>
        <v>0</v>
      </c>
    </row>
    <row r="23" spans="1:6" s="510" customFormat="1" ht="31.5">
      <c r="A23" s="235" t="s">
        <v>1332</v>
      </c>
      <c r="B23" s="167" t="s">
        <v>1250</v>
      </c>
      <c r="C23" s="523" t="s">
        <v>0</v>
      </c>
      <c r="D23" s="517">
        <v>1</v>
      </c>
      <c r="E23" s="521"/>
      <c r="F23" s="522">
        <f t="shared" si="0"/>
        <v>0</v>
      </c>
    </row>
    <row r="24" spans="1:6" s="510" customFormat="1" ht="31.5">
      <c r="A24" s="235" t="s">
        <v>1333</v>
      </c>
      <c r="B24" s="167" t="s">
        <v>1251</v>
      </c>
      <c r="C24" s="523" t="s">
        <v>0</v>
      </c>
      <c r="D24" s="517">
        <f>1+1+1+1+2+14</f>
        <v>20</v>
      </c>
      <c r="E24" s="521"/>
      <c r="F24" s="522">
        <f t="shared" si="0"/>
        <v>0</v>
      </c>
    </row>
    <row r="25" spans="1:6" s="510" customFormat="1" ht="31.5">
      <c r="A25" s="235" t="s">
        <v>1334</v>
      </c>
      <c r="B25" s="167" t="s">
        <v>1252</v>
      </c>
      <c r="C25" s="523" t="s">
        <v>0</v>
      </c>
      <c r="D25" s="517">
        <f>1+1+1+1+1+1+2+14-1</f>
        <v>21</v>
      </c>
      <c r="E25" s="521"/>
      <c r="F25" s="522">
        <f t="shared" si="0"/>
        <v>0</v>
      </c>
    </row>
    <row r="26" spans="1:6" s="510" customFormat="1" ht="31.5">
      <c r="A26" s="235" t="s">
        <v>1335</v>
      </c>
      <c r="B26" s="167" t="s">
        <v>1253</v>
      </c>
      <c r="C26" s="523" t="s">
        <v>0</v>
      </c>
      <c r="D26" s="517">
        <f>1+1</f>
        <v>2</v>
      </c>
      <c r="E26" s="521"/>
      <c r="F26" s="522">
        <f t="shared" si="0"/>
        <v>0</v>
      </c>
    </row>
    <row r="27" spans="1:6" s="510" customFormat="1" ht="31.5">
      <c r="A27" s="235" t="s">
        <v>1336</v>
      </c>
      <c r="B27" s="167" t="s">
        <v>1254</v>
      </c>
      <c r="C27" s="523" t="s">
        <v>0</v>
      </c>
      <c r="D27" s="517">
        <f>2+2</f>
        <v>4</v>
      </c>
      <c r="E27" s="521"/>
      <c r="F27" s="522">
        <f t="shared" si="0"/>
        <v>0</v>
      </c>
    </row>
    <row r="28" spans="1:6" s="510" customFormat="1" ht="31.5">
      <c r="A28" s="235" t="s">
        <v>1337</v>
      </c>
      <c r="B28" s="167" t="s">
        <v>1255</v>
      </c>
      <c r="C28" s="523" t="s">
        <v>0</v>
      </c>
      <c r="D28" s="517">
        <v>2</v>
      </c>
      <c r="E28" s="521"/>
      <c r="F28" s="522">
        <f t="shared" si="0"/>
        <v>0</v>
      </c>
    </row>
    <row r="29" spans="1:6" s="510" customFormat="1" ht="31.5">
      <c r="A29" s="235" t="s">
        <v>1338</v>
      </c>
      <c r="B29" s="167" t="s">
        <v>1256</v>
      </c>
      <c r="C29" s="523" t="s">
        <v>0</v>
      </c>
      <c r="D29" s="517">
        <v>2</v>
      </c>
      <c r="E29" s="521"/>
      <c r="F29" s="522">
        <f t="shared" si="0"/>
        <v>0</v>
      </c>
    </row>
    <row r="30" spans="1:6" s="510" customFormat="1" ht="31.5">
      <c r="A30" s="235" t="s">
        <v>1339</v>
      </c>
      <c r="B30" s="167" t="s">
        <v>1257</v>
      </c>
      <c r="C30" s="523" t="s">
        <v>0</v>
      </c>
      <c r="D30" s="517">
        <f>2+2+4+8</f>
        <v>16</v>
      </c>
      <c r="E30" s="521"/>
      <c r="F30" s="522">
        <f t="shared" si="0"/>
        <v>0</v>
      </c>
    </row>
    <row r="31" spans="1:6" s="510" customFormat="1" ht="31.5">
      <c r="A31" s="235" t="s">
        <v>1340</v>
      </c>
      <c r="B31" s="525" t="s">
        <v>1258</v>
      </c>
      <c r="C31" s="523" t="s">
        <v>0</v>
      </c>
      <c r="D31" s="517">
        <v>2</v>
      </c>
      <c r="E31" s="521"/>
      <c r="F31" s="522">
        <f t="shared" si="0"/>
        <v>0</v>
      </c>
    </row>
    <row r="32" spans="1:6" s="510" customFormat="1" ht="31.5">
      <c r="A32" s="235" t="s">
        <v>1341</v>
      </c>
      <c r="B32" s="167" t="s">
        <v>1259</v>
      </c>
      <c r="C32" s="523" t="s">
        <v>0</v>
      </c>
      <c r="D32" s="517">
        <v>1</v>
      </c>
      <c r="E32" s="521"/>
      <c r="F32" s="522">
        <f t="shared" si="0"/>
        <v>0</v>
      </c>
    </row>
    <row r="33" spans="1:9" s="510" customFormat="1" ht="32.25" thickBot="1">
      <c r="A33" s="526" t="s">
        <v>1342</v>
      </c>
      <c r="B33" s="527" t="s">
        <v>1260</v>
      </c>
      <c r="C33" s="528" t="s">
        <v>0</v>
      </c>
      <c r="D33" s="529">
        <f>1+1+1-1</f>
        <v>2</v>
      </c>
      <c r="E33" s="521"/>
      <c r="F33" s="522">
        <f t="shared" si="0"/>
        <v>0</v>
      </c>
    </row>
    <row r="34" spans="1:9" s="532" customFormat="1" ht="30" customHeight="1" thickBot="1">
      <c r="A34" s="848" t="s">
        <v>104</v>
      </c>
      <c r="B34" s="849"/>
      <c r="C34" s="849"/>
      <c r="D34" s="849"/>
      <c r="E34" s="530"/>
      <c r="F34" s="531">
        <f>SUM(F4:F33)</f>
        <v>0</v>
      </c>
      <c r="H34" s="533"/>
      <c r="I34" s="533"/>
    </row>
    <row r="37" spans="1:9" ht="30" customHeight="1">
      <c r="I37" s="534"/>
    </row>
  </sheetData>
  <mergeCells count="7">
    <mergeCell ref="F1:F2"/>
    <mergeCell ref="A34:D34"/>
    <mergeCell ref="A1:A2"/>
    <mergeCell ref="B1:B2"/>
    <mergeCell ref="C1:C2"/>
    <mergeCell ref="D1:D2"/>
    <mergeCell ref="E1:E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72" firstPageNumber="1004" orientation="landscape" useFirstPageNumber="1" r:id="rId1"/>
  <headerFooter>
    <oddHeader xml:space="preserve">&amp;L&amp;"Times New Roman,Gras italique"Construction de la cite des métiers et des compétences 
de la région Dakhla Oued Eddahab A Dakhla&amp;C
&amp;R&amp;"Times New Roman,Gras italique"BORDEREAU  DES PRIX
LOT UNIQUE
</oddHeader>
    <oddFooter>&amp;L&amp;"Times New Roman,Gras italique"OMNIUM TECHNOLOGIQUE&amp;R&amp;"Times New Roman,Gras"&amp;P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8"/>
  <sheetViews>
    <sheetView view="pageBreakPreview" topLeftCell="A50" zoomScaleNormal="98" zoomScaleSheetLayoutView="100" workbookViewId="0">
      <selection activeCell="F41" sqref="F41"/>
    </sheetView>
  </sheetViews>
  <sheetFormatPr baseColWidth="10" defaultColWidth="9.140625" defaultRowHeight="15.75"/>
  <cols>
    <col min="1" max="1" width="12.85546875" style="466" customWidth="1"/>
    <col min="2" max="2" width="82.140625" style="431" customWidth="1"/>
    <col min="3" max="3" width="10.7109375" style="431" customWidth="1"/>
    <col min="4" max="4" width="16.7109375" style="257" customWidth="1"/>
    <col min="5" max="6" width="23.5703125" style="258" customWidth="1"/>
    <col min="7" max="16384" width="9.140625" style="431"/>
  </cols>
  <sheetData>
    <row r="1" spans="1:6" s="426" customFormat="1" ht="39" customHeight="1" thickBot="1">
      <c r="A1" s="422" t="s">
        <v>7</v>
      </c>
      <c r="B1" s="423" t="s">
        <v>8</v>
      </c>
      <c r="C1" s="424" t="s">
        <v>9</v>
      </c>
      <c r="D1" s="292" t="s">
        <v>1216</v>
      </c>
      <c r="E1" s="292" t="s">
        <v>1327</v>
      </c>
      <c r="F1" s="425" t="s">
        <v>988</v>
      </c>
    </row>
    <row r="2" spans="1:6" ht="30" customHeight="1">
      <c r="A2" s="234" t="s">
        <v>1261</v>
      </c>
      <c r="B2" s="251" t="s">
        <v>11</v>
      </c>
      <c r="C2" s="427"/>
      <c r="D2" s="428"/>
      <c r="E2" s="429"/>
      <c r="F2" s="430"/>
    </row>
    <row r="3" spans="1:6" ht="22.5" customHeight="1">
      <c r="A3" s="432"/>
      <c r="B3" s="433" t="s">
        <v>12</v>
      </c>
      <c r="C3" s="252"/>
      <c r="D3" s="253"/>
      <c r="E3" s="319"/>
      <c r="F3" s="254"/>
    </row>
    <row r="4" spans="1:6" ht="49.5" customHeight="1">
      <c r="A4" s="434" t="s">
        <v>1262</v>
      </c>
      <c r="B4" s="435" t="s">
        <v>13</v>
      </c>
      <c r="C4" s="436" t="s">
        <v>1263</v>
      </c>
      <c r="D4" s="253">
        <v>1050</v>
      </c>
      <c r="E4" s="319"/>
      <c r="F4" s="254"/>
    </row>
    <row r="5" spans="1:6" ht="31.5">
      <c r="A5" s="434" t="s">
        <v>1264</v>
      </c>
      <c r="B5" s="435" t="s">
        <v>14</v>
      </c>
      <c r="C5" s="436" t="s">
        <v>1263</v>
      </c>
      <c r="D5" s="253">
        <v>4900</v>
      </c>
      <c r="E5" s="319"/>
      <c r="F5" s="254"/>
    </row>
    <row r="6" spans="1:6" ht="31.5">
      <c r="A6" s="434" t="s">
        <v>1265</v>
      </c>
      <c r="B6" s="437" t="s">
        <v>15</v>
      </c>
      <c r="C6" s="438" t="s">
        <v>1266</v>
      </c>
      <c r="D6" s="253">
        <v>7980</v>
      </c>
      <c r="E6" s="319"/>
      <c r="F6" s="254"/>
    </row>
    <row r="7" spans="1:6" ht="31.5">
      <c r="A7" s="434" t="s">
        <v>1267</v>
      </c>
      <c r="B7" s="437" t="s">
        <v>16</v>
      </c>
      <c r="C7" s="438" t="s">
        <v>1266</v>
      </c>
      <c r="D7" s="253">
        <v>7360</v>
      </c>
      <c r="E7" s="319"/>
      <c r="F7" s="254"/>
    </row>
    <row r="8" spans="1:6" ht="31.5">
      <c r="A8" s="434" t="s">
        <v>1268</v>
      </c>
      <c r="B8" s="437" t="s">
        <v>17</v>
      </c>
      <c r="C8" s="438" t="s">
        <v>1266</v>
      </c>
      <c r="D8" s="253">
        <v>7360</v>
      </c>
      <c r="E8" s="319"/>
      <c r="F8" s="254"/>
    </row>
    <row r="9" spans="1:6" ht="31.5">
      <c r="A9" s="434" t="s">
        <v>1269</v>
      </c>
      <c r="B9" s="437" t="s">
        <v>18</v>
      </c>
      <c r="C9" s="438" t="s">
        <v>1266</v>
      </c>
      <c r="D9" s="253">
        <v>7360</v>
      </c>
      <c r="E9" s="319"/>
      <c r="F9" s="254"/>
    </row>
    <row r="10" spans="1:6" ht="31.5">
      <c r="A10" s="434" t="s">
        <v>1270</v>
      </c>
      <c r="B10" s="437" t="s">
        <v>19</v>
      </c>
      <c r="C10" s="438" t="s">
        <v>20</v>
      </c>
      <c r="D10" s="253">
        <v>2000</v>
      </c>
      <c r="E10" s="319"/>
      <c r="F10" s="254"/>
    </row>
    <row r="11" spans="1:6">
      <c r="A11" s="432"/>
      <c r="B11" s="439" t="s">
        <v>21</v>
      </c>
      <c r="C11" s="436"/>
      <c r="D11" s="253"/>
      <c r="E11" s="319"/>
      <c r="F11" s="254"/>
    </row>
    <row r="12" spans="1:6" ht="31.5">
      <c r="A12" s="434" t="s">
        <v>1271</v>
      </c>
      <c r="B12" s="435" t="s">
        <v>22</v>
      </c>
      <c r="C12" s="436" t="s">
        <v>20</v>
      </c>
      <c r="D12" s="253">
        <v>100</v>
      </c>
      <c r="E12" s="319"/>
      <c r="F12" s="254"/>
    </row>
    <row r="13" spans="1:6" ht="31.5">
      <c r="A13" s="434" t="s">
        <v>1272</v>
      </c>
      <c r="B13" s="437" t="s">
        <v>23</v>
      </c>
      <c r="C13" s="436" t="s">
        <v>24</v>
      </c>
      <c r="D13" s="253">
        <v>10</v>
      </c>
      <c r="E13" s="319"/>
      <c r="F13" s="254"/>
    </row>
    <row r="14" spans="1:6" ht="31.5" hidden="1">
      <c r="A14" s="434" t="s">
        <v>1273</v>
      </c>
      <c r="B14" s="435" t="s">
        <v>25</v>
      </c>
      <c r="C14" s="436" t="s">
        <v>1274</v>
      </c>
      <c r="D14" s="253">
        <v>100</v>
      </c>
      <c r="E14" s="319"/>
      <c r="F14" s="254"/>
    </row>
    <row r="15" spans="1:6" s="442" customFormat="1" ht="24" customHeight="1">
      <c r="A15" s="440"/>
      <c r="B15" s="441" t="s">
        <v>26</v>
      </c>
      <c r="C15" s="441"/>
      <c r="D15" s="441"/>
      <c r="E15" s="319"/>
      <c r="F15" s="254"/>
    </row>
    <row r="16" spans="1:6">
      <c r="A16" s="432"/>
      <c r="B16" s="443" t="s">
        <v>27</v>
      </c>
      <c r="C16" s="252"/>
      <c r="D16" s="253"/>
      <c r="E16" s="319"/>
      <c r="F16" s="254"/>
    </row>
    <row r="17" spans="1:6">
      <c r="A17" s="444"/>
      <c r="B17" s="439" t="s">
        <v>28</v>
      </c>
      <c r="C17" s="438"/>
      <c r="D17" s="253"/>
      <c r="E17" s="319"/>
      <c r="F17" s="254"/>
    </row>
    <row r="18" spans="1:6" ht="47.25">
      <c r="A18" s="434">
        <v>2010</v>
      </c>
      <c r="B18" s="437" t="s">
        <v>29</v>
      </c>
      <c r="C18" s="445" t="s">
        <v>1275</v>
      </c>
      <c r="D18" s="253">
        <v>2300</v>
      </c>
      <c r="E18" s="319"/>
      <c r="F18" s="254"/>
    </row>
    <row r="19" spans="1:6" ht="31.5">
      <c r="A19" s="434">
        <v>2011</v>
      </c>
      <c r="B19" s="437" t="s">
        <v>31</v>
      </c>
      <c r="C19" s="438" t="s">
        <v>1275</v>
      </c>
      <c r="D19" s="253">
        <v>570</v>
      </c>
      <c r="E19" s="319"/>
      <c r="F19" s="254"/>
    </row>
    <row r="20" spans="1:6" ht="31.5">
      <c r="A20" s="434">
        <v>2012</v>
      </c>
      <c r="B20" s="437" t="s">
        <v>32</v>
      </c>
      <c r="C20" s="438" t="s">
        <v>1275</v>
      </c>
      <c r="D20" s="253">
        <v>1014</v>
      </c>
      <c r="E20" s="319"/>
      <c r="F20" s="254"/>
    </row>
    <row r="21" spans="1:6" ht="31.5">
      <c r="A21" s="434">
        <v>2013</v>
      </c>
      <c r="B21" s="437" t="s">
        <v>33</v>
      </c>
      <c r="C21" s="438" t="s">
        <v>1275</v>
      </c>
      <c r="D21" s="253">
        <v>98</v>
      </c>
      <c r="E21" s="319"/>
      <c r="F21" s="254"/>
    </row>
    <row r="22" spans="1:6">
      <c r="A22" s="444"/>
      <c r="B22" s="439" t="s">
        <v>34</v>
      </c>
      <c r="C22" s="438"/>
      <c r="D22" s="253"/>
      <c r="E22" s="319"/>
      <c r="F22" s="254"/>
    </row>
    <row r="23" spans="1:6" ht="31.5">
      <c r="A23" s="434">
        <v>2014</v>
      </c>
      <c r="B23" s="437" t="s">
        <v>35</v>
      </c>
      <c r="C23" s="438" t="s">
        <v>20</v>
      </c>
      <c r="D23" s="253">
        <v>1080</v>
      </c>
      <c r="E23" s="319"/>
      <c r="F23" s="254"/>
    </row>
    <row r="24" spans="1:6">
      <c r="A24" s="444"/>
      <c r="B24" s="439" t="s">
        <v>36</v>
      </c>
      <c r="C24" s="438"/>
      <c r="D24" s="253"/>
      <c r="E24" s="319"/>
      <c r="F24" s="254"/>
    </row>
    <row r="25" spans="1:6" ht="47.25">
      <c r="A25" s="434">
        <v>2015</v>
      </c>
      <c r="B25" s="437" t="s">
        <v>37</v>
      </c>
      <c r="C25" s="438" t="s">
        <v>24</v>
      </c>
      <c r="D25" s="253">
        <v>40</v>
      </c>
      <c r="E25" s="319"/>
      <c r="F25" s="254"/>
    </row>
    <row r="26" spans="1:6" ht="31.5">
      <c r="A26" s="434">
        <v>2016</v>
      </c>
      <c r="B26" s="437" t="s">
        <v>38</v>
      </c>
      <c r="C26" s="438" t="s">
        <v>24</v>
      </c>
      <c r="D26" s="253">
        <v>15</v>
      </c>
      <c r="E26" s="319"/>
      <c r="F26" s="254"/>
    </row>
    <row r="27" spans="1:6" ht="31.5">
      <c r="A27" s="434">
        <v>2017</v>
      </c>
      <c r="B27" s="437" t="s">
        <v>39</v>
      </c>
      <c r="C27" s="438" t="s">
        <v>24</v>
      </c>
      <c r="D27" s="253">
        <v>30</v>
      </c>
      <c r="E27" s="319"/>
      <c r="F27" s="254"/>
    </row>
    <row r="28" spans="1:6" ht="31.5">
      <c r="A28" s="434">
        <v>2018</v>
      </c>
      <c r="B28" s="437" t="s">
        <v>40</v>
      </c>
      <c r="C28" s="438" t="s">
        <v>24</v>
      </c>
      <c r="D28" s="253">
        <v>28</v>
      </c>
      <c r="E28" s="319"/>
      <c r="F28" s="254"/>
    </row>
    <row r="29" spans="1:6">
      <c r="A29" s="444"/>
      <c r="B29" s="439" t="s">
        <v>41</v>
      </c>
      <c r="C29" s="438"/>
      <c r="D29" s="253"/>
      <c r="E29" s="319"/>
      <c r="F29" s="254"/>
    </row>
    <row r="30" spans="1:6" ht="47.25">
      <c r="A30" s="434">
        <v>2019</v>
      </c>
      <c r="B30" s="437" t="s">
        <v>42</v>
      </c>
      <c r="C30" s="438" t="s">
        <v>24</v>
      </c>
      <c r="D30" s="253">
        <v>40</v>
      </c>
      <c r="E30" s="319"/>
      <c r="F30" s="254"/>
    </row>
    <row r="31" spans="1:6" ht="31.5">
      <c r="A31" s="434">
        <v>2020</v>
      </c>
      <c r="B31" s="437" t="s">
        <v>43</v>
      </c>
      <c r="C31" s="438" t="s">
        <v>24</v>
      </c>
      <c r="D31" s="253">
        <v>30</v>
      </c>
      <c r="E31" s="319"/>
      <c r="F31" s="254"/>
    </row>
    <row r="32" spans="1:6" ht="47.25">
      <c r="A32" s="434">
        <v>2021</v>
      </c>
      <c r="B32" s="446" t="s">
        <v>44</v>
      </c>
      <c r="C32" s="438" t="s">
        <v>24</v>
      </c>
      <c r="D32" s="253">
        <v>30</v>
      </c>
      <c r="E32" s="319"/>
      <c r="F32" s="254"/>
    </row>
    <row r="33" spans="1:6">
      <c r="A33" s="444"/>
      <c r="B33" s="439" t="s">
        <v>45</v>
      </c>
      <c r="C33" s="438"/>
      <c r="D33" s="253"/>
      <c r="E33" s="319"/>
      <c r="F33" s="254"/>
    </row>
    <row r="34" spans="1:6" ht="47.25">
      <c r="A34" s="434">
        <v>2022</v>
      </c>
      <c r="B34" s="437" t="s">
        <v>46</v>
      </c>
      <c r="C34" s="438" t="s">
        <v>20</v>
      </c>
      <c r="D34" s="253">
        <v>140</v>
      </c>
      <c r="E34" s="319"/>
      <c r="F34" s="254"/>
    </row>
    <row r="35" spans="1:6" ht="47.25">
      <c r="A35" s="434">
        <v>2023</v>
      </c>
      <c r="B35" s="437" t="s">
        <v>47</v>
      </c>
      <c r="C35" s="438" t="s">
        <v>20</v>
      </c>
      <c r="D35" s="253">
        <v>140</v>
      </c>
      <c r="E35" s="319"/>
      <c r="F35" s="254"/>
    </row>
    <row r="36" spans="1:6" ht="31.5">
      <c r="A36" s="434">
        <v>2024</v>
      </c>
      <c r="B36" s="437" t="s">
        <v>1357</v>
      </c>
      <c r="C36" s="438" t="s">
        <v>24</v>
      </c>
      <c r="D36" s="253">
        <v>2</v>
      </c>
      <c r="E36" s="319"/>
      <c r="F36" s="254"/>
    </row>
    <row r="37" spans="1:6" ht="28.5" customHeight="1">
      <c r="A37" s="434">
        <f>+A36+1</f>
        <v>2025</v>
      </c>
      <c r="B37" s="437" t="s">
        <v>48</v>
      </c>
      <c r="C37" s="438" t="s">
        <v>24</v>
      </c>
      <c r="D37" s="253">
        <v>2</v>
      </c>
      <c r="E37" s="319"/>
      <c r="F37" s="254"/>
    </row>
    <row r="38" spans="1:6" ht="28.5" customHeight="1">
      <c r="A38" s="440"/>
      <c r="B38" s="441" t="s">
        <v>49</v>
      </c>
      <c r="C38" s="441"/>
      <c r="D38" s="441"/>
      <c r="E38" s="319"/>
      <c r="F38" s="254"/>
    </row>
    <row r="39" spans="1:6">
      <c r="A39" s="432"/>
      <c r="B39" s="443" t="s">
        <v>50</v>
      </c>
      <c r="C39" s="252"/>
      <c r="D39" s="253"/>
      <c r="E39" s="319"/>
      <c r="F39" s="254"/>
    </row>
    <row r="40" spans="1:6">
      <c r="A40" s="444"/>
      <c r="B40" s="439" t="s">
        <v>28</v>
      </c>
      <c r="C40" s="438"/>
      <c r="D40" s="253"/>
      <c r="E40" s="319"/>
      <c r="F40" s="254"/>
    </row>
    <row r="41" spans="1:6" ht="47.25">
      <c r="A41" s="434">
        <f>+A37+1</f>
        <v>2026</v>
      </c>
      <c r="B41" s="447" t="s">
        <v>51</v>
      </c>
      <c r="C41" s="445" t="s">
        <v>1275</v>
      </c>
      <c r="D41" s="253">
        <v>960</v>
      </c>
      <c r="E41" s="319"/>
      <c r="F41" s="254"/>
    </row>
    <row r="42" spans="1:6" ht="31.5">
      <c r="A42" s="434">
        <f>+A41+1</f>
        <v>2027</v>
      </c>
      <c r="B42" s="437" t="s">
        <v>52</v>
      </c>
      <c r="C42" s="438" t="s">
        <v>1275</v>
      </c>
      <c r="D42" s="253">
        <v>230</v>
      </c>
      <c r="E42" s="319"/>
      <c r="F42" s="254"/>
    </row>
    <row r="43" spans="1:6" ht="31.5">
      <c r="A43" s="434">
        <f t="shared" ref="A43:A44" si="0">+A42+1</f>
        <v>2028</v>
      </c>
      <c r="B43" s="437" t="s">
        <v>53</v>
      </c>
      <c r="C43" s="445" t="s">
        <v>1275</v>
      </c>
      <c r="D43" s="253">
        <v>440</v>
      </c>
      <c r="E43" s="319"/>
      <c r="F43" s="254"/>
    </row>
    <row r="44" spans="1:6" ht="31.5">
      <c r="A44" s="434">
        <f t="shared" si="0"/>
        <v>2029</v>
      </c>
      <c r="B44" s="437" t="s">
        <v>54</v>
      </c>
      <c r="C44" s="438" t="s">
        <v>1275</v>
      </c>
      <c r="D44" s="253">
        <v>45</v>
      </c>
      <c r="E44" s="319"/>
      <c r="F44" s="254"/>
    </row>
    <row r="45" spans="1:6">
      <c r="A45" s="448"/>
      <c r="B45" s="449" t="s">
        <v>55</v>
      </c>
      <c r="C45" s="445"/>
      <c r="D45" s="253"/>
      <c r="E45" s="319"/>
      <c r="F45" s="254"/>
    </row>
    <row r="46" spans="1:6" ht="31.5">
      <c r="A46" s="434">
        <v>2030</v>
      </c>
      <c r="B46" s="437" t="s">
        <v>56</v>
      </c>
      <c r="C46" s="445" t="s">
        <v>20</v>
      </c>
      <c r="D46" s="253">
        <v>520</v>
      </c>
      <c r="E46" s="319"/>
      <c r="F46" s="254"/>
    </row>
    <row r="47" spans="1:6">
      <c r="A47" s="448"/>
      <c r="B47" s="439" t="s">
        <v>36</v>
      </c>
      <c r="C47" s="438"/>
      <c r="D47" s="253"/>
      <c r="E47" s="319"/>
      <c r="F47" s="254"/>
    </row>
    <row r="48" spans="1:6" ht="31.5">
      <c r="A48" s="434">
        <f>+A46+1</f>
        <v>2031</v>
      </c>
      <c r="B48" s="447" t="s">
        <v>57</v>
      </c>
      <c r="C48" s="445" t="s">
        <v>24</v>
      </c>
      <c r="D48" s="253">
        <v>20</v>
      </c>
      <c r="E48" s="319"/>
      <c r="F48" s="254"/>
    </row>
    <row r="49" spans="1:6" ht="31.5">
      <c r="A49" s="434">
        <f>+A48+1</f>
        <v>2032</v>
      </c>
      <c r="B49" s="437" t="s">
        <v>58</v>
      </c>
      <c r="C49" s="438" t="s">
        <v>24</v>
      </c>
      <c r="D49" s="253">
        <v>10</v>
      </c>
      <c r="E49" s="319"/>
      <c r="F49" s="254"/>
    </row>
    <row r="50" spans="1:6" ht="31.5">
      <c r="A50" s="434">
        <f>+A49+1</f>
        <v>2033</v>
      </c>
      <c r="B50" s="437" t="s">
        <v>59</v>
      </c>
      <c r="C50" s="445" t="s">
        <v>24</v>
      </c>
      <c r="D50" s="253">
        <v>16</v>
      </c>
      <c r="E50" s="319"/>
      <c r="F50" s="254"/>
    </row>
    <row r="51" spans="1:6">
      <c r="A51" s="448"/>
      <c r="B51" s="439" t="s">
        <v>41</v>
      </c>
      <c r="C51" s="445"/>
      <c r="D51" s="253"/>
      <c r="E51" s="319"/>
      <c r="F51" s="254"/>
    </row>
    <row r="52" spans="1:6" ht="47.25">
      <c r="A52" s="434">
        <v>2034</v>
      </c>
      <c r="B52" s="450" t="s">
        <v>60</v>
      </c>
      <c r="C52" s="438" t="s">
        <v>24</v>
      </c>
      <c r="D52" s="253">
        <v>20</v>
      </c>
      <c r="E52" s="319"/>
      <c r="F52" s="254"/>
    </row>
    <row r="53" spans="1:6" ht="47.25">
      <c r="A53" s="434">
        <f>+A52+1</f>
        <v>2035</v>
      </c>
      <c r="B53" s="450" t="s">
        <v>61</v>
      </c>
      <c r="C53" s="438" t="s">
        <v>20</v>
      </c>
      <c r="D53" s="253">
        <v>16</v>
      </c>
      <c r="E53" s="319"/>
      <c r="F53" s="254"/>
    </row>
    <row r="54" spans="1:6" ht="31.5">
      <c r="A54" s="434">
        <f t="shared" ref="A54:A55" si="1">+A53+1</f>
        <v>2036</v>
      </c>
      <c r="B54" s="716" t="s">
        <v>1358</v>
      </c>
      <c r="C54" s="445" t="s">
        <v>0</v>
      </c>
      <c r="D54" s="253">
        <v>1</v>
      </c>
      <c r="E54" s="717"/>
      <c r="F54" s="718"/>
    </row>
    <row r="55" spans="1:6" ht="31.5">
      <c r="A55" s="434">
        <f t="shared" si="1"/>
        <v>2037</v>
      </c>
      <c r="B55" s="450" t="s">
        <v>48</v>
      </c>
      <c r="C55" s="445" t="s">
        <v>0</v>
      </c>
      <c r="D55" s="253">
        <v>1</v>
      </c>
      <c r="E55" s="319"/>
      <c r="F55" s="254"/>
    </row>
    <row r="56" spans="1:6" s="442" customFormat="1" ht="24" customHeight="1">
      <c r="A56" s="451"/>
      <c r="B56" s="441" t="s">
        <v>62</v>
      </c>
      <c r="C56" s="441"/>
      <c r="D56" s="441"/>
      <c r="E56" s="319"/>
      <c r="F56" s="254"/>
    </row>
    <row r="57" spans="1:6">
      <c r="A57" s="448"/>
      <c r="B57" s="452" t="s">
        <v>63</v>
      </c>
      <c r="C57" s="252"/>
      <c r="D57" s="253"/>
      <c r="E57" s="319"/>
      <c r="F57" s="254"/>
    </row>
    <row r="58" spans="1:6">
      <c r="A58" s="448"/>
      <c r="B58" s="439" t="s">
        <v>64</v>
      </c>
      <c r="C58" s="438"/>
      <c r="D58" s="253"/>
      <c r="E58" s="319"/>
      <c r="F58" s="254"/>
    </row>
    <row r="59" spans="1:6" ht="31.5">
      <c r="A59" s="434">
        <v>2038</v>
      </c>
      <c r="B59" s="437" t="s">
        <v>65</v>
      </c>
      <c r="C59" s="438" t="s">
        <v>1275</v>
      </c>
      <c r="D59" s="255">
        <v>40</v>
      </c>
      <c r="E59" s="319"/>
      <c r="F59" s="254"/>
    </row>
    <row r="60" spans="1:6" ht="31.5">
      <c r="A60" s="434">
        <f>+A59+1</f>
        <v>2039</v>
      </c>
      <c r="B60" s="453" t="s">
        <v>66</v>
      </c>
      <c r="C60" s="454" t="s">
        <v>1275</v>
      </c>
      <c r="D60" s="255">
        <v>4</v>
      </c>
      <c r="E60" s="319"/>
      <c r="F60" s="254"/>
    </row>
    <row r="61" spans="1:6" ht="31.5">
      <c r="A61" s="434">
        <f t="shared" ref="A61:A63" si="2">+A60+1</f>
        <v>2040</v>
      </c>
      <c r="B61" s="455" t="s">
        <v>67</v>
      </c>
      <c r="C61" s="454" t="s">
        <v>1275</v>
      </c>
      <c r="D61" s="255">
        <v>14</v>
      </c>
      <c r="E61" s="319"/>
      <c r="F61" s="254"/>
    </row>
    <row r="62" spans="1:6" ht="31.5">
      <c r="A62" s="434">
        <f t="shared" si="2"/>
        <v>2041</v>
      </c>
      <c r="B62" s="455" t="s">
        <v>68</v>
      </c>
      <c r="C62" s="454" t="s">
        <v>1275</v>
      </c>
      <c r="D62" s="255">
        <v>18</v>
      </c>
      <c r="E62" s="319"/>
      <c r="F62" s="254"/>
    </row>
    <row r="63" spans="1:6" ht="31.5">
      <c r="A63" s="434">
        <f t="shared" si="2"/>
        <v>2042</v>
      </c>
      <c r="B63" s="455" t="s">
        <v>69</v>
      </c>
      <c r="C63" s="454" t="s">
        <v>20</v>
      </c>
      <c r="D63" s="255">
        <v>90</v>
      </c>
      <c r="E63" s="319"/>
      <c r="F63" s="254"/>
    </row>
    <row r="64" spans="1:6">
      <c r="A64" s="448"/>
      <c r="B64" s="456" t="s">
        <v>70</v>
      </c>
      <c r="C64" s="457"/>
      <c r="D64" s="255"/>
      <c r="E64" s="319"/>
      <c r="F64" s="254"/>
    </row>
    <row r="65" spans="1:6">
      <c r="A65" s="448"/>
      <c r="B65" s="456" t="s">
        <v>71</v>
      </c>
      <c r="C65" s="457"/>
      <c r="D65" s="255"/>
      <c r="E65" s="319"/>
      <c r="F65" s="254"/>
    </row>
    <row r="66" spans="1:6" ht="31.5">
      <c r="A66" s="434">
        <f>+A63+1</f>
        <v>2043</v>
      </c>
      <c r="B66" s="455" t="s">
        <v>72</v>
      </c>
      <c r="C66" s="458" t="s">
        <v>20</v>
      </c>
      <c r="D66" s="255">
        <v>40</v>
      </c>
      <c r="E66" s="319"/>
      <c r="F66" s="254"/>
    </row>
    <row r="67" spans="1:6" ht="31.5">
      <c r="A67" s="434">
        <f>+A66+1</f>
        <v>2044</v>
      </c>
      <c r="B67" s="455" t="s">
        <v>73</v>
      </c>
      <c r="C67" s="458" t="s">
        <v>20</v>
      </c>
      <c r="D67" s="255">
        <v>10</v>
      </c>
      <c r="E67" s="319"/>
      <c r="F67" s="254"/>
    </row>
    <row r="68" spans="1:6">
      <c r="A68" s="448"/>
      <c r="B68" s="456" t="s">
        <v>74</v>
      </c>
      <c r="C68" s="441"/>
      <c r="D68" s="255"/>
      <c r="E68" s="319"/>
      <c r="F68" s="254"/>
    </row>
    <row r="69" spans="1:6" ht="31.5">
      <c r="A69" s="434">
        <v>2045</v>
      </c>
      <c r="B69" s="455" t="s">
        <v>75</v>
      </c>
      <c r="C69" s="458" t="s">
        <v>20</v>
      </c>
      <c r="D69" s="255">
        <v>20</v>
      </c>
      <c r="E69" s="319"/>
      <c r="F69" s="254"/>
    </row>
    <row r="70" spans="1:6" ht="31.5">
      <c r="A70" s="434">
        <f>+A69+1</f>
        <v>2046</v>
      </c>
      <c r="B70" s="455" t="s">
        <v>76</v>
      </c>
      <c r="C70" s="458" t="s">
        <v>20</v>
      </c>
      <c r="D70" s="255">
        <v>20</v>
      </c>
      <c r="E70" s="319"/>
      <c r="F70" s="254"/>
    </row>
    <row r="71" spans="1:6">
      <c r="A71" s="448"/>
      <c r="B71" s="459" t="s">
        <v>77</v>
      </c>
      <c r="C71" s="441"/>
      <c r="D71" s="255"/>
      <c r="E71" s="319"/>
      <c r="F71" s="254"/>
    </row>
    <row r="72" spans="1:6">
      <c r="A72" s="448"/>
      <c r="B72" s="456" t="s">
        <v>78</v>
      </c>
      <c r="C72" s="458"/>
      <c r="D72" s="255"/>
      <c r="E72" s="319"/>
      <c r="F72" s="254"/>
    </row>
    <row r="73" spans="1:6" ht="36.75" customHeight="1">
      <c r="A73" s="434">
        <v>2047</v>
      </c>
      <c r="B73" s="460" t="s">
        <v>79</v>
      </c>
      <c r="C73" s="458" t="s">
        <v>0</v>
      </c>
      <c r="D73" s="255">
        <v>4</v>
      </c>
      <c r="E73" s="319"/>
      <c r="F73" s="254"/>
    </row>
    <row r="74" spans="1:6" s="461" customFormat="1" ht="37.5" customHeight="1">
      <c r="A74" s="434">
        <f>+A73+1</f>
        <v>2048</v>
      </c>
      <c r="B74" s="460" t="s">
        <v>80</v>
      </c>
      <c r="C74" s="458" t="s">
        <v>0</v>
      </c>
      <c r="D74" s="255">
        <v>2</v>
      </c>
      <c r="E74" s="319"/>
      <c r="F74" s="254"/>
    </row>
    <row r="75" spans="1:6">
      <c r="A75" s="448"/>
      <c r="B75" s="459" t="s">
        <v>81</v>
      </c>
      <c r="C75" s="458"/>
      <c r="D75" s="255"/>
      <c r="E75" s="319"/>
      <c r="F75" s="254"/>
    </row>
    <row r="76" spans="1:6" ht="31.5">
      <c r="A76" s="434">
        <v>2049</v>
      </c>
      <c r="B76" s="455" t="s">
        <v>82</v>
      </c>
      <c r="C76" s="458" t="s">
        <v>0</v>
      </c>
      <c r="D76" s="255">
        <v>2</v>
      </c>
      <c r="E76" s="319"/>
      <c r="F76" s="254"/>
    </row>
    <row r="77" spans="1:6" ht="31.5">
      <c r="A77" s="434">
        <f>+A76+1</f>
        <v>2050</v>
      </c>
      <c r="B77" s="455" t="s">
        <v>83</v>
      </c>
      <c r="C77" s="458" t="s">
        <v>0</v>
      </c>
      <c r="D77" s="255">
        <v>2</v>
      </c>
      <c r="E77" s="319"/>
      <c r="F77" s="254"/>
    </row>
    <row r="78" spans="1:6">
      <c r="A78" s="448"/>
      <c r="B78" s="456" t="s">
        <v>84</v>
      </c>
      <c r="C78" s="458"/>
      <c r="D78" s="255"/>
      <c r="E78" s="319"/>
      <c r="F78" s="254"/>
    </row>
    <row r="79" spans="1:6" ht="31.5">
      <c r="A79" s="434">
        <f>+A77+1</f>
        <v>2051</v>
      </c>
      <c r="B79" s="453" t="s">
        <v>85</v>
      </c>
      <c r="C79" s="458" t="s">
        <v>0</v>
      </c>
      <c r="D79" s="255">
        <v>4</v>
      </c>
      <c r="E79" s="319"/>
      <c r="F79" s="254"/>
    </row>
    <row r="80" spans="1:6" ht="31.5">
      <c r="A80" s="434">
        <f>+A79+1</f>
        <v>2052</v>
      </c>
      <c r="B80" s="453" t="s">
        <v>86</v>
      </c>
      <c r="C80" s="458" t="s">
        <v>0</v>
      </c>
      <c r="D80" s="255">
        <v>4</v>
      </c>
      <c r="E80" s="319"/>
      <c r="F80" s="254"/>
    </row>
    <row r="81" spans="1:6">
      <c r="A81" s="448"/>
      <c r="B81" s="459" t="s">
        <v>87</v>
      </c>
      <c r="C81" s="458"/>
      <c r="D81" s="255"/>
      <c r="E81" s="319"/>
      <c r="F81" s="254"/>
    </row>
    <row r="82" spans="1:6">
      <c r="A82" s="448"/>
      <c r="B82" s="456" t="s">
        <v>88</v>
      </c>
      <c r="C82" s="458"/>
      <c r="D82" s="255"/>
      <c r="E82" s="319"/>
      <c r="F82" s="254"/>
    </row>
    <row r="83" spans="1:6" ht="31.5">
      <c r="A83" s="434">
        <f>+A80+1</f>
        <v>2053</v>
      </c>
      <c r="B83" s="455" t="s">
        <v>89</v>
      </c>
      <c r="C83" s="458" t="s">
        <v>0</v>
      </c>
      <c r="D83" s="255">
        <v>4</v>
      </c>
      <c r="E83" s="319"/>
      <c r="F83" s="254"/>
    </row>
    <row r="84" spans="1:6" ht="31.5">
      <c r="A84" s="434">
        <f>+A83+1</f>
        <v>2054</v>
      </c>
      <c r="B84" s="455" t="s">
        <v>90</v>
      </c>
      <c r="C84" s="458" t="s">
        <v>0</v>
      </c>
      <c r="D84" s="255">
        <v>4</v>
      </c>
      <c r="E84" s="319"/>
      <c r="F84" s="254"/>
    </row>
    <row r="85" spans="1:6" ht="31.5">
      <c r="A85" s="434">
        <f t="shared" ref="A85:A86" si="3">+A84+1</f>
        <v>2055</v>
      </c>
      <c r="B85" s="455" t="s">
        <v>91</v>
      </c>
      <c r="C85" s="458" t="s">
        <v>0</v>
      </c>
      <c r="D85" s="255">
        <v>2</v>
      </c>
      <c r="E85" s="319"/>
      <c r="F85" s="254"/>
    </row>
    <row r="86" spans="1:6" ht="31.5">
      <c r="A86" s="434">
        <f t="shared" si="3"/>
        <v>2056</v>
      </c>
      <c r="B86" s="455" t="s">
        <v>92</v>
      </c>
      <c r="C86" s="458" t="s">
        <v>0</v>
      </c>
      <c r="D86" s="255">
        <v>2</v>
      </c>
      <c r="E86" s="319"/>
      <c r="F86" s="254"/>
    </row>
    <row r="87" spans="1:6">
      <c r="A87" s="448"/>
      <c r="B87" s="456" t="s">
        <v>93</v>
      </c>
      <c r="C87" s="458"/>
      <c r="D87" s="255"/>
      <c r="E87" s="319"/>
      <c r="F87" s="254"/>
    </row>
    <row r="88" spans="1:6">
      <c r="A88" s="448"/>
      <c r="B88" s="456" t="s">
        <v>94</v>
      </c>
      <c r="C88" s="458"/>
      <c r="D88" s="255"/>
      <c r="E88" s="319"/>
      <c r="F88" s="254"/>
    </row>
    <row r="89" spans="1:6" ht="31.5">
      <c r="A89" s="434">
        <v>2057</v>
      </c>
      <c r="B89" s="455" t="s">
        <v>95</v>
      </c>
      <c r="C89" s="458" t="s">
        <v>0</v>
      </c>
      <c r="D89" s="255">
        <v>4</v>
      </c>
      <c r="E89" s="319"/>
      <c r="F89" s="254"/>
    </row>
    <row r="90" spans="1:6" ht="31.5">
      <c r="A90" s="434">
        <f>+A89+1</f>
        <v>2058</v>
      </c>
      <c r="B90" s="455" t="s">
        <v>96</v>
      </c>
      <c r="C90" s="458" t="s">
        <v>0</v>
      </c>
      <c r="D90" s="255">
        <v>2</v>
      </c>
      <c r="E90" s="319"/>
      <c r="F90" s="254"/>
    </row>
    <row r="91" spans="1:6" ht="31.5">
      <c r="A91" s="434">
        <f t="shared" ref="A91:A93" si="4">+A90+1</f>
        <v>2059</v>
      </c>
      <c r="B91" s="455" t="s">
        <v>97</v>
      </c>
      <c r="C91" s="458" t="s">
        <v>0</v>
      </c>
      <c r="D91" s="255">
        <v>6</v>
      </c>
      <c r="E91" s="319"/>
      <c r="F91" s="254"/>
    </row>
    <row r="92" spans="1:6" ht="31.5">
      <c r="A92" s="434">
        <f t="shared" si="4"/>
        <v>2060</v>
      </c>
      <c r="B92" s="455" t="s">
        <v>98</v>
      </c>
      <c r="C92" s="458" t="s">
        <v>0</v>
      </c>
      <c r="D92" s="255">
        <v>1</v>
      </c>
      <c r="E92" s="319"/>
      <c r="F92" s="254"/>
    </row>
    <row r="93" spans="1:6" ht="31.5">
      <c r="A93" s="434">
        <f t="shared" si="4"/>
        <v>2061</v>
      </c>
      <c r="B93" s="455" t="s">
        <v>99</v>
      </c>
      <c r="C93" s="458" t="s">
        <v>20</v>
      </c>
      <c r="D93" s="255">
        <v>70</v>
      </c>
      <c r="E93" s="319"/>
      <c r="F93" s="254"/>
    </row>
    <row r="94" spans="1:6">
      <c r="A94" s="434"/>
      <c r="B94" s="456" t="s">
        <v>100</v>
      </c>
      <c r="C94" s="458"/>
      <c r="D94" s="255"/>
      <c r="E94" s="319"/>
      <c r="F94" s="254"/>
    </row>
    <row r="95" spans="1:6" ht="31.5">
      <c r="A95" s="434">
        <v>2062</v>
      </c>
      <c r="B95" s="455" t="s">
        <v>101</v>
      </c>
      <c r="C95" s="458" t="s">
        <v>0</v>
      </c>
      <c r="D95" s="255">
        <v>1</v>
      </c>
      <c r="E95" s="319"/>
      <c r="F95" s="254"/>
    </row>
    <row r="96" spans="1:6" ht="31.5">
      <c r="A96" s="434">
        <f>+A95+1</f>
        <v>2063</v>
      </c>
      <c r="B96" s="455" t="s">
        <v>102</v>
      </c>
      <c r="C96" s="458" t="s">
        <v>0</v>
      </c>
      <c r="D96" s="255">
        <v>1</v>
      </c>
      <c r="E96" s="319"/>
      <c r="F96" s="254"/>
    </row>
    <row r="97" spans="1:6" s="442" customFormat="1" ht="24" customHeight="1" thickBot="1">
      <c r="A97" s="462"/>
      <c r="B97" s="463" t="s">
        <v>103</v>
      </c>
      <c r="C97" s="463"/>
      <c r="D97" s="463"/>
      <c r="E97" s="319"/>
      <c r="F97" s="254"/>
    </row>
    <row r="98" spans="1:6" s="465" customFormat="1" ht="27.75" customHeight="1" thickBot="1">
      <c r="A98" s="858" t="s">
        <v>104</v>
      </c>
      <c r="B98" s="859"/>
      <c r="C98" s="859"/>
      <c r="D98" s="859"/>
      <c r="E98" s="464"/>
      <c r="F98" s="256"/>
    </row>
  </sheetData>
  <mergeCells count="1">
    <mergeCell ref="A98:D98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1" firstPageNumber="1006" fitToHeight="6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showGridLines="0" showZeros="0" view="pageBreakPreview" zoomScaleNormal="90" zoomScaleSheetLayoutView="100" workbookViewId="0">
      <pane xSplit="2" ySplit="3" topLeftCell="C4" activePane="bottomRight" state="frozen"/>
      <selection activeCell="F41" sqref="F41"/>
      <selection pane="topRight" activeCell="F41" sqref="F41"/>
      <selection pane="bottomLeft" activeCell="F41" sqref="F41"/>
      <selection pane="bottomRight" activeCell="F41" sqref="F41"/>
    </sheetView>
  </sheetViews>
  <sheetFormatPr baseColWidth="10" defaultColWidth="9.140625" defaultRowHeight="15"/>
  <cols>
    <col min="1" max="1" width="10.85546875" style="28" customWidth="1"/>
    <col min="2" max="2" width="64.7109375" style="19" customWidth="1"/>
    <col min="3" max="3" width="9.5703125" style="19" customWidth="1"/>
    <col min="4" max="4" width="15.42578125" style="29" customWidth="1"/>
    <col min="5" max="5" width="18.7109375" style="42" customWidth="1"/>
    <col min="6" max="6" width="17" style="34" customWidth="1"/>
    <col min="7" max="7" width="9.140625" style="19"/>
    <col min="8" max="8" width="17.5703125" style="19" customWidth="1"/>
    <col min="9" max="16384" width="9.140625" style="19"/>
  </cols>
  <sheetData>
    <row r="1" spans="1:6" s="18" customFormat="1" ht="37.5" customHeight="1" thickTop="1" thickBot="1">
      <c r="A1" s="729" t="s">
        <v>7</v>
      </c>
      <c r="B1" s="729" t="s">
        <v>8</v>
      </c>
      <c r="C1" s="729" t="s">
        <v>9</v>
      </c>
      <c r="D1" s="862" t="s">
        <v>10</v>
      </c>
      <c r="E1" s="862" t="s">
        <v>1327</v>
      </c>
      <c r="F1" s="860" t="s">
        <v>129</v>
      </c>
    </row>
    <row r="2" spans="1:6" s="18" customFormat="1" ht="27.75" customHeight="1" thickTop="1" thickBot="1">
      <c r="A2" s="729"/>
      <c r="B2" s="729"/>
      <c r="C2" s="729"/>
      <c r="D2" s="862"/>
      <c r="E2" s="862"/>
      <c r="F2" s="860"/>
    </row>
    <row r="3" spans="1:6" s="18" customFormat="1" ht="25.5" customHeight="1" thickTop="1" thickBot="1">
      <c r="A3" s="729"/>
      <c r="B3" s="729"/>
      <c r="C3" s="729"/>
      <c r="D3" s="862"/>
      <c r="E3" s="862"/>
      <c r="F3" s="860"/>
    </row>
    <row r="4" spans="1:6" ht="25.5" customHeight="1" thickTop="1">
      <c r="A4" s="35">
        <v>2100</v>
      </c>
      <c r="B4" s="36" t="s">
        <v>236</v>
      </c>
      <c r="C4" s="29"/>
      <c r="D4" s="37"/>
      <c r="E4" s="316"/>
      <c r="F4" s="27"/>
    </row>
    <row r="5" spans="1:6" ht="30.75" customHeight="1">
      <c r="A5" s="38"/>
      <c r="B5" s="39" t="s">
        <v>237</v>
      </c>
      <c r="C5" s="24"/>
      <c r="D5" s="21"/>
      <c r="E5" s="317"/>
      <c r="F5" s="40"/>
    </row>
    <row r="6" spans="1:6" ht="30.75" customHeight="1">
      <c r="A6" s="38">
        <v>2101</v>
      </c>
      <c r="B6" s="23" t="s">
        <v>238</v>
      </c>
      <c r="C6" s="22" t="s">
        <v>2</v>
      </c>
      <c r="D6" s="21">
        <v>253</v>
      </c>
      <c r="E6" s="317"/>
      <c r="F6" s="40">
        <f t="shared" ref="F6:F13" si="0">+E6*D6</f>
        <v>0</v>
      </c>
    </row>
    <row r="7" spans="1:6" ht="37.5" customHeight="1">
      <c r="A7" s="38">
        <f>A6+1</f>
        <v>2102</v>
      </c>
      <c r="B7" s="23" t="s">
        <v>239</v>
      </c>
      <c r="C7" s="22" t="s">
        <v>2</v>
      </c>
      <c r="D7" s="21">
        <v>578</v>
      </c>
      <c r="E7" s="317"/>
      <c r="F7" s="40">
        <f t="shared" si="0"/>
        <v>0</v>
      </c>
    </row>
    <row r="8" spans="1:6" ht="30.75" customHeight="1">
      <c r="A8" s="38">
        <f>A7+1</f>
        <v>2103</v>
      </c>
      <c r="B8" s="23" t="s">
        <v>240</v>
      </c>
      <c r="C8" s="22" t="s">
        <v>2</v>
      </c>
      <c r="D8" s="21">
        <v>989</v>
      </c>
      <c r="E8" s="317"/>
      <c r="F8" s="40">
        <f t="shared" si="0"/>
        <v>0</v>
      </c>
    </row>
    <row r="9" spans="1:6" ht="30.75" customHeight="1">
      <c r="A9" s="38"/>
      <c r="B9" s="39" t="s">
        <v>241</v>
      </c>
      <c r="C9" s="24"/>
      <c r="D9" s="21"/>
      <c r="E9" s="317"/>
      <c r="F9" s="40">
        <f t="shared" si="0"/>
        <v>0</v>
      </c>
    </row>
    <row r="10" spans="1:6" ht="30.75" customHeight="1">
      <c r="A10" s="38">
        <f>A8+1</f>
        <v>2104</v>
      </c>
      <c r="B10" s="23" t="s">
        <v>242</v>
      </c>
      <c r="C10" s="24" t="s">
        <v>6</v>
      </c>
      <c r="D10" s="21">
        <v>1</v>
      </c>
      <c r="E10" s="317"/>
      <c r="F10" s="40">
        <f t="shared" si="0"/>
        <v>0</v>
      </c>
    </row>
    <row r="11" spans="1:6" ht="34.5" customHeight="1">
      <c r="A11" s="38">
        <f>A10+1</f>
        <v>2105</v>
      </c>
      <c r="B11" s="23" t="s">
        <v>243</v>
      </c>
      <c r="C11" s="24" t="s">
        <v>6</v>
      </c>
      <c r="D11" s="21">
        <v>1</v>
      </c>
      <c r="E11" s="317"/>
      <c r="F11" s="40">
        <f t="shared" si="0"/>
        <v>0</v>
      </c>
    </row>
    <row r="12" spans="1:6" ht="30">
      <c r="A12" s="38">
        <f>A11+1</f>
        <v>2106</v>
      </c>
      <c r="B12" s="23" t="s">
        <v>244</v>
      </c>
      <c r="C12" s="24" t="s">
        <v>6</v>
      </c>
      <c r="D12" s="21">
        <v>1</v>
      </c>
      <c r="E12" s="317"/>
      <c r="F12" s="40">
        <f t="shared" si="0"/>
        <v>0</v>
      </c>
    </row>
    <row r="13" spans="1:6" ht="36.6" customHeight="1" thickBot="1">
      <c r="A13" s="38">
        <f>A12+1</f>
        <v>2107</v>
      </c>
      <c r="B13" s="41" t="s">
        <v>245</v>
      </c>
      <c r="C13" s="22" t="s">
        <v>1</v>
      </c>
      <c r="D13" s="21">
        <v>199</v>
      </c>
      <c r="E13" s="317"/>
      <c r="F13" s="40">
        <f t="shared" si="0"/>
        <v>0</v>
      </c>
    </row>
    <row r="14" spans="1:6" ht="23.25" customHeight="1" thickTop="1" thickBot="1">
      <c r="A14" s="861" t="s">
        <v>246</v>
      </c>
      <c r="B14" s="861"/>
      <c r="C14" s="861"/>
      <c r="D14" s="861"/>
      <c r="E14" s="618"/>
      <c r="F14" s="26">
        <f>SUM(F5:F13)</f>
        <v>0</v>
      </c>
    </row>
    <row r="15" spans="1:6" ht="15.75" thickTop="1"/>
    <row r="30" ht="43.5" customHeight="1"/>
    <row r="32" ht="41.25" customHeight="1"/>
  </sheetData>
  <mergeCells count="7">
    <mergeCell ref="F1:F3"/>
    <mergeCell ref="A14:D14"/>
    <mergeCell ref="A1:A3"/>
    <mergeCell ref="B1:B3"/>
    <mergeCell ref="C1:C3"/>
    <mergeCell ref="D1:D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1011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showZeros="0" tabSelected="1" view="pageBreakPreview" zoomScaleNormal="90" zoomScaleSheetLayoutView="100" workbookViewId="0">
      <pane xSplit="2" ySplit="3" topLeftCell="C4" activePane="bottomRight" state="frozen"/>
      <selection activeCell="F41" sqref="F41"/>
      <selection pane="topRight" activeCell="F41" sqref="F41"/>
      <selection pane="bottomLeft" activeCell="F41" sqref="F41"/>
      <selection pane="bottomRight" activeCell="H11" sqref="H11"/>
    </sheetView>
  </sheetViews>
  <sheetFormatPr baseColWidth="10" defaultColWidth="9.140625" defaultRowHeight="15"/>
  <cols>
    <col min="1" max="1" width="10.85546875" style="28" customWidth="1"/>
    <col min="2" max="2" width="64.7109375" style="19" customWidth="1"/>
    <col min="3" max="3" width="9.5703125" style="19" customWidth="1"/>
    <col min="4" max="4" width="15.42578125" style="29" customWidth="1"/>
    <col min="5" max="5" width="18.7109375" style="42" customWidth="1"/>
    <col min="6" max="6" width="17" style="34" customWidth="1"/>
    <col min="7" max="7" width="9.140625" style="19"/>
    <col min="8" max="8" width="27.7109375" style="19" customWidth="1"/>
    <col min="9" max="9" width="27.42578125" style="19" customWidth="1"/>
    <col min="10" max="16384" width="9.140625" style="19"/>
  </cols>
  <sheetData>
    <row r="1" spans="1:8" s="18" customFormat="1" ht="37.5" customHeight="1" thickTop="1" thickBot="1">
      <c r="A1" s="734" t="s">
        <v>7</v>
      </c>
      <c r="B1" s="734" t="s">
        <v>8</v>
      </c>
      <c r="C1" s="734" t="s">
        <v>9</v>
      </c>
      <c r="D1" s="733" t="s">
        <v>10</v>
      </c>
      <c r="E1" s="733" t="s">
        <v>1327</v>
      </c>
      <c r="F1" s="732" t="s">
        <v>129</v>
      </c>
    </row>
    <row r="2" spans="1:8" s="18" customFormat="1" ht="18.75" customHeight="1" thickTop="1" thickBot="1">
      <c r="A2" s="734"/>
      <c r="B2" s="734"/>
      <c r="C2" s="734"/>
      <c r="D2" s="733"/>
      <c r="E2" s="733"/>
      <c r="F2" s="732"/>
    </row>
    <row r="3" spans="1:8" s="18" customFormat="1" ht="25.5" customHeight="1" thickTop="1" thickBot="1">
      <c r="A3" s="734"/>
      <c r="B3" s="734"/>
      <c r="C3" s="734"/>
      <c r="D3" s="733"/>
      <c r="E3" s="733"/>
      <c r="F3" s="732"/>
    </row>
    <row r="4" spans="1:8" ht="25.5" customHeight="1" thickTop="1">
      <c r="A4" s="467">
        <v>2200</v>
      </c>
      <c r="B4" s="322" t="s">
        <v>120</v>
      </c>
      <c r="C4" s="321"/>
      <c r="D4" s="468"/>
      <c r="E4" s="469"/>
      <c r="F4" s="324"/>
    </row>
    <row r="5" spans="1:8" s="92" customFormat="1" ht="45.75" customHeight="1">
      <c r="A5" s="470">
        <v>2201</v>
      </c>
      <c r="B5" s="471" t="s">
        <v>247</v>
      </c>
      <c r="C5" s="472" t="s">
        <v>2</v>
      </c>
      <c r="D5" s="89">
        <v>4975</v>
      </c>
      <c r="E5" s="318"/>
      <c r="F5" s="473">
        <f t="shared" ref="F5:F20" si="0">+E5*D5</f>
        <v>0</v>
      </c>
      <c r="G5" s="629"/>
      <c r="H5" s="621"/>
    </row>
    <row r="6" spans="1:8" ht="38.25" customHeight="1">
      <c r="A6" s="470">
        <f>A5+1</f>
        <v>2202</v>
      </c>
      <c r="B6" s="471" t="s">
        <v>248</v>
      </c>
      <c r="C6" s="472" t="s">
        <v>2</v>
      </c>
      <c r="D6" s="89">
        <v>674</v>
      </c>
      <c r="E6" s="318"/>
      <c r="F6" s="473">
        <f t="shared" si="0"/>
        <v>0</v>
      </c>
    </row>
    <row r="7" spans="1:8" ht="42" customHeight="1">
      <c r="A7" s="470">
        <f>A6+1</f>
        <v>2203</v>
      </c>
      <c r="B7" s="471" t="s">
        <v>249</v>
      </c>
      <c r="C7" s="472" t="s">
        <v>2</v>
      </c>
      <c r="D7" s="89">
        <v>400</v>
      </c>
      <c r="E7" s="318"/>
      <c r="F7" s="473">
        <f t="shared" si="0"/>
        <v>0</v>
      </c>
    </row>
    <row r="8" spans="1:8" ht="30.75" customHeight="1">
      <c r="A8" s="470"/>
      <c r="B8" s="474" t="s">
        <v>250</v>
      </c>
      <c r="C8" s="472"/>
      <c r="D8" s="89"/>
      <c r="E8" s="318"/>
      <c r="F8" s="473">
        <f t="shared" si="0"/>
        <v>0</v>
      </c>
      <c r="H8" s="627"/>
    </row>
    <row r="9" spans="1:8" ht="42.75" customHeight="1">
      <c r="A9" s="470">
        <f>A7+1</f>
        <v>2204</v>
      </c>
      <c r="B9" s="471" t="s">
        <v>251</v>
      </c>
      <c r="C9" s="475" t="s">
        <v>2</v>
      </c>
      <c r="D9" s="89">
        <v>95</v>
      </c>
      <c r="E9" s="318"/>
      <c r="F9" s="473">
        <f t="shared" si="0"/>
        <v>0</v>
      </c>
      <c r="H9" s="628"/>
    </row>
    <row r="10" spans="1:8" ht="41.25" customHeight="1">
      <c r="A10" s="470">
        <f>A9+1</f>
        <v>2205</v>
      </c>
      <c r="B10" s="471" t="s">
        <v>252</v>
      </c>
      <c r="C10" s="475" t="s">
        <v>1</v>
      </c>
      <c r="D10" s="89">
        <v>158</v>
      </c>
      <c r="E10" s="318"/>
      <c r="F10" s="473">
        <f t="shared" si="0"/>
        <v>0</v>
      </c>
    </row>
    <row r="11" spans="1:8" ht="50.25" customHeight="1">
      <c r="A11" s="470">
        <f>A10+1</f>
        <v>2206</v>
      </c>
      <c r="B11" s="471" t="s">
        <v>1359</v>
      </c>
      <c r="C11" s="472" t="s">
        <v>2</v>
      </c>
      <c r="D11" s="89">
        <v>1305</v>
      </c>
      <c r="E11" s="318"/>
      <c r="F11" s="473">
        <f t="shared" si="0"/>
        <v>0</v>
      </c>
    </row>
    <row r="12" spans="1:8" s="92" customFormat="1" ht="45.75" customHeight="1">
      <c r="A12" s="470">
        <f>A11+1</f>
        <v>2207</v>
      </c>
      <c r="B12" s="471" t="s">
        <v>1343</v>
      </c>
      <c r="C12" s="472" t="s">
        <v>2</v>
      </c>
      <c r="D12" s="89">
        <v>274</v>
      </c>
      <c r="E12" s="318"/>
      <c r="F12" s="473">
        <f t="shared" si="0"/>
        <v>0</v>
      </c>
    </row>
    <row r="13" spans="1:8" ht="45.75" customHeight="1">
      <c r="A13" s="470">
        <f>A12+1</f>
        <v>2208</v>
      </c>
      <c r="B13" s="471" t="s">
        <v>253</v>
      </c>
      <c r="C13" s="475" t="s">
        <v>1</v>
      </c>
      <c r="D13" s="89">
        <v>816</v>
      </c>
      <c r="E13" s="318"/>
      <c r="F13" s="473">
        <f t="shared" si="0"/>
        <v>0</v>
      </c>
    </row>
    <row r="14" spans="1:8" ht="30.75" customHeight="1">
      <c r="A14" s="470"/>
      <c r="B14" s="474" t="s">
        <v>254</v>
      </c>
      <c r="C14" s="472"/>
      <c r="D14" s="89">
        <v>0</v>
      </c>
      <c r="E14" s="318"/>
      <c r="F14" s="473">
        <f t="shared" si="0"/>
        <v>0</v>
      </c>
    </row>
    <row r="15" spans="1:8" ht="37.5" customHeight="1">
      <c r="A15" s="470">
        <f>A13+1</f>
        <v>2209</v>
      </c>
      <c r="B15" s="471" t="s">
        <v>255</v>
      </c>
      <c r="C15" s="475" t="s">
        <v>1</v>
      </c>
      <c r="D15" s="89">
        <v>692</v>
      </c>
      <c r="E15" s="318"/>
      <c r="F15" s="473">
        <f t="shared" si="0"/>
        <v>0</v>
      </c>
    </row>
    <row r="16" spans="1:8" ht="54" customHeight="1">
      <c r="A16" s="470">
        <f>A15+1</f>
        <v>2210</v>
      </c>
      <c r="B16" s="471" t="s">
        <v>256</v>
      </c>
      <c r="C16" s="475" t="s">
        <v>1</v>
      </c>
      <c r="D16" s="89">
        <v>251</v>
      </c>
      <c r="E16" s="318"/>
      <c r="F16" s="473">
        <f t="shared" si="0"/>
        <v>0</v>
      </c>
    </row>
    <row r="17" spans="1:9" ht="45.75" customHeight="1">
      <c r="A17" s="470">
        <f>A16+1</f>
        <v>2211</v>
      </c>
      <c r="B17" s="471" t="s">
        <v>257</v>
      </c>
      <c r="C17" s="475" t="s">
        <v>2</v>
      </c>
      <c r="D17" s="89">
        <v>26.400000000000002</v>
      </c>
      <c r="E17" s="318"/>
      <c r="F17" s="473">
        <f t="shared" si="0"/>
        <v>0</v>
      </c>
    </row>
    <row r="18" spans="1:9" s="92" customFormat="1" ht="66.75" customHeight="1">
      <c r="A18" s="470">
        <f>A17+1</f>
        <v>2212</v>
      </c>
      <c r="B18" s="471" t="s">
        <v>258</v>
      </c>
      <c r="C18" s="475" t="s">
        <v>2</v>
      </c>
      <c r="D18" s="89">
        <v>210</v>
      </c>
      <c r="E18" s="318"/>
      <c r="F18" s="473">
        <f t="shared" si="0"/>
        <v>0</v>
      </c>
      <c r="G18" s="629"/>
      <c r="H18" s="621"/>
      <c r="I18" s="621"/>
    </row>
    <row r="19" spans="1:9" ht="41.25" customHeight="1">
      <c r="A19" s="470">
        <f>A18+1</f>
        <v>2213</v>
      </c>
      <c r="B19" s="471" t="s">
        <v>259</v>
      </c>
      <c r="C19" s="475" t="s">
        <v>0</v>
      </c>
      <c r="D19" s="89">
        <v>35</v>
      </c>
      <c r="E19" s="318"/>
      <c r="F19" s="473">
        <f t="shared" si="0"/>
        <v>0</v>
      </c>
    </row>
    <row r="20" spans="1:9" ht="41.25" customHeight="1" thickBot="1">
      <c r="A20" s="470">
        <f>A19+1</f>
        <v>2214</v>
      </c>
      <c r="B20" s="471" t="s">
        <v>260</v>
      </c>
      <c r="C20" s="475" t="s">
        <v>0</v>
      </c>
      <c r="D20" s="89">
        <v>20</v>
      </c>
      <c r="E20" s="318"/>
      <c r="F20" s="473">
        <f t="shared" si="0"/>
        <v>0</v>
      </c>
    </row>
    <row r="21" spans="1:9" ht="23.25" customHeight="1" thickTop="1" thickBot="1">
      <c r="A21" s="731" t="s">
        <v>261</v>
      </c>
      <c r="B21" s="731"/>
      <c r="C21" s="731"/>
      <c r="D21" s="731"/>
      <c r="E21" s="615" t="s">
        <v>3</v>
      </c>
      <c r="F21" s="33">
        <f>SUM(F4:F20)</f>
        <v>0</v>
      </c>
    </row>
    <row r="22" spans="1:9" ht="15.75" thickTop="1"/>
    <row r="38" spans="2:6" s="28" customFormat="1" ht="43.5" customHeight="1">
      <c r="B38" s="19"/>
      <c r="C38" s="19"/>
      <c r="D38" s="29"/>
      <c r="E38" s="42"/>
      <c r="F38" s="34"/>
    </row>
    <row r="40" spans="2:6" s="28" customFormat="1" ht="41.25" customHeight="1">
      <c r="B40" s="19"/>
      <c r="C40" s="19"/>
      <c r="D40" s="29"/>
      <c r="E40" s="42"/>
      <c r="F40" s="34"/>
    </row>
  </sheetData>
  <mergeCells count="7">
    <mergeCell ref="F1:F3"/>
    <mergeCell ref="A21:D21"/>
    <mergeCell ref="A1:A3"/>
    <mergeCell ref="B1:B3"/>
    <mergeCell ref="C1:C3"/>
    <mergeCell ref="D1:D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1012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view="pageBreakPreview" zoomScaleNormal="100" zoomScaleSheetLayoutView="100" workbookViewId="0">
      <selection activeCell="F41" sqref="F41"/>
    </sheetView>
  </sheetViews>
  <sheetFormatPr baseColWidth="10" defaultColWidth="11.42578125" defaultRowHeight="15.75"/>
  <cols>
    <col min="1" max="1" width="11.85546875" style="46" customWidth="1"/>
    <col min="2" max="2" width="78.42578125" style="76" customWidth="1"/>
    <col min="3" max="3" width="9.85546875" style="46" customWidth="1"/>
    <col min="4" max="4" width="14.5703125" style="77" customWidth="1"/>
    <col min="5" max="6" width="21.85546875" style="260" customWidth="1"/>
  </cols>
  <sheetData>
    <row r="1" spans="1:6" s="46" customFormat="1" ht="39" customHeight="1" thickBot="1">
      <c r="A1" s="43">
        <v>2300</v>
      </c>
      <c r="B1" s="44" t="s">
        <v>355</v>
      </c>
      <c r="C1" s="44" t="s">
        <v>264</v>
      </c>
      <c r="D1" s="44" t="s">
        <v>235</v>
      </c>
      <c r="E1" s="261" t="s">
        <v>1328</v>
      </c>
      <c r="F1" s="259" t="s">
        <v>266</v>
      </c>
    </row>
    <row r="2" spans="1:6" s="46" customFormat="1" ht="31.5">
      <c r="A2" s="592">
        <v>2301</v>
      </c>
      <c r="B2" s="593" t="s">
        <v>356</v>
      </c>
      <c r="C2" s="49" t="s">
        <v>0</v>
      </c>
      <c r="D2" s="50">
        <v>95</v>
      </c>
      <c r="E2" s="626"/>
      <c r="F2" s="594"/>
    </row>
    <row r="3" spans="1:6" s="46" customFormat="1" ht="31.5">
      <c r="A3" s="592">
        <v>2302</v>
      </c>
      <c r="B3" s="593" t="s">
        <v>357</v>
      </c>
      <c r="C3" s="595" t="s">
        <v>0</v>
      </c>
      <c r="D3" s="596">
        <v>3</v>
      </c>
      <c r="E3" s="626"/>
      <c r="F3" s="594"/>
    </row>
    <row r="4" spans="1:6" s="46" customFormat="1" ht="31.5">
      <c r="A4" s="592">
        <v>2303</v>
      </c>
      <c r="B4" s="593" t="s">
        <v>358</v>
      </c>
      <c r="C4" s="595" t="s">
        <v>0</v>
      </c>
      <c r="D4" s="596">
        <v>10</v>
      </c>
      <c r="E4" s="626"/>
      <c r="F4" s="594"/>
    </row>
    <row r="5" spans="1:6" s="46" customFormat="1" ht="31.5">
      <c r="A5" s="592">
        <v>2304</v>
      </c>
      <c r="B5" s="593" t="s">
        <v>359</v>
      </c>
      <c r="C5" s="595" t="s">
        <v>6</v>
      </c>
      <c r="D5" s="596">
        <v>1</v>
      </c>
      <c r="E5" s="626"/>
      <c r="F5" s="594"/>
    </row>
    <row r="6" spans="1:6" s="46" customFormat="1" ht="31.5">
      <c r="A6" s="592">
        <v>2305</v>
      </c>
      <c r="B6" s="593" t="s">
        <v>360</v>
      </c>
      <c r="C6" s="595" t="s">
        <v>6</v>
      </c>
      <c r="D6" s="596">
        <v>1</v>
      </c>
      <c r="E6" s="626"/>
      <c r="F6" s="594"/>
    </row>
    <row r="7" spans="1:6" ht="28.5" customHeight="1" thickBot="1">
      <c r="A7" s="597"/>
      <c r="B7" s="598" t="s">
        <v>374</v>
      </c>
      <c r="C7" s="599"/>
      <c r="D7" s="600"/>
      <c r="E7" s="601"/>
      <c r="F7" s="602"/>
    </row>
  </sheetData>
  <conditionalFormatting sqref="G2:AT6">
    <cfRule type="cellIs" dxfId="0" priority="1" stopIfTrue="1" operator="equal">
      <formula>0</formula>
    </cfRule>
  </conditionalFormatting>
  <printOptions horizontalCentered="1"/>
  <pageMargins left="0.43307086614173229" right="0.39370078740157483" top="0.94488188976377963" bottom="0.74803149606299213" header="0.31496062992125984" footer="0.31496062992125984"/>
  <pageSetup paperSize="9" scale="87" firstPageNumber="1014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77"/>
  <sheetViews>
    <sheetView view="pageBreakPreview" zoomScaleSheetLayoutView="100" workbookViewId="0">
      <selection activeCell="F41" sqref="F41"/>
    </sheetView>
  </sheetViews>
  <sheetFormatPr baseColWidth="10" defaultColWidth="11.42578125" defaultRowHeight="15"/>
  <cols>
    <col min="1" max="1" width="8.7109375" style="290" customWidth="1"/>
    <col min="2" max="2" width="72.5703125" style="271" customWidth="1"/>
    <col min="3" max="3" width="6" style="271" customWidth="1"/>
    <col min="4" max="4" width="12.140625" style="271" hidden="1" customWidth="1"/>
    <col min="5" max="5" width="6.7109375" style="290" customWidth="1"/>
    <col min="6" max="6" width="14" style="271" customWidth="1"/>
    <col min="7" max="7" width="22.28515625" style="271" customWidth="1"/>
    <col min="8" max="8" width="11.7109375" style="271" bestFit="1" customWidth="1"/>
    <col min="9" max="16384" width="11.42578125" style="271"/>
  </cols>
  <sheetData>
    <row r="1" spans="1:60" ht="29.25" customHeight="1">
      <c r="A1" s="866" t="s">
        <v>262</v>
      </c>
      <c r="B1" s="868" t="s">
        <v>361</v>
      </c>
      <c r="C1" s="868" t="s">
        <v>0</v>
      </c>
      <c r="D1" s="870" t="s">
        <v>1276</v>
      </c>
      <c r="E1" s="872" t="s">
        <v>362</v>
      </c>
      <c r="F1" s="870" t="s">
        <v>1327</v>
      </c>
      <c r="G1" s="863" t="s">
        <v>1277</v>
      </c>
    </row>
    <row r="2" spans="1:60" ht="3" customHeight="1" thickBot="1">
      <c r="A2" s="867"/>
      <c r="B2" s="869"/>
      <c r="C2" s="869"/>
      <c r="D2" s="871"/>
      <c r="E2" s="873"/>
      <c r="F2" s="871"/>
      <c r="G2" s="864"/>
    </row>
    <row r="3" spans="1:60">
      <c r="A3" s="262">
        <v>2400</v>
      </c>
      <c r="B3" s="603" t="s">
        <v>363</v>
      </c>
      <c r="C3" s="604"/>
      <c r="D3" s="604"/>
      <c r="E3" s="263"/>
      <c r="F3" s="262"/>
      <c r="G3" s="262"/>
    </row>
    <row r="4" spans="1:60">
      <c r="A4" s="264"/>
      <c r="B4" s="605" t="s">
        <v>364</v>
      </c>
      <c r="C4" s="605"/>
      <c r="D4" s="605"/>
      <c r="E4" s="265"/>
      <c r="F4" s="264"/>
      <c r="G4" s="264"/>
    </row>
    <row r="5" spans="1:60" ht="30">
      <c r="A5" s="266">
        <v>2401</v>
      </c>
      <c r="B5" s="267" t="s">
        <v>1278</v>
      </c>
      <c r="C5" s="268" t="s">
        <v>365</v>
      </c>
      <c r="D5" s="268"/>
      <c r="E5" s="269">
        <v>700</v>
      </c>
      <c r="F5" s="270"/>
      <c r="G5" s="270"/>
    </row>
    <row r="6" spans="1:60" ht="30">
      <c r="A6" s="266">
        <v>2402</v>
      </c>
      <c r="B6" s="267" t="s">
        <v>1279</v>
      </c>
      <c r="C6" s="266" t="s">
        <v>30</v>
      </c>
      <c r="D6" s="266"/>
      <c r="E6" s="269">
        <v>255</v>
      </c>
      <c r="F6" s="270"/>
      <c r="G6" s="270"/>
    </row>
    <row r="7" spans="1:60" ht="30">
      <c r="A7" s="266">
        <v>2403</v>
      </c>
      <c r="B7" s="267" t="s">
        <v>1280</v>
      </c>
      <c r="C7" s="266" t="s">
        <v>366</v>
      </c>
      <c r="D7" s="266"/>
      <c r="E7" s="269">
        <v>5</v>
      </c>
      <c r="F7" s="270"/>
      <c r="G7" s="270"/>
    </row>
    <row r="8" spans="1:60" ht="45">
      <c r="A8" s="266">
        <v>2404</v>
      </c>
      <c r="B8" s="267" t="s">
        <v>1281</v>
      </c>
      <c r="C8" s="266" t="s">
        <v>142</v>
      </c>
      <c r="D8" s="266"/>
      <c r="E8" s="269">
        <v>100</v>
      </c>
      <c r="F8" s="270"/>
      <c r="G8" s="270"/>
    </row>
    <row r="9" spans="1:60" ht="30">
      <c r="A9" s="266">
        <v>2405</v>
      </c>
      <c r="B9" s="267" t="s">
        <v>1282</v>
      </c>
      <c r="C9" s="266" t="s">
        <v>0</v>
      </c>
      <c r="D9" s="266"/>
      <c r="E9" s="272">
        <v>93</v>
      </c>
      <c r="F9" s="270"/>
      <c r="G9" s="270"/>
    </row>
    <row r="10" spans="1:60">
      <c r="A10" s="264"/>
      <c r="B10" s="273" t="s">
        <v>1283</v>
      </c>
      <c r="C10" s="266"/>
      <c r="D10" s="266"/>
      <c r="E10" s="274"/>
      <c r="F10" s="270"/>
      <c r="G10" s="275"/>
    </row>
    <row r="11" spans="1:60">
      <c r="A11" s="264"/>
      <c r="B11" s="605" t="s">
        <v>367</v>
      </c>
      <c r="C11" s="605"/>
      <c r="D11" s="605"/>
      <c r="E11" s="265"/>
      <c r="F11" s="270"/>
      <c r="G11" s="264"/>
    </row>
    <row r="12" spans="1:60">
      <c r="A12" s="264"/>
      <c r="B12" s="605" t="s">
        <v>368</v>
      </c>
      <c r="C12" s="605"/>
      <c r="D12" s="605"/>
      <c r="E12" s="265"/>
      <c r="F12" s="270"/>
      <c r="G12" s="606"/>
    </row>
    <row r="13" spans="1:60" ht="30">
      <c r="A13" s="266">
        <v>2406</v>
      </c>
      <c r="B13" s="267" t="s">
        <v>1284</v>
      </c>
      <c r="C13" s="266" t="s">
        <v>0</v>
      </c>
      <c r="D13" s="266"/>
      <c r="E13" s="276">
        <v>31</v>
      </c>
      <c r="F13" s="270"/>
      <c r="G13" s="270"/>
      <c r="I13" s="277"/>
    </row>
    <row r="14" spans="1:60" s="280" customFormat="1" ht="30">
      <c r="A14" s="266">
        <v>2407</v>
      </c>
      <c r="B14" s="278" t="s">
        <v>1285</v>
      </c>
      <c r="C14" s="266" t="s">
        <v>0</v>
      </c>
      <c r="D14" s="266"/>
      <c r="E14" s="269">
        <v>9</v>
      </c>
      <c r="F14" s="270"/>
      <c r="G14" s="270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  <c r="AP14" s="279"/>
      <c r="AQ14" s="279"/>
      <c r="AR14" s="279"/>
      <c r="AS14" s="279"/>
      <c r="AT14" s="279"/>
      <c r="AU14" s="279"/>
      <c r="AV14" s="279"/>
      <c r="AW14" s="279"/>
      <c r="AX14" s="279"/>
      <c r="AY14" s="279"/>
      <c r="AZ14" s="279"/>
      <c r="BA14" s="279"/>
      <c r="BB14" s="279"/>
      <c r="BC14" s="279"/>
      <c r="BD14" s="279"/>
      <c r="BE14" s="279"/>
      <c r="BF14" s="279"/>
      <c r="BG14" s="279"/>
      <c r="BH14" s="279"/>
    </row>
    <row r="15" spans="1:60" s="280" customFormat="1" ht="30">
      <c r="A15" s="266">
        <v>2408</v>
      </c>
      <c r="B15" s="278" t="s">
        <v>1286</v>
      </c>
      <c r="C15" s="266" t="s">
        <v>0</v>
      </c>
      <c r="D15" s="266"/>
      <c r="E15" s="269">
        <v>8</v>
      </c>
      <c r="F15" s="270"/>
      <c r="G15" s="270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  <c r="AF15" s="279"/>
      <c r="AG15" s="279"/>
      <c r="AH15" s="279"/>
      <c r="AI15" s="279"/>
      <c r="AJ15" s="279"/>
      <c r="AK15" s="279"/>
      <c r="AL15" s="279"/>
      <c r="AM15" s="279"/>
      <c r="AN15" s="279"/>
      <c r="AO15" s="279"/>
      <c r="AP15" s="279"/>
      <c r="AQ15" s="279"/>
      <c r="AR15" s="279"/>
      <c r="AS15" s="279"/>
      <c r="AT15" s="279"/>
      <c r="AU15" s="279"/>
      <c r="AV15" s="279"/>
      <c r="AW15" s="279"/>
      <c r="AX15" s="279"/>
      <c r="AY15" s="279"/>
      <c r="AZ15" s="279"/>
      <c r="BA15" s="279"/>
      <c r="BB15" s="279"/>
      <c r="BC15" s="279"/>
      <c r="BD15" s="279"/>
      <c r="BE15" s="279"/>
      <c r="BF15" s="279"/>
      <c r="BG15" s="279"/>
      <c r="BH15" s="279"/>
    </row>
    <row r="16" spans="1:60" s="280" customFormat="1" ht="30">
      <c r="A16" s="266">
        <v>2409</v>
      </c>
      <c r="B16" s="281" t="s">
        <v>1287</v>
      </c>
      <c r="C16" s="266" t="s">
        <v>0</v>
      </c>
      <c r="D16" s="266"/>
      <c r="E16" s="269">
        <v>10</v>
      </c>
      <c r="F16" s="270"/>
      <c r="G16" s="270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279"/>
      <c r="AX16" s="279"/>
      <c r="AY16" s="279"/>
      <c r="AZ16" s="279"/>
      <c r="BA16" s="279"/>
      <c r="BB16" s="279"/>
      <c r="BC16" s="279"/>
      <c r="BD16" s="279"/>
      <c r="BE16" s="279"/>
      <c r="BF16" s="279"/>
      <c r="BG16" s="279"/>
      <c r="BH16" s="279"/>
    </row>
    <row r="17" spans="1:60" s="279" customFormat="1" ht="30">
      <c r="A17" s="266">
        <v>2410</v>
      </c>
      <c r="B17" s="278" t="s">
        <v>1288</v>
      </c>
      <c r="C17" s="266" t="s">
        <v>0</v>
      </c>
      <c r="D17" s="266"/>
      <c r="E17" s="269">
        <v>8</v>
      </c>
      <c r="F17" s="270"/>
      <c r="G17" s="270"/>
    </row>
    <row r="18" spans="1:60" s="279" customFormat="1" ht="30">
      <c r="A18" s="266">
        <v>2411</v>
      </c>
      <c r="B18" s="278" t="s">
        <v>1289</v>
      </c>
      <c r="C18" s="266" t="s">
        <v>0</v>
      </c>
      <c r="D18" s="266"/>
      <c r="E18" s="269">
        <v>27</v>
      </c>
      <c r="F18" s="270"/>
      <c r="G18" s="270"/>
    </row>
    <row r="19" spans="1:60" s="279" customFormat="1" ht="30">
      <c r="A19" s="266">
        <v>2412</v>
      </c>
      <c r="B19" s="278" t="s">
        <v>1290</v>
      </c>
      <c r="C19" s="266" t="s">
        <v>0</v>
      </c>
      <c r="D19" s="266"/>
      <c r="E19" s="269">
        <v>10</v>
      </c>
      <c r="F19" s="270"/>
      <c r="G19" s="270"/>
    </row>
    <row r="20" spans="1:60">
      <c r="A20" s="266"/>
      <c r="B20" s="607" t="s">
        <v>369</v>
      </c>
      <c r="C20" s="607"/>
      <c r="D20" s="607"/>
      <c r="E20" s="607"/>
      <c r="F20" s="270"/>
      <c r="G20" s="270"/>
    </row>
    <row r="21" spans="1:60" s="280" customFormat="1" ht="30">
      <c r="A21" s="266">
        <v>2413</v>
      </c>
      <c r="B21" s="282" t="s">
        <v>1291</v>
      </c>
      <c r="C21" s="266" t="s">
        <v>0</v>
      </c>
      <c r="D21" s="266">
        <v>40</v>
      </c>
      <c r="E21" s="269">
        <v>240</v>
      </c>
      <c r="F21" s="270"/>
      <c r="G21" s="270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279"/>
      <c r="AX21" s="279"/>
      <c r="AY21" s="279"/>
      <c r="AZ21" s="279"/>
      <c r="BA21" s="279"/>
      <c r="BB21" s="279"/>
      <c r="BC21" s="279"/>
      <c r="BD21" s="279"/>
      <c r="BE21" s="279"/>
      <c r="BF21" s="279"/>
      <c r="BG21" s="279"/>
      <c r="BH21" s="279"/>
    </row>
    <row r="22" spans="1:60" s="280" customFormat="1" ht="30">
      <c r="A22" s="266">
        <v>2414</v>
      </c>
      <c r="B22" s="282" t="s">
        <v>1292</v>
      </c>
      <c r="C22" s="266" t="s">
        <v>0</v>
      </c>
      <c r="D22" s="266">
        <v>30</v>
      </c>
      <c r="E22" s="269">
        <v>180</v>
      </c>
      <c r="F22" s="270"/>
      <c r="G22" s="270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  <c r="AX22" s="279"/>
      <c r="AY22" s="279"/>
      <c r="AZ22" s="279"/>
      <c r="BA22" s="279"/>
      <c r="BB22" s="279"/>
      <c r="BC22" s="279"/>
      <c r="BD22" s="279"/>
      <c r="BE22" s="279"/>
      <c r="BF22" s="279"/>
      <c r="BG22" s="279"/>
      <c r="BH22" s="279"/>
    </row>
    <row r="23" spans="1:60" s="280" customFormat="1" ht="30">
      <c r="A23" s="266">
        <v>2415</v>
      </c>
      <c r="B23" s="282" t="s">
        <v>1293</v>
      </c>
      <c r="C23" s="266" t="s">
        <v>0</v>
      </c>
      <c r="D23" s="266">
        <v>15</v>
      </c>
      <c r="E23" s="269">
        <v>90</v>
      </c>
      <c r="F23" s="270"/>
      <c r="G23" s="270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279"/>
      <c r="AX23" s="279"/>
      <c r="AY23" s="279"/>
      <c r="AZ23" s="279"/>
      <c r="BA23" s="279"/>
      <c r="BB23" s="279"/>
      <c r="BC23" s="279"/>
      <c r="BD23" s="279"/>
      <c r="BE23" s="279"/>
      <c r="BF23" s="279"/>
      <c r="BG23" s="279"/>
      <c r="BH23" s="279"/>
    </row>
    <row r="24" spans="1:60" s="280" customFormat="1" ht="30">
      <c r="A24" s="266">
        <v>2416</v>
      </c>
      <c r="B24" s="282" t="s">
        <v>1294</v>
      </c>
      <c r="C24" s="266" t="s">
        <v>0</v>
      </c>
      <c r="D24" s="266">
        <v>15</v>
      </c>
      <c r="E24" s="269">
        <v>90</v>
      </c>
      <c r="F24" s="270"/>
      <c r="G24" s="270"/>
      <c r="H24" s="279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  <c r="AJ24" s="279"/>
      <c r="AK24" s="279"/>
      <c r="AL24" s="279"/>
      <c r="AM24" s="279"/>
      <c r="AN24" s="279"/>
      <c r="AO24" s="279"/>
      <c r="AP24" s="279"/>
      <c r="AQ24" s="279"/>
      <c r="AR24" s="279"/>
      <c r="AS24" s="279"/>
      <c r="AT24" s="279"/>
      <c r="AU24" s="279"/>
      <c r="AV24" s="279"/>
      <c r="AW24" s="279"/>
      <c r="AX24" s="279"/>
      <c r="AY24" s="279"/>
      <c r="AZ24" s="279"/>
      <c r="BA24" s="279"/>
      <c r="BB24" s="279"/>
      <c r="BC24" s="279"/>
      <c r="BD24" s="279"/>
      <c r="BE24" s="279"/>
      <c r="BF24" s="279"/>
      <c r="BG24" s="279"/>
      <c r="BH24" s="279"/>
    </row>
    <row r="25" spans="1:60" s="280" customFormat="1" ht="30">
      <c r="A25" s="266">
        <v>2417</v>
      </c>
      <c r="B25" s="282" t="s">
        <v>1295</v>
      </c>
      <c r="C25" s="266" t="s">
        <v>0</v>
      </c>
      <c r="D25" s="266">
        <v>7</v>
      </c>
      <c r="E25" s="269">
        <v>42</v>
      </c>
      <c r="F25" s="270"/>
      <c r="G25" s="270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  <c r="AJ25" s="279"/>
      <c r="AK25" s="279"/>
      <c r="AL25" s="279"/>
      <c r="AM25" s="279"/>
      <c r="AN25" s="279"/>
      <c r="AO25" s="279"/>
      <c r="AP25" s="279"/>
      <c r="AQ25" s="279"/>
      <c r="AR25" s="279"/>
      <c r="AS25" s="279"/>
      <c r="AT25" s="279"/>
      <c r="AU25" s="279"/>
      <c r="AV25" s="279"/>
      <c r="AW25" s="279"/>
      <c r="AX25" s="279"/>
      <c r="AY25" s="279"/>
      <c r="AZ25" s="279"/>
      <c r="BA25" s="279"/>
      <c r="BB25" s="279"/>
      <c r="BC25" s="279"/>
      <c r="BD25" s="279"/>
      <c r="BE25" s="279"/>
      <c r="BF25" s="279"/>
      <c r="BG25" s="279"/>
      <c r="BH25" s="279"/>
    </row>
    <row r="26" spans="1:60" s="280" customFormat="1" ht="30">
      <c r="A26" s="266">
        <v>2418</v>
      </c>
      <c r="B26" s="282" t="s">
        <v>1296</v>
      </c>
      <c r="C26" s="266" t="s">
        <v>0</v>
      </c>
      <c r="D26" s="266">
        <v>12</v>
      </c>
      <c r="E26" s="269">
        <v>72</v>
      </c>
      <c r="F26" s="270"/>
      <c r="G26" s="270"/>
      <c r="H26" s="279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79"/>
      <c r="AR26" s="279"/>
      <c r="AS26" s="279"/>
      <c r="AT26" s="279"/>
      <c r="AU26" s="279"/>
      <c r="AV26" s="279"/>
      <c r="AW26" s="279"/>
      <c r="AX26" s="279"/>
      <c r="AY26" s="279"/>
      <c r="AZ26" s="279"/>
      <c r="BA26" s="279"/>
      <c r="BB26" s="279"/>
      <c r="BC26" s="279"/>
      <c r="BD26" s="279"/>
      <c r="BE26" s="279"/>
      <c r="BF26" s="279"/>
      <c r="BG26" s="279"/>
      <c r="BH26" s="279"/>
    </row>
    <row r="27" spans="1:60" s="280" customFormat="1" ht="30">
      <c r="A27" s="266">
        <v>2419</v>
      </c>
      <c r="B27" s="282" t="s">
        <v>1297</v>
      </c>
      <c r="C27" s="266" t="s">
        <v>0</v>
      </c>
      <c r="D27" s="266">
        <v>3</v>
      </c>
      <c r="E27" s="269">
        <v>18</v>
      </c>
      <c r="F27" s="270"/>
      <c r="G27" s="270"/>
      <c r="H27" s="279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  <c r="AA27" s="279"/>
      <c r="AB27" s="279"/>
      <c r="AC27" s="279"/>
      <c r="AD27" s="279"/>
      <c r="AE27" s="279"/>
      <c r="AF27" s="279"/>
      <c r="AG27" s="279"/>
      <c r="AH27" s="279"/>
      <c r="AI27" s="279"/>
      <c r="AJ27" s="279"/>
      <c r="AK27" s="279"/>
      <c r="AL27" s="279"/>
      <c r="AM27" s="279"/>
      <c r="AN27" s="279"/>
      <c r="AO27" s="279"/>
      <c r="AP27" s="279"/>
      <c r="AQ27" s="279"/>
      <c r="AR27" s="279"/>
      <c r="AS27" s="279"/>
      <c r="AT27" s="279"/>
      <c r="AU27" s="279"/>
      <c r="AV27" s="279"/>
      <c r="AW27" s="279"/>
      <c r="AX27" s="279"/>
      <c r="AY27" s="279"/>
      <c r="AZ27" s="279"/>
      <c r="BA27" s="279"/>
      <c r="BB27" s="279"/>
      <c r="BC27" s="279"/>
      <c r="BD27" s="279"/>
      <c r="BE27" s="279"/>
      <c r="BF27" s="279"/>
      <c r="BG27" s="279"/>
      <c r="BH27" s="279"/>
    </row>
    <row r="28" spans="1:60" s="280" customFormat="1" ht="30">
      <c r="A28" s="266">
        <v>2420</v>
      </c>
      <c r="B28" s="282" t="s">
        <v>1298</v>
      </c>
      <c r="C28" s="266" t="s">
        <v>0</v>
      </c>
      <c r="D28" s="266">
        <v>10</v>
      </c>
      <c r="E28" s="269">
        <v>60</v>
      </c>
      <c r="F28" s="270"/>
      <c r="G28" s="270"/>
      <c r="H28" s="279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279"/>
      <c r="AX28" s="279"/>
      <c r="AY28" s="279"/>
      <c r="AZ28" s="279"/>
      <c r="BA28" s="279"/>
      <c r="BB28" s="279"/>
      <c r="BC28" s="279"/>
      <c r="BD28" s="279"/>
      <c r="BE28" s="279"/>
      <c r="BF28" s="279"/>
      <c r="BG28" s="279"/>
      <c r="BH28" s="279"/>
    </row>
    <row r="29" spans="1:60" s="280" customFormat="1" ht="30">
      <c r="A29" s="266">
        <v>2421</v>
      </c>
      <c r="B29" s="282" t="s">
        <v>1299</v>
      </c>
      <c r="C29" s="266" t="s">
        <v>0</v>
      </c>
      <c r="D29" s="266">
        <v>3</v>
      </c>
      <c r="E29" s="269">
        <v>18</v>
      </c>
      <c r="F29" s="270"/>
      <c r="G29" s="270"/>
      <c r="H29" s="279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  <c r="AA29" s="279"/>
      <c r="AB29" s="279"/>
      <c r="AC29" s="279"/>
      <c r="AD29" s="279"/>
      <c r="AE29" s="279"/>
      <c r="AF29" s="279"/>
      <c r="AG29" s="279"/>
      <c r="AH29" s="279"/>
      <c r="AI29" s="279"/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279"/>
      <c r="AX29" s="279"/>
      <c r="AY29" s="279"/>
      <c r="AZ29" s="279"/>
      <c r="BA29" s="279"/>
      <c r="BB29" s="279"/>
      <c r="BC29" s="279"/>
      <c r="BD29" s="279"/>
      <c r="BE29" s="279"/>
      <c r="BF29" s="279"/>
      <c r="BG29" s="279"/>
      <c r="BH29" s="279"/>
    </row>
    <row r="30" spans="1:60" s="280" customFormat="1" ht="30">
      <c r="A30" s="266">
        <v>2422</v>
      </c>
      <c r="B30" s="282" t="s">
        <v>1300</v>
      </c>
      <c r="C30" s="266" t="s">
        <v>0</v>
      </c>
      <c r="D30" s="266">
        <v>7</v>
      </c>
      <c r="E30" s="269">
        <v>42</v>
      </c>
      <c r="F30" s="270"/>
      <c r="G30" s="270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  <c r="AJ30" s="279"/>
      <c r="AK30" s="279"/>
      <c r="AL30" s="279"/>
      <c r="AM30" s="279"/>
      <c r="AN30" s="279"/>
      <c r="AO30" s="279"/>
      <c r="AP30" s="279"/>
      <c r="AQ30" s="279"/>
      <c r="AR30" s="279"/>
      <c r="AS30" s="279"/>
      <c r="AT30" s="279"/>
      <c r="AU30" s="279"/>
      <c r="AV30" s="279"/>
      <c r="AW30" s="279"/>
      <c r="AX30" s="279"/>
      <c r="AY30" s="279"/>
      <c r="AZ30" s="279"/>
      <c r="BA30" s="279"/>
      <c r="BB30" s="279"/>
      <c r="BC30" s="279"/>
      <c r="BD30" s="279"/>
      <c r="BE30" s="279"/>
      <c r="BF30" s="279"/>
      <c r="BG30" s="279"/>
      <c r="BH30" s="279"/>
    </row>
    <row r="31" spans="1:60" s="280" customFormat="1" ht="30">
      <c r="A31" s="266">
        <v>2423</v>
      </c>
      <c r="B31" s="282" t="s">
        <v>1301</v>
      </c>
      <c r="C31" s="266" t="s">
        <v>0</v>
      </c>
      <c r="D31" s="266">
        <v>6</v>
      </c>
      <c r="E31" s="269">
        <v>36</v>
      </c>
      <c r="F31" s="270"/>
      <c r="G31" s="270"/>
      <c r="H31" s="279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  <c r="AJ31" s="279"/>
      <c r="AK31" s="279"/>
      <c r="AL31" s="279"/>
      <c r="AM31" s="279"/>
      <c r="AN31" s="279"/>
      <c r="AO31" s="279"/>
      <c r="AP31" s="279"/>
      <c r="AQ31" s="279"/>
      <c r="AR31" s="279"/>
      <c r="AS31" s="279"/>
      <c r="AT31" s="279"/>
      <c r="AU31" s="279"/>
      <c r="AV31" s="279"/>
      <c r="AW31" s="279"/>
      <c r="AX31" s="279"/>
      <c r="AY31" s="279"/>
      <c r="AZ31" s="279"/>
      <c r="BA31" s="279"/>
      <c r="BB31" s="279"/>
      <c r="BC31" s="279"/>
      <c r="BD31" s="279"/>
      <c r="BE31" s="279"/>
      <c r="BF31" s="279"/>
      <c r="BG31" s="279"/>
      <c r="BH31" s="279"/>
    </row>
    <row r="32" spans="1:60" s="280" customFormat="1" ht="30">
      <c r="A32" s="266">
        <v>2424</v>
      </c>
      <c r="B32" s="281" t="s">
        <v>1302</v>
      </c>
      <c r="C32" s="266" t="s">
        <v>0</v>
      </c>
      <c r="D32" s="266">
        <v>2</v>
      </c>
      <c r="E32" s="269">
        <v>12</v>
      </c>
      <c r="F32" s="270"/>
      <c r="G32" s="270"/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  <c r="AJ32" s="279"/>
      <c r="AK32" s="279"/>
      <c r="AL32" s="279"/>
      <c r="AM32" s="279"/>
      <c r="AN32" s="279"/>
      <c r="AO32" s="279"/>
      <c r="AP32" s="279"/>
      <c r="AQ32" s="279"/>
      <c r="AR32" s="279"/>
      <c r="AS32" s="279"/>
      <c r="AT32" s="279"/>
      <c r="AU32" s="279"/>
      <c r="AV32" s="279"/>
      <c r="AW32" s="279"/>
      <c r="AX32" s="279"/>
      <c r="AY32" s="279"/>
      <c r="AZ32" s="279"/>
      <c r="BA32" s="279"/>
      <c r="BB32" s="279"/>
      <c r="BC32" s="279"/>
      <c r="BD32" s="279"/>
      <c r="BE32" s="279"/>
      <c r="BF32" s="279"/>
      <c r="BG32" s="279"/>
      <c r="BH32" s="279"/>
    </row>
    <row r="33" spans="1:60" s="280" customFormat="1" ht="30">
      <c r="A33" s="266">
        <v>2425</v>
      </c>
      <c r="B33" s="281" t="s">
        <v>1303</v>
      </c>
      <c r="C33" s="266" t="s">
        <v>0</v>
      </c>
      <c r="D33" s="266">
        <v>4</v>
      </c>
      <c r="E33" s="269">
        <v>24</v>
      </c>
      <c r="F33" s="270"/>
      <c r="G33" s="270"/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  <c r="AA33" s="279"/>
      <c r="AB33" s="279"/>
      <c r="AC33" s="279"/>
      <c r="AD33" s="279"/>
      <c r="AE33" s="279"/>
      <c r="AF33" s="279"/>
      <c r="AG33" s="279"/>
      <c r="AH33" s="279"/>
      <c r="AI33" s="279"/>
      <c r="AJ33" s="279"/>
      <c r="AK33" s="279"/>
      <c r="AL33" s="279"/>
      <c r="AM33" s="279"/>
      <c r="AN33" s="279"/>
      <c r="AO33" s="279"/>
      <c r="AP33" s="279"/>
      <c r="AQ33" s="279"/>
      <c r="AR33" s="279"/>
      <c r="AS33" s="279"/>
      <c r="AT33" s="279"/>
      <c r="AU33" s="279"/>
      <c r="AV33" s="279"/>
      <c r="AW33" s="279"/>
      <c r="AX33" s="279"/>
      <c r="AY33" s="279"/>
      <c r="AZ33" s="279"/>
      <c r="BA33" s="279"/>
      <c r="BB33" s="279"/>
      <c r="BC33" s="279"/>
      <c r="BD33" s="279"/>
      <c r="BE33" s="279"/>
      <c r="BF33" s="279"/>
      <c r="BG33" s="279"/>
      <c r="BH33" s="279"/>
    </row>
    <row r="34" spans="1:60" s="280" customFormat="1" ht="30">
      <c r="A34" s="266">
        <v>2426</v>
      </c>
      <c r="B34" s="281" t="s">
        <v>1304</v>
      </c>
      <c r="C34" s="266" t="s">
        <v>0</v>
      </c>
      <c r="D34" s="266">
        <v>10</v>
      </c>
      <c r="E34" s="269">
        <v>60</v>
      </c>
      <c r="F34" s="270"/>
      <c r="G34" s="270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  <c r="AI34" s="279"/>
      <c r="AJ34" s="279"/>
      <c r="AK34" s="279"/>
      <c r="AL34" s="279"/>
      <c r="AM34" s="279"/>
      <c r="AN34" s="279"/>
      <c r="AO34" s="279"/>
      <c r="AP34" s="279"/>
      <c r="AQ34" s="279"/>
      <c r="AR34" s="279"/>
      <c r="AS34" s="279"/>
      <c r="AT34" s="279"/>
      <c r="AU34" s="279"/>
      <c r="AV34" s="279"/>
      <c r="AW34" s="279"/>
      <c r="AX34" s="279"/>
      <c r="AY34" s="279"/>
      <c r="AZ34" s="279"/>
      <c r="BA34" s="279"/>
      <c r="BB34" s="279"/>
      <c r="BC34" s="279"/>
      <c r="BD34" s="279"/>
      <c r="BE34" s="279"/>
      <c r="BF34" s="279"/>
      <c r="BG34" s="279"/>
      <c r="BH34" s="279"/>
    </row>
    <row r="35" spans="1:60" s="280" customFormat="1">
      <c r="A35" s="283"/>
      <c r="B35" s="608" t="s">
        <v>370</v>
      </c>
      <c r="C35" s="266"/>
      <c r="D35" s="266"/>
      <c r="E35" s="269"/>
      <c r="F35" s="270"/>
      <c r="G35" s="270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  <c r="AI35" s="279"/>
      <c r="AJ35" s="279"/>
      <c r="AK35" s="279"/>
      <c r="AL35" s="279"/>
      <c r="AM35" s="279"/>
      <c r="AN35" s="279"/>
      <c r="AO35" s="279"/>
      <c r="AP35" s="279"/>
      <c r="AQ35" s="279"/>
      <c r="AR35" s="279"/>
      <c r="AS35" s="279"/>
      <c r="AT35" s="279"/>
      <c r="AU35" s="279"/>
      <c r="AV35" s="279"/>
      <c r="AW35" s="279"/>
      <c r="AX35" s="279"/>
      <c r="AY35" s="279"/>
      <c r="AZ35" s="279"/>
      <c r="BA35" s="279"/>
      <c r="BB35" s="279"/>
      <c r="BC35" s="279"/>
      <c r="BD35" s="279"/>
      <c r="BE35" s="279"/>
      <c r="BF35" s="279"/>
      <c r="BG35" s="279"/>
      <c r="BH35" s="279"/>
    </row>
    <row r="36" spans="1:60" s="280" customFormat="1" ht="30">
      <c r="A36" s="283">
        <v>2427</v>
      </c>
      <c r="B36" s="282" t="s">
        <v>1305</v>
      </c>
      <c r="C36" s="266" t="s">
        <v>0</v>
      </c>
      <c r="D36" s="266">
        <v>25</v>
      </c>
      <c r="E36" s="269">
        <v>375</v>
      </c>
      <c r="F36" s="270"/>
      <c r="G36" s="270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  <c r="AI36" s="279"/>
      <c r="AJ36" s="279"/>
      <c r="AK36" s="279"/>
      <c r="AL36" s="279"/>
      <c r="AM36" s="279"/>
      <c r="AN36" s="279"/>
      <c r="AO36" s="279"/>
      <c r="AP36" s="279"/>
      <c r="AQ36" s="279"/>
      <c r="AR36" s="279"/>
      <c r="AS36" s="279"/>
      <c r="AT36" s="279"/>
      <c r="AU36" s="279"/>
      <c r="AV36" s="279"/>
      <c r="AW36" s="279"/>
      <c r="AX36" s="279"/>
      <c r="AY36" s="279"/>
      <c r="AZ36" s="279"/>
      <c r="BA36" s="279"/>
      <c r="BB36" s="279"/>
      <c r="BC36" s="279"/>
      <c r="BD36" s="279"/>
      <c r="BE36" s="279"/>
      <c r="BF36" s="279"/>
      <c r="BG36" s="279"/>
      <c r="BH36" s="279"/>
    </row>
    <row r="37" spans="1:60" s="280" customFormat="1" ht="30">
      <c r="A37" s="283">
        <v>2428</v>
      </c>
      <c r="B37" s="282" t="s">
        <v>1306</v>
      </c>
      <c r="C37" s="266" t="s">
        <v>0</v>
      </c>
      <c r="D37" s="266">
        <v>50</v>
      </c>
      <c r="E37" s="269">
        <v>750</v>
      </c>
      <c r="F37" s="270"/>
      <c r="G37" s="270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  <c r="AI37" s="279"/>
      <c r="AJ37" s="279"/>
      <c r="AK37" s="279"/>
      <c r="AL37" s="279"/>
      <c r="AM37" s="279"/>
      <c r="AN37" s="279"/>
      <c r="AO37" s="279"/>
      <c r="AP37" s="279"/>
      <c r="AQ37" s="279"/>
      <c r="AR37" s="279"/>
      <c r="AS37" s="279"/>
      <c r="AT37" s="279"/>
      <c r="AU37" s="279"/>
      <c r="AV37" s="279"/>
      <c r="AW37" s="279"/>
      <c r="AX37" s="279"/>
      <c r="AY37" s="279"/>
      <c r="AZ37" s="279"/>
      <c r="BA37" s="279"/>
      <c r="BB37" s="279"/>
      <c r="BC37" s="279"/>
      <c r="BD37" s="279"/>
      <c r="BE37" s="279"/>
      <c r="BF37" s="279"/>
      <c r="BG37" s="279"/>
      <c r="BH37" s="279"/>
    </row>
    <row r="38" spans="1:60" s="280" customFormat="1" ht="30">
      <c r="A38" s="283">
        <v>2429</v>
      </c>
      <c r="B38" s="282" t="s">
        <v>1307</v>
      </c>
      <c r="C38" s="266" t="s">
        <v>0</v>
      </c>
      <c r="D38" s="266">
        <v>12</v>
      </c>
      <c r="E38" s="269">
        <v>180</v>
      </c>
      <c r="F38" s="270"/>
      <c r="G38" s="270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  <c r="AJ38" s="279"/>
      <c r="AK38" s="279"/>
      <c r="AL38" s="279"/>
      <c r="AM38" s="279"/>
      <c r="AN38" s="279"/>
      <c r="AO38" s="279"/>
      <c r="AP38" s="279"/>
      <c r="AQ38" s="279"/>
      <c r="AR38" s="279"/>
      <c r="AS38" s="279"/>
      <c r="AT38" s="279"/>
      <c r="AU38" s="279"/>
      <c r="AV38" s="279"/>
      <c r="AW38" s="279"/>
      <c r="AX38" s="279"/>
      <c r="AY38" s="279"/>
      <c r="AZ38" s="279"/>
      <c r="BA38" s="279"/>
      <c r="BB38" s="279"/>
      <c r="BC38" s="279"/>
      <c r="BD38" s="279"/>
      <c r="BE38" s="279"/>
      <c r="BF38" s="279"/>
      <c r="BG38" s="279"/>
      <c r="BH38" s="279"/>
    </row>
    <row r="39" spans="1:60" s="280" customFormat="1" ht="30">
      <c r="A39" s="283">
        <v>2430</v>
      </c>
      <c r="B39" s="282" t="s">
        <v>1308</v>
      </c>
      <c r="C39" s="266" t="s">
        <v>0</v>
      </c>
      <c r="D39" s="266">
        <v>8</v>
      </c>
      <c r="E39" s="269">
        <v>120</v>
      </c>
      <c r="F39" s="270"/>
      <c r="G39" s="270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  <c r="AJ39" s="279"/>
      <c r="AK39" s="279"/>
      <c r="AL39" s="279"/>
      <c r="AM39" s="279"/>
      <c r="AN39" s="279"/>
      <c r="AO39" s="279"/>
      <c r="AP39" s="279"/>
      <c r="AQ39" s="279"/>
      <c r="AR39" s="279"/>
      <c r="AS39" s="279"/>
      <c r="AT39" s="279"/>
      <c r="AU39" s="279"/>
      <c r="AV39" s="279"/>
      <c r="AW39" s="279"/>
      <c r="AX39" s="279"/>
      <c r="AY39" s="279"/>
      <c r="AZ39" s="279"/>
      <c r="BA39" s="279"/>
      <c r="BB39" s="279"/>
      <c r="BC39" s="279"/>
      <c r="BD39" s="279"/>
      <c r="BE39" s="279"/>
      <c r="BF39" s="279"/>
      <c r="BG39" s="279"/>
      <c r="BH39" s="279"/>
    </row>
    <row r="40" spans="1:60" ht="30">
      <c r="A40" s="283">
        <v>2431</v>
      </c>
      <c r="B40" s="282" t="s">
        <v>1294</v>
      </c>
      <c r="C40" s="266" t="s">
        <v>0</v>
      </c>
      <c r="D40" s="266">
        <v>4</v>
      </c>
      <c r="E40" s="269">
        <v>60</v>
      </c>
      <c r="F40" s="270"/>
      <c r="G40" s="270"/>
    </row>
    <row r="41" spans="1:60" s="280" customFormat="1" ht="30">
      <c r="A41" s="283">
        <v>2432</v>
      </c>
      <c r="B41" s="282" t="s">
        <v>1309</v>
      </c>
      <c r="C41" s="266" t="s">
        <v>0</v>
      </c>
      <c r="D41" s="266">
        <v>15</v>
      </c>
      <c r="E41" s="269">
        <v>225</v>
      </c>
      <c r="F41" s="270"/>
      <c r="G41" s="270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279"/>
      <c r="AX41" s="279"/>
      <c r="AY41" s="279"/>
      <c r="AZ41" s="279"/>
      <c r="BA41" s="279"/>
      <c r="BB41" s="279"/>
      <c r="BC41" s="279"/>
      <c r="BD41" s="279"/>
      <c r="BE41" s="279"/>
      <c r="BF41" s="279"/>
      <c r="BG41" s="279"/>
      <c r="BH41" s="279"/>
    </row>
    <row r="42" spans="1:60" s="280" customFormat="1" ht="30">
      <c r="A42" s="283">
        <v>2433</v>
      </c>
      <c r="B42" s="282" t="s">
        <v>1310</v>
      </c>
      <c r="C42" s="266" t="s">
        <v>0</v>
      </c>
      <c r="D42" s="266">
        <v>20</v>
      </c>
      <c r="E42" s="269">
        <v>300</v>
      </c>
      <c r="F42" s="270"/>
      <c r="G42" s="270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  <c r="AL42" s="279"/>
      <c r="AM42" s="279"/>
      <c r="AN42" s="279"/>
      <c r="AO42" s="279"/>
      <c r="AP42" s="279"/>
      <c r="AQ42" s="279"/>
      <c r="AR42" s="279"/>
      <c r="AS42" s="279"/>
      <c r="AT42" s="279"/>
      <c r="AU42" s="279"/>
      <c r="AV42" s="279"/>
      <c r="AW42" s="279"/>
      <c r="AX42" s="279"/>
      <c r="AY42" s="279"/>
      <c r="AZ42" s="279"/>
      <c r="BA42" s="279"/>
      <c r="BB42" s="279"/>
      <c r="BC42" s="279"/>
      <c r="BD42" s="279"/>
      <c r="BE42" s="279"/>
      <c r="BF42" s="279"/>
      <c r="BG42" s="279"/>
      <c r="BH42" s="279"/>
    </row>
    <row r="43" spans="1:60" s="279" customFormat="1" ht="30">
      <c r="A43" s="283">
        <v>2434</v>
      </c>
      <c r="B43" s="282" t="s">
        <v>1293</v>
      </c>
      <c r="C43" s="266" t="s">
        <v>0</v>
      </c>
      <c r="D43" s="266">
        <v>5</v>
      </c>
      <c r="E43" s="269">
        <v>75</v>
      </c>
      <c r="F43" s="270"/>
      <c r="G43" s="270"/>
    </row>
    <row r="44" spans="1:60" s="279" customFormat="1" ht="30">
      <c r="A44" s="283">
        <v>2435</v>
      </c>
      <c r="B44" s="282" t="s">
        <v>1311</v>
      </c>
      <c r="C44" s="266" t="s">
        <v>0</v>
      </c>
      <c r="D44" s="266">
        <v>10</v>
      </c>
      <c r="E44" s="269">
        <v>150</v>
      </c>
      <c r="F44" s="270"/>
      <c r="G44" s="270"/>
    </row>
    <row r="45" spans="1:60" s="279" customFormat="1" ht="30">
      <c r="A45" s="283">
        <v>2436</v>
      </c>
      <c r="B45" s="282" t="s">
        <v>1312</v>
      </c>
      <c r="C45" s="266" t="s">
        <v>0</v>
      </c>
      <c r="D45" s="266">
        <v>20</v>
      </c>
      <c r="E45" s="269">
        <v>300</v>
      </c>
      <c r="F45" s="270"/>
      <c r="G45" s="270"/>
    </row>
    <row r="46" spans="1:60" s="279" customFormat="1" ht="30">
      <c r="A46" s="283">
        <v>2437</v>
      </c>
      <c r="B46" s="282" t="s">
        <v>1313</v>
      </c>
      <c r="C46" s="266" t="s">
        <v>0</v>
      </c>
      <c r="D46" s="266">
        <v>50</v>
      </c>
      <c r="E46" s="269">
        <v>750</v>
      </c>
      <c r="F46" s="270"/>
      <c r="G46" s="270"/>
    </row>
    <row r="47" spans="1:60" s="279" customFormat="1" ht="30">
      <c r="A47" s="283">
        <v>2438</v>
      </c>
      <c r="B47" s="282" t="s">
        <v>1301</v>
      </c>
      <c r="C47" s="266" t="s">
        <v>0</v>
      </c>
      <c r="D47" s="266">
        <v>9</v>
      </c>
      <c r="E47" s="269">
        <v>135</v>
      </c>
      <c r="F47" s="270"/>
      <c r="G47" s="270"/>
    </row>
    <row r="48" spans="1:60" s="279" customFormat="1" ht="30">
      <c r="A48" s="283">
        <v>2439</v>
      </c>
      <c r="B48" s="282" t="s">
        <v>1299</v>
      </c>
      <c r="C48" s="266" t="s">
        <v>0</v>
      </c>
      <c r="D48" s="266">
        <v>7</v>
      </c>
      <c r="E48" s="269">
        <v>105</v>
      </c>
      <c r="F48" s="270"/>
      <c r="G48" s="270"/>
    </row>
    <row r="49" spans="1:7" s="279" customFormat="1" ht="30">
      <c r="A49" s="283">
        <v>2440</v>
      </c>
      <c r="B49" s="281" t="s">
        <v>1314</v>
      </c>
      <c r="C49" s="266" t="s">
        <v>0</v>
      </c>
      <c r="D49" s="266">
        <v>3</v>
      </c>
      <c r="E49" s="269">
        <v>45</v>
      </c>
      <c r="F49" s="270"/>
      <c r="G49" s="270"/>
    </row>
    <row r="50" spans="1:7" s="279" customFormat="1" ht="30">
      <c r="A50" s="283">
        <v>2441</v>
      </c>
      <c r="B50" s="281" t="s">
        <v>1315</v>
      </c>
      <c r="C50" s="266" t="s">
        <v>0</v>
      </c>
      <c r="D50" s="266">
        <v>5</v>
      </c>
      <c r="E50" s="269">
        <v>75</v>
      </c>
      <c r="F50" s="270"/>
      <c r="G50" s="270"/>
    </row>
    <row r="51" spans="1:7" s="279" customFormat="1" ht="30">
      <c r="A51" s="283">
        <v>2442</v>
      </c>
      <c r="B51" s="281" t="s">
        <v>1316</v>
      </c>
      <c r="C51" s="266" t="s">
        <v>0</v>
      </c>
      <c r="D51" s="266">
        <v>4</v>
      </c>
      <c r="E51" s="269">
        <v>60</v>
      </c>
      <c r="F51" s="270"/>
      <c r="G51" s="270"/>
    </row>
    <row r="52" spans="1:7" s="279" customFormat="1" ht="30">
      <c r="A52" s="283">
        <v>2443</v>
      </c>
      <c r="B52" s="281" t="s">
        <v>1317</v>
      </c>
      <c r="C52" s="266" t="s">
        <v>0</v>
      </c>
      <c r="D52" s="266">
        <v>5</v>
      </c>
      <c r="E52" s="269">
        <v>75</v>
      </c>
      <c r="F52" s="270"/>
      <c r="G52" s="270"/>
    </row>
    <row r="53" spans="1:7" s="279" customFormat="1">
      <c r="A53" s="283"/>
      <c r="B53" s="608" t="s">
        <v>373</v>
      </c>
      <c r="C53" s="266"/>
      <c r="D53" s="266"/>
      <c r="E53" s="269"/>
      <c r="F53" s="270"/>
      <c r="G53" s="270"/>
    </row>
    <row r="54" spans="1:7" s="279" customFormat="1" ht="30">
      <c r="A54" s="283">
        <v>2444</v>
      </c>
      <c r="B54" s="282" t="s">
        <v>1318</v>
      </c>
      <c r="C54" s="266" t="s">
        <v>0</v>
      </c>
      <c r="D54" s="266">
        <v>25</v>
      </c>
      <c r="E54" s="269">
        <v>200</v>
      </c>
      <c r="F54" s="270"/>
      <c r="G54" s="270"/>
    </row>
    <row r="55" spans="1:7" s="279" customFormat="1" ht="30">
      <c r="A55" s="283">
        <v>2445</v>
      </c>
      <c r="B55" s="282" t="s">
        <v>1306</v>
      </c>
      <c r="C55" s="266" t="s">
        <v>0</v>
      </c>
      <c r="D55" s="266">
        <v>56</v>
      </c>
      <c r="E55" s="269">
        <v>448</v>
      </c>
      <c r="F55" s="270"/>
      <c r="G55" s="270"/>
    </row>
    <row r="56" spans="1:7" ht="30">
      <c r="A56" s="283">
        <v>2446</v>
      </c>
      <c r="B56" s="282" t="s">
        <v>1307</v>
      </c>
      <c r="C56" s="266" t="s">
        <v>0</v>
      </c>
      <c r="D56" s="266">
        <v>12</v>
      </c>
      <c r="E56" s="269">
        <v>96</v>
      </c>
      <c r="F56" s="270"/>
      <c r="G56" s="270"/>
    </row>
    <row r="57" spans="1:7" ht="30">
      <c r="A57" s="283">
        <v>2447</v>
      </c>
      <c r="B57" s="282" t="s">
        <v>1308</v>
      </c>
      <c r="C57" s="266" t="s">
        <v>0</v>
      </c>
      <c r="D57" s="266">
        <v>8</v>
      </c>
      <c r="E57" s="269">
        <v>64</v>
      </c>
      <c r="F57" s="270"/>
      <c r="G57" s="270"/>
    </row>
    <row r="58" spans="1:7" ht="30">
      <c r="A58" s="283">
        <v>2448</v>
      </c>
      <c r="B58" s="282" t="s">
        <v>1294</v>
      </c>
      <c r="C58" s="266" t="s">
        <v>0</v>
      </c>
      <c r="D58" s="266">
        <v>4</v>
      </c>
      <c r="E58" s="269">
        <v>32</v>
      </c>
      <c r="F58" s="270"/>
      <c r="G58" s="270"/>
    </row>
    <row r="59" spans="1:7" ht="30">
      <c r="A59" s="283">
        <v>2449</v>
      </c>
      <c r="B59" s="282" t="s">
        <v>1309</v>
      </c>
      <c r="C59" s="266" t="s">
        <v>0</v>
      </c>
      <c r="D59" s="266">
        <v>15</v>
      </c>
      <c r="E59" s="269">
        <v>120</v>
      </c>
      <c r="F59" s="270"/>
      <c r="G59" s="270"/>
    </row>
    <row r="60" spans="1:7" ht="30">
      <c r="A60" s="283">
        <v>2450</v>
      </c>
      <c r="B60" s="282" t="s">
        <v>1310</v>
      </c>
      <c r="C60" s="266" t="s">
        <v>0</v>
      </c>
      <c r="D60" s="266">
        <v>20</v>
      </c>
      <c r="E60" s="269">
        <v>160</v>
      </c>
      <c r="F60" s="270"/>
      <c r="G60" s="270"/>
    </row>
    <row r="61" spans="1:7" ht="30">
      <c r="A61" s="283">
        <v>2451</v>
      </c>
      <c r="B61" s="282" t="s">
        <v>1311</v>
      </c>
      <c r="C61" s="266" t="s">
        <v>0</v>
      </c>
      <c r="D61" s="266">
        <v>10</v>
      </c>
      <c r="E61" s="269">
        <v>80</v>
      </c>
      <c r="F61" s="270"/>
      <c r="G61" s="270"/>
    </row>
    <row r="62" spans="1:7" ht="30">
      <c r="A62" s="283">
        <v>2452</v>
      </c>
      <c r="B62" s="282" t="s">
        <v>1319</v>
      </c>
      <c r="C62" s="266" t="s">
        <v>0</v>
      </c>
      <c r="D62" s="266">
        <v>20</v>
      </c>
      <c r="E62" s="269">
        <v>160</v>
      </c>
      <c r="F62" s="270"/>
      <c r="G62" s="270"/>
    </row>
    <row r="63" spans="1:7" ht="30">
      <c r="A63" s="283">
        <v>2453</v>
      </c>
      <c r="B63" s="282" t="s">
        <v>1313</v>
      </c>
      <c r="C63" s="266" t="s">
        <v>0</v>
      </c>
      <c r="D63" s="266">
        <v>20</v>
      </c>
      <c r="E63" s="269">
        <v>160</v>
      </c>
      <c r="F63" s="270"/>
      <c r="G63" s="270"/>
    </row>
    <row r="64" spans="1:7" ht="30">
      <c r="A64" s="283">
        <v>2454</v>
      </c>
      <c r="B64" s="282" t="s">
        <v>1301</v>
      </c>
      <c r="C64" s="266" t="s">
        <v>0</v>
      </c>
      <c r="D64" s="266">
        <v>9</v>
      </c>
      <c r="E64" s="269">
        <v>72</v>
      </c>
      <c r="F64" s="270"/>
      <c r="G64" s="270"/>
    </row>
    <row r="65" spans="1:7" ht="30">
      <c r="A65" s="283">
        <v>2455</v>
      </c>
      <c r="B65" s="282" t="s">
        <v>1299</v>
      </c>
      <c r="C65" s="266" t="s">
        <v>0</v>
      </c>
      <c r="D65" s="266">
        <v>7</v>
      </c>
      <c r="E65" s="269">
        <v>56</v>
      </c>
      <c r="F65" s="270"/>
      <c r="G65" s="270"/>
    </row>
    <row r="66" spans="1:7" ht="30">
      <c r="A66" s="283">
        <v>2456</v>
      </c>
      <c r="B66" s="282" t="s">
        <v>1293</v>
      </c>
      <c r="C66" s="266" t="s">
        <v>0</v>
      </c>
      <c r="D66" s="266">
        <v>10</v>
      </c>
      <c r="E66" s="269">
        <v>80</v>
      </c>
      <c r="F66" s="270"/>
      <c r="G66" s="270"/>
    </row>
    <row r="67" spans="1:7" ht="30">
      <c r="A67" s="283">
        <v>2457</v>
      </c>
      <c r="B67" s="281" t="s">
        <v>1314</v>
      </c>
      <c r="C67" s="266" t="s">
        <v>0</v>
      </c>
      <c r="D67" s="266">
        <v>2</v>
      </c>
      <c r="E67" s="269">
        <v>16</v>
      </c>
      <c r="F67" s="270"/>
      <c r="G67" s="270"/>
    </row>
    <row r="68" spans="1:7" ht="30">
      <c r="A68" s="283">
        <v>2458</v>
      </c>
      <c r="B68" s="282" t="s">
        <v>1320</v>
      </c>
      <c r="C68" s="266" t="s">
        <v>0</v>
      </c>
      <c r="D68" s="266">
        <v>4</v>
      </c>
      <c r="E68" s="269">
        <v>32</v>
      </c>
      <c r="F68" s="270"/>
      <c r="G68" s="270"/>
    </row>
    <row r="69" spans="1:7" ht="30">
      <c r="A69" s="283">
        <v>2459</v>
      </c>
      <c r="B69" s="267" t="s">
        <v>1321</v>
      </c>
      <c r="C69" s="266" t="s">
        <v>0</v>
      </c>
      <c r="D69" s="266">
        <v>3</v>
      </c>
      <c r="E69" s="269">
        <v>24</v>
      </c>
      <c r="F69" s="270"/>
      <c r="G69" s="270"/>
    </row>
    <row r="70" spans="1:7" ht="30">
      <c r="A70" s="283">
        <v>2460</v>
      </c>
      <c r="B70" s="267" t="s">
        <v>1322</v>
      </c>
      <c r="C70" s="266" t="s">
        <v>0</v>
      </c>
      <c r="D70" s="266">
        <v>3</v>
      </c>
      <c r="E70" s="269">
        <v>24</v>
      </c>
      <c r="F70" s="270"/>
      <c r="G70" s="270"/>
    </row>
    <row r="71" spans="1:7">
      <c r="A71" s="266"/>
      <c r="B71" s="605" t="s">
        <v>371</v>
      </c>
      <c r="C71" s="264"/>
      <c r="D71" s="264"/>
      <c r="E71" s="265"/>
      <c r="F71" s="270"/>
      <c r="G71" s="270"/>
    </row>
    <row r="72" spans="1:7" ht="30">
      <c r="A72" s="266">
        <v>2461</v>
      </c>
      <c r="B72" s="281" t="s">
        <v>1323</v>
      </c>
      <c r="C72" s="266" t="s">
        <v>365</v>
      </c>
      <c r="D72" s="266"/>
      <c r="E72" s="274">
        <v>700</v>
      </c>
      <c r="F72" s="270"/>
      <c r="G72" s="270"/>
    </row>
    <row r="73" spans="1:7" ht="15.75" thickBot="1">
      <c r="A73" s="284"/>
      <c r="B73" s="285" t="s">
        <v>1324</v>
      </c>
      <c r="C73" s="286"/>
      <c r="D73" s="286"/>
      <c r="E73" s="287"/>
      <c r="F73" s="288"/>
      <c r="G73" s="289"/>
    </row>
    <row r="74" spans="1:7" ht="21.75" customHeight="1" thickBot="1">
      <c r="A74" s="865" t="s">
        <v>372</v>
      </c>
      <c r="B74" s="865"/>
      <c r="C74" s="865"/>
      <c r="D74" s="865"/>
      <c r="E74" s="865"/>
      <c r="F74" s="619"/>
      <c r="G74" s="609"/>
    </row>
    <row r="75" spans="1:7">
      <c r="B75" s="610"/>
      <c r="C75" s="611"/>
      <c r="D75" s="611"/>
      <c r="E75" s="291"/>
      <c r="F75" s="611"/>
      <c r="G75" s="612"/>
    </row>
    <row r="76" spans="1:7">
      <c r="B76" s="610"/>
      <c r="C76" s="610"/>
      <c r="D76" s="610"/>
      <c r="E76" s="291"/>
      <c r="F76" s="611"/>
      <c r="G76" s="612"/>
    </row>
    <row r="77" spans="1:7">
      <c r="B77" s="613"/>
      <c r="G77" s="614"/>
    </row>
  </sheetData>
  <sheetProtection selectLockedCells="1" selectUnlockedCells="1"/>
  <mergeCells count="8">
    <mergeCell ref="G1:G2"/>
    <mergeCell ref="A74:E74"/>
    <mergeCell ref="A1:A2"/>
    <mergeCell ref="B1:B2"/>
    <mergeCell ref="C1:C2"/>
    <mergeCell ref="D1:D2"/>
    <mergeCell ref="E1:E2"/>
    <mergeCell ref="F1:F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8" firstPageNumber="1015" fitToHeight="3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21</vt:i4>
      </vt:variant>
      <vt:variant>
        <vt:lpstr>Plages nommées</vt:lpstr>
      </vt:variant>
      <vt:variant>
        <vt:i4>42</vt:i4>
      </vt:variant>
    </vt:vector>
  </HeadingPairs>
  <TitlesOfParts>
    <vt:vector size="63" baseType="lpstr">
      <vt:lpstr>RECAP TCE</vt:lpstr>
      <vt:lpstr>100- GO-CHARPENT</vt:lpstr>
      <vt:lpstr>200-ETAN </vt:lpstr>
      <vt:lpstr>300-400-500-REV-FP-MEN </vt:lpstr>
      <vt:lpstr>600-PEINTURE </vt:lpstr>
      <vt:lpstr>700-PLM</vt:lpstr>
      <vt:lpstr>800-CVC</vt:lpstr>
      <vt:lpstr>900-CFO</vt:lpstr>
      <vt:lpstr>300-400-500-REV-FP-MEN</vt:lpstr>
      <vt:lpstr>1300-DI</vt:lpstr>
      <vt:lpstr>1400-VDI</vt:lpstr>
      <vt:lpstr>1500-CA</vt:lpstr>
      <vt:lpstr>1600-TDS-AN</vt:lpstr>
      <vt:lpstr>1700-VS</vt:lpstr>
      <vt:lpstr>1800-AV</vt:lpstr>
      <vt:lpstr>1900-GTC</vt:lpstr>
      <vt:lpstr>2000-VRD</vt:lpstr>
      <vt:lpstr>2100-TERRAINS DE SPORT</vt:lpstr>
      <vt:lpstr>2200- AMENG EXT</vt:lpstr>
      <vt:lpstr>2300-SIGNALETIQUE</vt:lpstr>
      <vt:lpstr>2400-PLANTATION</vt:lpstr>
      <vt:lpstr>'1300-DI'!_Ref135544289</vt:lpstr>
      <vt:lpstr>'1400-VDI'!_Toc482878888</vt:lpstr>
      <vt:lpstr>'100- GO-CHARPENT'!Impression_des_titres</vt:lpstr>
      <vt:lpstr>'1300-DI'!Impression_des_titres</vt:lpstr>
      <vt:lpstr>'1400-VDI'!Impression_des_titres</vt:lpstr>
      <vt:lpstr>'1500-CA'!Impression_des_titres</vt:lpstr>
      <vt:lpstr>'1700-VS'!Impression_des_titres</vt:lpstr>
      <vt:lpstr>'1800-AV'!Impression_des_titres</vt:lpstr>
      <vt:lpstr>'1900-GTC'!Impression_des_titres</vt:lpstr>
      <vt:lpstr>'2000-VRD'!Impression_des_titres</vt:lpstr>
      <vt:lpstr>'200-ETAN '!Impression_des_titres</vt:lpstr>
      <vt:lpstr>'2100-TERRAINS DE SPORT'!Impression_des_titres</vt:lpstr>
      <vt:lpstr>'2200- AMENG EXT'!Impression_des_titres</vt:lpstr>
      <vt:lpstr>'2400-PLANTATION'!Impression_des_titres</vt:lpstr>
      <vt:lpstr>'300-400-500-REV-FP-MEN'!Impression_des_titres</vt:lpstr>
      <vt:lpstr>'300-400-500-REV-FP-MEN '!Impression_des_titres</vt:lpstr>
      <vt:lpstr>'600-PEINTURE '!Impression_des_titres</vt:lpstr>
      <vt:lpstr>'700-PLM'!Impression_des_titres</vt:lpstr>
      <vt:lpstr>'800-CVC'!Impression_des_titres</vt:lpstr>
      <vt:lpstr>'900-CFO'!Impression_des_titres</vt:lpstr>
      <vt:lpstr>'RECAP TCE'!Impression_des_titres</vt:lpstr>
      <vt:lpstr>'100- GO-CHARPENT'!Zone_d_impression</vt:lpstr>
      <vt:lpstr>'1300-DI'!Zone_d_impression</vt:lpstr>
      <vt:lpstr>'1400-VDI'!Zone_d_impression</vt:lpstr>
      <vt:lpstr>'1500-CA'!Zone_d_impression</vt:lpstr>
      <vt:lpstr>'1600-TDS-AN'!Zone_d_impression</vt:lpstr>
      <vt:lpstr>'1700-VS'!Zone_d_impression</vt:lpstr>
      <vt:lpstr>'1800-AV'!Zone_d_impression</vt:lpstr>
      <vt:lpstr>'1900-GTC'!Zone_d_impression</vt:lpstr>
      <vt:lpstr>'2000-VRD'!Zone_d_impression</vt:lpstr>
      <vt:lpstr>'200-ETAN '!Zone_d_impression</vt:lpstr>
      <vt:lpstr>'2100-TERRAINS DE SPORT'!Zone_d_impression</vt:lpstr>
      <vt:lpstr>'2200- AMENG EXT'!Zone_d_impression</vt:lpstr>
      <vt:lpstr>'2300-SIGNALETIQUE'!Zone_d_impression</vt:lpstr>
      <vt:lpstr>'2400-PLANTATION'!Zone_d_impression</vt:lpstr>
      <vt:lpstr>'300-400-500-REV-FP-MEN'!Zone_d_impression</vt:lpstr>
      <vt:lpstr>'300-400-500-REV-FP-MEN '!Zone_d_impression</vt:lpstr>
      <vt:lpstr>'600-PEINTURE '!Zone_d_impression</vt:lpstr>
      <vt:lpstr>'700-PLM'!Zone_d_impression</vt:lpstr>
      <vt:lpstr>'800-CVC'!Zone_d_impression</vt:lpstr>
      <vt:lpstr>'900-CFO'!Zone_d_impression</vt:lpstr>
      <vt:lpstr>'RECAP TCE'!Zone_d_impression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n.idsaid</dc:creator>
  <cp:lastModifiedBy>ASMAA HSAINI</cp:lastModifiedBy>
  <cp:lastPrinted>2021-10-11T17:55:44Z</cp:lastPrinted>
  <dcterms:created xsi:type="dcterms:W3CDTF">2015-06-10T09:02:37Z</dcterms:created>
  <dcterms:modified xsi:type="dcterms:W3CDTF">2022-01-10T13:47:50Z</dcterms:modified>
</cp:coreProperties>
</file>